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2. Statement of Financial Position\"/>
    </mc:Choice>
  </mc:AlternateContent>
  <xr:revisionPtr revIDLastSave="0" documentId="8_{18B854C9-B62D-4A71-A9FE-EB878601EFE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L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X44" i="2" s="1"/>
  <c r="W37" i="2"/>
  <c r="W44" i="2" s="1"/>
  <c r="V37" i="2"/>
  <c r="V44" i="2" s="1"/>
  <c r="U37" i="2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L37" i="2"/>
  <c r="K37" i="2"/>
  <c r="K44" i="2" s="1"/>
  <c r="J37" i="2"/>
  <c r="J44" i="2" s="1"/>
  <c r="I37" i="2"/>
  <c r="H37" i="2"/>
  <c r="H44" i="2" s="1"/>
  <c r="G37" i="2"/>
  <c r="G44" i="2" s="1"/>
  <c r="F37" i="2"/>
  <c r="F44" i="2" s="1"/>
  <c r="E37" i="2"/>
  <c r="D37" i="2"/>
  <c r="D44" i="2" s="1"/>
  <c r="C37" i="2"/>
  <c r="C44" i="2" s="1"/>
  <c r="AA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R13" i="2"/>
  <c r="R26" i="2" s="1"/>
  <c r="R45" i="2" s="1"/>
  <c r="Q13" i="2"/>
  <c r="Q26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J13" i="2"/>
  <c r="J26" i="2" s="1"/>
  <c r="J45" i="2" s="1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U44" i="3" s="1"/>
  <c r="T37" i="3"/>
  <c r="T44" i="3" s="1"/>
  <c r="S37" i="3"/>
  <c r="S44" i="3" s="1"/>
  <c r="R37" i="3"/>
  <c r="Q37" i="3"/>
  <c r="Q44" i="3" s="1"/>
  <c r="P37" i="3"/>
  <c r="O37" i="3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O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Q26" i="3" s="1"/>
  <c r="P13" i="3"/>
  <c r="P26" i="3" s="1"/>
  <c r="O13" i="3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L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X37" i="4"/>
  <c r="X44" i="4" s="1"/>
  <c r="W37" i="4"/>
  <c r="V37" i="4"/>
  <c r="V44" i="4" s="1"/>
  <c r="U37" i="4"/>
  <c r="T37" i="4"/>
  <c r="T44" i="4" s="1"/>
  <c r="S37" i="4"/>
  <c r="S44" i="4" s="1"/>
  <c r="R37" i="4"/>
  <c r="R44" i="4" s="1"/>
  <c r="Q37" i="4"/>
  <c r="P37" i="4"/>
  <c r="P44" i="4" s="1"/>
  <c r="O37" i="4"/>
  <c r="N37" i="4"/>
  <c r="N44" i="4" s="1"/>
  <c r="M37" i="4"/>
  <c r="L37" i="4"/>
  <c r="K37" i="4"/>
  <c r="K44" i="4" s="1"/>
  <c r="J37" i="4"/>
  <c r="J44" i="4" s="1"/>
  <c r="I37" i="4"/>
  <c r="H37" i="4"/>
  <c r="H44" i="4" s="1"/>
  <c r="G37" i="4"/>
  <c r="F37" i="4"/>
  <c r="F44" i="4" s="1"/>
  <c r="E37" i="4"/>
  <c r="D37" i="4"/>
  <c r="D44" i="4" s="1"/>
  <c r="C37" i="4"/>
  <c r="C44" i="4" s="1"/>
  <c r="K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W44" i="5" s="1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H44" i="5" s="1"/>
  <c r="G43" i="5"/>
  <c r="G44" i="5" s="1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O37" i="5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G37" i="5"/>
  <c r="F37" i="5"/>
  <c r="F44" i="5" s="1"/>
  <c r="E37" i="5"/>
  <c r="E44" i="5" s="1"/>
  <c r="D37" i="5"/>
  <c r="C37" i="5"/>
  <c r="C44" i="5" s="1"/>
  <c r="AA26" i="5"/>
  <c r="W26" i="5"/>
  <c r="O26" i="5"/>
  <c r="O45" i="5" s="1"/>
  <c r="G26" i="5"/>
  <c r="G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V13" i="5"/>
  <c r="V26" i="5" s="1"/>
  <c r="V45" i="5" s="1"/>
  <c r="U13" i="5"/>
  <c r="U26" i="5" s="1"/>
  <c r="T13" i="5"/>
  <c r="T26" i="5" s="1"/>
  <c r="S13" i="5"/>
  <c r="S26" i="5" s="1"/>
  <c r="R13" i="5"/>
  <c r="Q13" i="5"/>
  <c r="Q26" i="5" s="1"/>
  <c r="Q45" i="5" s="1"/>
  <c r="P13" i="5"/>
  <c r="P26" i="5" s="1"/>
  <c r="O13" i="5"/>
  <c r="N13" i="5"/>
  <c r="N26" i="5" s="1"/>
  <c r="N45" i="5" s="1"/>
  <c r="M13" i="5"/>
  <c r="M26" i="5" s="1"/>
  <c r="L13" i="5"/>
  <c r="L26" i="5" s="1"/>
  <c r="K13" i="5"/>
  <c r="K26" i="5" s="1"/>
  <c r="J13" i="5"/>
  <c r="I13" i="5"/>
  <c r="I26" i="5" s="1"/>
  <c r="I45" i="5" s="1"/>
  <c r="H13" i="5"/>
  <c r="H26" i="5" s="1"/>
  <c r="G13" i="5"/>
  <c r="F13" i="5"/>
  <c r="F26" i="5" s="1"/>
  <c r="F45" i="5" s="1"/>
  <c r="E13" i="5"/>
  <c r="E26" i="5" s="1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G44" i="6" s="1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V44" i="6" s="1"/>
  <c r="U37" i="6"/>
  <c r="T37" i="6"/>
  <c r="T44" i="6" s="1"/>
  <c r="S37" i="6"/>
  <c r="R37" i="6"/>
  <c r="Q37" i="6"/>
  <c r="Q44" i="6" s="1"/>
  <c r="P37" i="6"/>
  <c r="P44" i="6" s="1"/>
  <c r="O37" i="6"/>
  <c r="N37" i="6"/>
  <c r="N44" i="6" s="1"/>
  <c r="M37" i="6"/>
  <c r="L37" i="6"/>
  <c r="L44" i="6" s="1"/>
  <c r="K37" i="6"/>
  <c r="J37" i="6"/>
  <c r="I37" i="6"/>
  <c r="I44" i="6" s="1"/>
  <c r="H37" i="6"/>
  <c r="H44" i="6" s="1"/>
  <c r="G37" i="6"/>
  <c r="F37" i="6"/>
  <c r="F44" i="6" s="1"/>
  <c r="E37" i="6"/>
  <c r="D37" i="6"/>
  <c r="D44" i="6" s="1"/>
  <c r="C37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W45" i="6" s="1"/>
  <c r="V13" i="6"/>
  <c r="V26" i="6" s="1"/>
  <c r="U13" i="6"/>
  <c r="U26" i="6" s="1"/>
  <c r="T13" i="6"/>
  <c r="T26" i="6" s="1"/>
  <c r="S13" i="6"/>
  <c r="S26" i="6" s="1"/>
  <c r="R13" i="6"/>
  <c r="Q13" i="6"/>
  <c r="Q26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I13" i="6"/>
  <c r="I26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P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H44" i="7" s="1"/>
  <c r="G43" i="7"/>
  <c r="F43" i="7"/>
  <c r="E43" i="7"/>
  <c r="D43" i="7"/>
  <c r="C43" i="7"/>
  <c r="AA37" i="7"/>
  <c r="AA44" i="7" s="1"/>
  <c r="Z37" i="7"/>
  <c r="Y37" i="7"/>
  <c r="X37" i="7"/>
  <c r="X44" i="7" s="1"/>
  <c r="W37" i="7"/>
  <c r="V37" i="7"/>
  <c r="V44" i="7" s="1"/>
  <c r="U37" i="7"/>
  <c r="T37" i="7"/>
  <c r="T44" i="7" s="1"/>
  <c r="S37" i="7"/>
  <c r="R37" i="7"/>
  <c r="Q37" i="7"/>
  <c r="P37" i="7"/>
  <c r="O37" i="7"/>
  <c r="N37" i="7"/>
  <c r="N44" i="7" s="1"/>
  <c r="M37" i="7"/>
  <c r="L37" i="7"/>
  <c r="L44" i="7" s="1"/>
  <c r="K37" i="7"/>
  <c r="J37" i="7"/>
  <c r="J44" i="7" s="1"/>
  <c r="I37" i="7"/>
  <c r="H37" i="7"/>
  <c r="G37" i="7"/>
  <c r="F37" i="7"/>
  <c r="F44" i="7" s="1"/>
  <c r="E37" i="7"/>
  <c r="D37" i="7"/>
  <c r="D44" i="7" s="1"/>
  <c r="C37" i="7"/>
  <c r="AA26" i="7"/>
  <c r="AA45" i="7" s="1"/>
  <c r="K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V45" i="7" s="1"/>
  <c r="U13" i="7"/>
  <c r="U26" i="7" s="1"/>
  <c r="T13" i="7"/>
  <c r="T26" i="7" s="1"/>
  <c r="S13" i="7"/>
  <c r="S26" i="7" s="1"/>
  <c r="R13" i="7"/>
  <c r="Q13" i="7"/>
  <c r="Q26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J13" i="7"/>
  <c r="I13" i="7"/>
  <c r="I26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D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V37" i="8"/>
  <c r="V44" i="8" s="1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D37" i="8"/>
  <c r="C37" i="8"/>
  <c r="C44" i="8" s="1"/>
  <c r="W26" i="8"/>
  <c r="Q26" i="8"/>
  <c r="Q45" i="8" s="1"/>
  <c r="G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V13" i="8"/>
  <c r="V26" i="8" s="1"/>
  <c r="V45" i="8" s="1"/>
  <c r="U13" i="8"/>
  <c r="U26" i="8" s="1"/>
  <c r="T13" i="8"/>
  <c r="T26" i="8" s="1"/>
  <c r="S13" i="8"/>
  <c r="S26" i="8" s="1"/>
  <c r="R13" i="8"/>
  <c r="Q13" i="8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J13" i="8"/>
  <c r="I13" i="8"/>
  <c r="I26" i="8" s="1"/>
  <c r="I45" i="8" s="1"/>
  <c r="H13" i="8"/>
  <c r="H26" i="8" s="1"/>
  <c r="G13" i="8"/>
  <c r="F13" i="8"/>
  <c r="F26" i="8" s="1"/>
  <c r="E13" i="8"/>
  <c r="E26" i="8" s="1"/>
  <c r="D13" i="8"/>
  <c r="D26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O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W37" i="9"/>
  <c r="V37" i="9"/>
  <c r="U37" i="9"/>
  <c r="U44" i="9" s="1"/>
  <c r="T37" i="9"/>
  <c r="T44" i="9" s="1"/>
  <c r="S37" i="9"/>
  <c r="S44" i="9" s="1"/>
  <c r="R37" i="9"/>
  <c r="R44" i="9" s="1"/>
  <c r="R45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F37" i="9"/>
  <c r="E37" i="9"/>
  <c r="E44" i="9" s="1"/>
  <c r="D37" i="9"/>
  <c r="D44" i="9" s="1"/>
  <c r="C37" i="9"/>
  <c r="C44" i="9" s="1"/>
  <c r="Y26" i="9"/>
  <c r="W26" i="9"/>
  <c r="E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W13" i="9"/>
  <c r="V13" i="9"/>
  <c r="V26" i="9" s="1"/>
  <c r="U13" i="9"/>
  <c r="U26" i="9" s="1"/>
  <c r="U45" i="9" s="1"/>
  <c r="T13" i="9"/>
  <c r="T26" i="9" s="1"/>
  <c r="S13" i="9"/>
  <c r="S26" i="9" s="1"/>
  <c r="S45" i="9" s="1"/>
  <c r="R13" i="9"/>
  <c r="R26" i="9" s="1"/>
  <c r="Q13" i="9"/>
  <c r="Q26" i="9" s="1"/>
  <c r="Q45" i="9" s="1"/>
  <c r="P13" i="9"/>
  <c r="P26" i="9" s="1"/>
  <c r="P45" i="9" s="1"/>
  <c r="O13" i="9"/>
  <c r="O26" i="9" s="1"/>
  <c r="N13" i="9"/>
  <c r="N26" i="9" s="1"/>
  <c r="N45" i="9" s="1"/>
  <c r="M13" i="9"/>
  <c r="M26" i="9" s="1"/>
  <c r="L13" i="9"/>
  <c r="L26" i="9" s="1"/>
  <c r="L45" i="9" s="1"/>
  <c r="K13" i="9"/>
  <c r="K26" i="9" s="1"/>
  <c r="J13" i="9"/>
  <c r="I13" i="9"/>
  <c r="I26" i="9" s="1"/>
  <c r="H13" i="9"/>
  <c r="H26" i="9" s="1"/>
  <c r="H45" i="9" s="1"/>
  <c r="G13" i="9"/>
  <c r="G26" i="9" s="1"/>
  <c r="F13" i="9"/>
  <c r="F26" i="9" s="1"/>
  <c r="F45" i="9" s="1"/>
  <c r="E13" i="9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D26" i="10"/>
  <c r="AA25" i="10"/>
  <c r="Y25" i="10"/>
  <c r="X25" i="10"/>
  <c r="W25" i="10"/>
  <c r="V25" i="10"/>
  <c r="U25" i="10"/>
  <c r="T25" i="10"/>
  <c r="S25" i="10"/>
  <c r="R25" i="10"/>
  <c r="Q25" i="10"/>
  <c r="P25" i="10"/>
  <c r="P26" i="10" s="1"/>
  <c r="O25" i="10"/>
  <c r="N25" i="10"/>
  <c r="M25" i="10"/>
  <c r="L25" i="10"/>
  <c r="K25" i="10"/>
  <c r="J25" i="10"/>
  <c r="I25" i="10"/>
  <c r="H25" i="10"/>
  <c r="H26" i="10" s="1"/>
  <c r="G25" i="10"/>
  <c r="F25" i="10"/>
  <c r="E25" i="10"/>
  <c r="D25" i="10"/>
  <c r="C25" i="10"/>
  <c r="AA13" i="10"/>
  <c r="AA26" i="10" s="1"/>
  <c r="Y13" i="10"/>
  <c r="Y26" i="10" s="1"/>
  <c r="X13" i="10"/>
  <c r="Z13" i="10" s="1"/>
  <c r="W13" i="10"/>
  <c r="W26" i="10" s="1"/>
  <c r="V13" i="10"/>
  <c r="U13" i="10"/>
  <c r="T13" i="10"/>
  <c r="T26" i="10" s="1"/>
  <c r="S13" i="10"/>
  <c r="S26" i="10" s="1"/>
  <c r="R13" i="10"/>
  <c r="Q13" i="10"/>
  <c r="Q26" i="10" s="1"/>
  <c r="P13" i="10"/>
  <c r="O13" i="10"/>
  <c r="O26" i="10" s="1"/>
  <c r="O45" i="10" s="1"/>
  <c r="N13" i="10"/>
  <c r="M13" i="10"/>
  <c r="L13" i="10"/>
  <c r="L26" i="10" s="1"/>
  <c r="K13" i="10"/>
  <c r="K26" i="10" s="1"/>
  <c r="J13" i="10"/>
  <c r="I13" i="10"/>
  <c r="I26" i="10" s="1"/>
  <c r="H13" i="10"/>
  <c r="G13" i="10"/>
  <c r="G26" i="10" s="1"/>
  <c r="G45" i="10" s="1"/>
  <c r="F13" i="10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Q44" i="11"/>
  <c r="I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S37" i="11"/>
  <c r="S44" i="11" s="1"/>
  <c r="R37" i="11"/>
  <c r="R44" i="11" s="1"/>
  <c r="Q37" i="1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O26" i="11"/>
  <c r="O45" i="11" s="1"/>
  <c r="L26" i="11"/>
  <c r="D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X13" i="11"/>
  <c r="W13" i="11"/>
  <c r="W26" i="11" s="1"/>
  <c r="W45" i="11" s="1"/>
  <c r="V13" i="11"/>
  <c r="V26" i="11" s="1"/>
  <c r="V45" i="11" s="1"/>
  <c r="U13" i="11"/>
  <c r="U26" i="11" s="1"/>
  <c r="T13" i="11"/>
  <c r="T26" i="11" s="1"/>
  <c r="S13" i="11"/>
  <c r="S26" i="11" s="1"/>
  <c r="R13" i="11"/>
  <c r="R26" i="11" s="1"/>
  <c r="Q13" i="11"/>
  <c r="Q26" i="11" s="1"/>
  <c r="P13" i="11"/>
  <c r="O13" i="11"/>
  <c r="N13" i="11"/>
  <c r="N26" i="11" s="1"/>
  <c r="N45" i="11" s="1"/>
  <c r="M13" i="11"/>
  <c r="M26" i="11" s="1"/>
  <c r="L13" i="11"/>
  <c r="K13" i="11"/>
  <c r="K26" i="11" s="1"/>
  <c r="J13" i="11"/>
  <c r="J26" i="11" s="1"/>
  <c r="I13" i="11"/>
  <c r="I26" i="11" s="1"/>
  <c r="H13" i="11"/>
  <c r="G13" i="11"/>
  <c r="G26" i="11" s="1"/>
  <c r="G45" i="11" s="1"/>
  <c r="F13" i="11"/>
  <c r="F26" i="11" s="1"/>
  <c r="F45" i="11" s="1"/>
  <c r="E13" i="11"/>
  <c r="E26" i="11" s="1"/>
  <c r="D13" i="11"/>
  <c r="C13" i="11"/>
  <c r="C26" i="11" s="1"/>
  <c r="C45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T37" i="12"/>
  <c r="T44" i="12" s="1"/>
  <c r="S37" i="12"/>
  <c r="S44" i="12" s="1"/>
  <c r="S45" i="12" s="1"/>
  <c r="R37" i="12"/>
  <c r="R44" i="12" s="1"/>
  <c r="Q37" i="12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K45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L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W26" i="12" s="1"/>
  <c r="W45" i="12" s="1"/>
  <c r="V13" i="12"/>
  <c r="V26" i="12" s="1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O13" i="12"/>
  <c r="O26" i="12" s="1"/>
  <c r="O45" i="12" s="1"/>
  <c r="N13" i="12"/>
  <c r="N26" i="12" s="1"/>
  <c r="M13" i="12"/>
  <c r="M26" i="12" s="1"/>
  <c r="L13" i="12"/>
  <c r="K13" i="12"/>
  <c r="K26" i="12" s="1"/>
  <c r="J13" i="12"/>
  <c r="J26" i="12" s="1"/>
  <c r="I13" i="12"/>
  <c r="I26" i="12" s="1"/>
  <c r="I45" i="12" s="1"/>
  <c r="H13" i="12"/>
  <c r="G13" i="12"/>
  <c r="G26" i="12" s="1"/>
  <c r="G45" i="12" s="1"/>
  <c r="F13" i="12"/>
  <c r="F26" i="12" s="1"/>
  <c r="E13" i="12"/>
  <c r="E26" i="12" s="1"/>
  <c r="D13" i="12"/>
  <c r="D26" i="12" s="1"/>
  <c r="C13" i="12"/>
  <c r="C26" i="12" s="1"/>
  <c r="C45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Q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L26" i="13"/>
  <c r="L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V13" i="13"/>
  <c r="V26" i="13" s="1"/>
  <c r="V45" i="13" s="1"/>
  <c r="U13" i="13"/>
  <c r="U26" i="13" s="1"/>
  <c r="T13" i="13"/>
  <c r="T26" i="13" s="1"/>
  <c r="S13" i="13"/>
  <c r="S26" i="13" s="1"/>
  <c r="R13" i="13"/>
  <c r="R26" i="13" s="1"/>
  <c r="Q13" i="13"/>
  <c r="Q26" i="13" s="1"/>
  <c r="P13" i="13"/>
  <c r="O13" i="13"/>
  <c r="O26" i="13" s="1"/>
  <c r="N13" i="13"/>
  <c r="N26" i="13" s="1"/>
  <c r="N45" i="13" s="1"/>
  <c r="M13" i="13"/>
  <c r="M26" i="13" s="1"/>
  <c r="L13" i="13"/>
  <c r="K13" i="13"/>
  <c r="K26" i="13" s="1"/>
  <c r="J13" i="13"/>
  <c r="J26" i="13" s="1"/>
  <c r="I13" i="13"/>
  <c r="I26" i="13" s="1"/>
  <c r="H13" i="13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Z44" i="14" s="1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L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V13" i="14"/>
  <c r="V26" i="14" s="1"/>
  <c r="U13" i="14"/>
  <c r="U26" i="14" s="1"/>
  <c r="T13" i="14"/>
  <c r="T26" i="14" s="1"/>
  <c r="S13" i="14"/>
  <c r="S26" i="14" s="1"/>
  <c r="R13" i="14"/>
  <c r="R26" i="14" s="1"/>
  <c r="R45" i="14" s="1"/>
  <c r="Q13" i="14"/>
  <c r="Q26" i="14" s="1"/>
  <c r="P13" i="14"/>
  <c r="O13" i="14"/>
  <c r="O26" i="14" s="1"/>
  <c r="N13" i="14"/>
  <c r="N26" i="14" s="1"/>
  <c r="M13" i="14"/>
  <c r="M26" i="14" s="1"/>
  <c r="L13" i="14"/>
  <c r="K13" i="14"/>
  <c r="K26" i="14" s="1"/>
  <c r="J13" i="14"/>
  <c r="J26" i="14" s="1"/>
  <c r="J45" i="14" s="1"/>
  <c r="I13" i="14"/>
  <c r="I26" i="14" s="1"/>
  <c r="H13" i="14"/>
  <c r="G13" i="14"/>
  <c r="G26" i="14" s="1"/>
  <c r="F13" i="14"/>
  <c r="F26" i="14" s="1"/>
  <c r="E13" i="14"/>
  <c r="E26" i="14" s="1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W37" i="15"/>
  <c r="W44" i="15" s="1"/>
  <c r="V37" i="15"/>
  <c r="V44" i="15" s="1"/>
  <c r="U37" i="15"/>
  <c r="T37" i="15"/>
  <c r="T44" i="15" s="1"/>
  <c r="S37" i="15"/>
  <c r="R37" i="15"/>
  <c r="R44" i="15" s="1"/>
  <c r="Q37" i="15"/>
  <c r="Q44" i="15" s="1"/>
  <c r="P37" i="15"/>
  <c r="O37" i="15"/>
  <c r="O44" i="15" s="1"/>
  <c r="N37" i="15"/>
  <c r="N44" i="15" s="1"/>
  <c r="M37" i="15"/>
  <c r="L37" i="15"/>
  <c r="L44" i="15" s="1"/>
  <c r="L45" i="15" s="1"/>
  <c r="K37" i="15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X26" i="15"/>
  <c r="X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Z13" i="15" s="1"/>
  <c r="X13" i="15"/>
  <c r="W13" i="15"/>
  <c r="W26" i="15" s="1"/>
  <c r="W45" i="15" s="1"/>
  <c r="V13" i="15"/>
  <c r="V26" i="15" s="1"/>
  <c r="U13" i="15"/>
  <c r="U26" i="15" s="1"/>
  <c r="T13" i="15"/>
  <c r="T26" i="15" s="1"/>
  <c r="S13" i="15"/>
  <c r="S26" i="15" s="1"/>
  <c r="R13" i="15"/>
  <c r="R26" i="15" s="1"/>
  <c r="R45" i="15" s="1"/>
  <c r="Q13" i="15"/>
  <c r="Q26" i="15" s="1"/>
  <c r="P13" i="15"/>
  <c r="O13" i="15"/>
  <c r="O26" i="15" s="1"/>
  <c r="N13" i="15"/>
  <c r="N26" i="15" s="1"/>
  <c r="M13" i="15"/>
  <c r="L13" i="15"/>
  <c r="L26" i="15" s="1"/>
  <c r="K13" i="15"/>
  <c r="J13" i="15"/>
  <c r="J26" i="15" s="1"/>
  <c r="J45" i="15" s="1"/>
  <c r="I13" i="15"/>
  <c r="I26" i="15" s="1"/>
  <c r="H13" i="15"/>
  <c r="G13" i="15"/>
  <c r="G26" i="15" s="1"/>
  <c r="F13" i="15"/>
  <c r="F26" i="15" s="1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F44" i="16" s="1"/>
  <c r="E43" i="16"/>
  <c r="E44" i="16" s="1"/>
  <c r="D43" i="16"/>
  <c r="C43" i="16"/>
  <c r="AA37" i="16"/>
  <c r="Y37" i="16"/>
  <c r="X37" i="16"/>
  <c r="Z37" i="16" s="1"/>
  <c r="W37" i="16"/>
  <c r="W44" i="16" s="1"/>
  <c r="V37" i="16"/>
  <c r="V44" i="16" s="1"/>
  <c r="U37" i="16"/>
  <c r="U44" i="16" s="1"/>
  <c r="T37" i="16"/>
  <c r="T44" i="16" s="1"/>
  <c r="S37" i="16"/>
  <c r="R37" i="16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J37" i="16"/>
  <c r="I37" i="16"/>
  <c r="H37" i="16"/>
  <c r="H44" i="16" s="1"/>
  <c r="G37" i="16"/>
  <c r="G44" i="16" s="1"/>
  <c r="F37" i="16"/>
  <c r="E37" i="16"/>
  <c r="D37" i="16"/>
  <c r="D44" i="16" s="1"/>
  <c r="C37" i="16"/>
  <c r="AA25" i="16"/>
  <c r="Y25" i="16"/>
  <c r="Y26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I26" i="16" s="1"/>
  <c r="H25" i="16"/>
  <c r="G25" i="16"/>
  <c r="F25" i="16"/>
  <c r="E25" i="16"/>
  <c r="D25" i="16"/>
  <c r="C25" i="16"/>
  <c r="AA13" i="16"/>
  <c r="Z13" i="16"/>
  <c r="Y13" i="16"/>
  <c r="X13" i="16"/>
  <c r="X26" i="16" s="1"/>
  <c r="W13" i="16"/>
  <c r="W26" i="16" s="1"/>
  <c r="V13" i="16"/>
  <c r="U13" i="16"/>
  <c r="T13" i="16"/>
  <c r="T26" i="16" s="1"/>
  <c r="T45" i="16" s="1"/>
  <c r="S13" i="16"/>
  <c r="S26" i="16" s="1"/>
  <c r="R13" i="16"/>
  <c r="R26" i="16" s="1"/>
  <c r="Q13" i="16"/>
  <c r="P13" i="16"/>
  <c r="P26" i="16" s="1"/>
  <c r="O13" i="16"/>
  <c r="O26" i="16" s="1"/>
  <c r="N13" i="16"/>
  <c r="M13" i="16"/>
  <c r="L13" i="16"/>
  <c r="L26" i="16" s="1"/>
  <c r="K13" i="16"/>
  <c r="J13" i="16"/>
  <c r="J26" i="16" s="1"/>
  <c r="I13" i="16"/>
  <c r="H13" i="16"/>
  <c r="H26" i="16" s="1"/>
  <c r="G13" i="16"/>
  <c r="G26" i="16" s="1"/>
  <c r="F13" i="16"/>
  <c r="E13" i="16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G44" i="17"/>
  <c r="AA43" i="17"/>
  <c r="Y43" i="17"/>
  <c r="X43" i="17"/>
  <c r="W43" i="17"/>
  <c r="V43" i="17"/>
  <c r="U43" i="17"/>
  <c r="T43" i="17"/>
  <c r="S43" i="17"/>
  <c r="R43" i="17"/>
  <c r="Q43" i="17"/>
  <c r="P43" i="17"/>
  <c r="P44" i="17" s="1"/>
  <c r="O43" i="17"/>
  <c r="N43" i="17"/>
  <c r="M43" i="17"/>
  <c r="L43" i="17"/>
  <c r="K43" i="17"/>
  <c r="J43" i="17"/>
  <c r="I43" i="17"/>
  <c r="H43" i="17"/>
  <c r="H44" i="17" s="1"/>
  <c r="G43" i="17"/>
  <c r="F43" i="17"/>
  <c r="E43" i="17"/>
  <c r="D43" i="17"/>
  <c r="C43" i="17"/>
  <c r="AA37" i="17"/>
  <c r="AA44" i="17" s="1"/>
  <c r="Z37" i="17"/>
  <c r="Y37" i="17"/>
  <c r="X37" i="17"/>
  <c r="W37" i="17"/>
  <c r="V37" i="17"/>
  <c r="V44" i="17" s="1"/>
  <c r="U37" i="17"/>
  <c r="U44" i="17" s="1"/>
  <c r="T37" i="17"/>
  <c r="S37" i="17"/>
  <c r="S44" i="17" s="1"/>
  <c r="R37" i="17"/>
  <c r="R44" i="17" s="1"/>
  <c r="Q37" i="17"/>
  <c r="P37" i="17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H37" i="17"/>
  <c r="G37" i="17"/>
  <c r="F37" i="17"/>
  <c r="F44" i="17" s="1"/>
  <c r="E37" i="17"/>
  <c r="E44" i="17" s="1"/>
  <c r="D37" i="17"/>
  <c r="C37" i="17"/>
  <c r="C44" i="17" s="1"/>
  <c r="X26" i="17"/>
  <c r="S26" i="17"/>
  <c r="S45" i="17" s="1"/>
  <c r="R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K26" i="17" s="1"/>
  <c r="K45" i="17" s="1"/>
  <c r="J25" i="17"/>
  <c r="I25" i="17"/>
  <c r="H25" i="17"/>
  <c r="G25" i="17"/>
  <c r="F25" i="17"/>
  <c r="E25" i="17"/>
  <c r="D25" i="17"/>
  <c r="C25" i="17"/>
  <c r="C26" i="17" s="1"/>
  <c r="C45" i="17" s="1"/>
  <c r="AA13" i="17"/>
  <c r="Y13" i="17"/>
  <c r="Y26" i="17" s="1"/>
  <c r="X13" i="17"/>
  <c r="W13" i="17"/>
  <c r="V13" i="17"/>
  <c r="U13" i="17"/>
  <c r="U26" i="17" s="1"/>
  <c r="T13" i="17"/>
  <c r="T26" i="17" s="1"/>
  <c r="S13" i="17"/>
  <c r="R13" i="17"/>
  <c r="Q13" i="17"/>
  <c r="Q26" i="17" s="1"/>
  <c r="P13" i="17"/>
  <c r="P26" i="17" s="1"/>
  <c r="P45" i="17" s="1"/>
  <c r="O13" i="17"/>
  <c r="N13" i="17"/>
  <c r="M13" i="17"/>
  <c r="M26" i="17" s="1"/>
  <c r="L13" i="17"/>
  <c r="L26" i="17" s="1"/>
  <c r="K13" i="17"/>
  <c r="J13" i="17"/>
  <c r="J26" i="17" s="1"/>
  <c r="I13" i="17"/>
  <c r="I26" i="17" s="1"/>
  <c r="H13" i="17"/>
  <c r="H26" i="17" s="1"/>
  <c r="H45" i="17" s="1"/>
  <c r="G13" i="17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G37" i="18"/>
  <c r="G44" i="18" s="1"/>
  <c r="F37" i="18"/>
  <c r="E37" i="18"/>
  <c r="E44" i="18" s="1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P26" i="18" s="1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W13" i="18"/>
  <c r="V13" i="18"/>
  <c r="V26" i="18" s="1"/>
  <c r="U13" i="18"/>
  <c r="U26" i="18" s="1"/>
  <c r="T13" i="18"/>
  <c r="S13" i="18"/>
  <c r="R13" i="18"/>
  <c r="R26" i="18" s="1"/>
  <c r="R45" i="18" s="1"/>
  <c r="Q13" i="18"/>
  <c r="P13" i="18"/>
  <c r="O13" i="18"/>
  <c r="N13" i="18"/>
  <c r="N26" i="18" s="1"/>
  <c r="M13" i="18"/>
  <c r="M26" i="18" s="1"/>
  <c r="L13" i="18"/>
  <c r="K13" i="18"/>
  <c r="J13" i="18"/>
  <c r="J26" i="18" s="1"/>
  <c r="J45" i="18" s="1"/>
  <c r="I13" i="18"/>
  <c r="H13" i="18"/>
  <c r="G13" i="18"/>
  <c r="F13" i="18"/>
  <c r="F26" i="18" s="1"/>
  <c r="E13" i="18"/>
  <c r="E26" i="18" s="1"/>
  <c r="E45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E44" i="19"/>
  <c r="AA43" i="19"/>
  <c r="Y43" i="19"/>
  <c r="X43" i="19"/>
  <c r="Z43" i="19" s="1"/>
  <c r="W43" i="19"/>
  <c r="W44" i="19" s="1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G44" i="19" s="1"/>
  <c r="F43" i="19"/>
  <c r="E43" i="19"/>
  <c r="D43" i="19"/>
  <c r="C43" i="19"/>
  <c r="AA37" i="19"/>
  <c r="AA44" i="19" s="1"/>
  <c r="Y37" i="19"/>
  <c r="X37" i="19"/>
  <c r="Z37" i="19" s="1"/>
  <c r="W37" i="19"/>
  <c r="V37" i="19"/>
  <c r="V44" i="19" s="1"/>
  <c r="U37" i="19"/>
  <c r="U44" i="19" s="1"/>
  <c r="T37" i="19"/>
  <c r="T44" i="19" s="1"/>
  <c r="S37" i="19"/>
  <c r="R37" i="19"/>
  <c r="R44" i="19" s="1"/>
  <c r="Q37" i="19"/>
  <c r="P37" i="19"/>
  <c r="P44" i="19" s="1"/>
  <c r="O37" i="19"/>
  <c r="N37" i="19"/>
  <c r="M37" i="19"/>
  <c r="M44" i="19" s="1"/>
  <c r="L37" i="19"/>
  <c r="L44" i="19" s="1"/>
  <c r="K37" i="19"/>
  <c r="J37" i="19"/>
  <c r="J44" i="19" s="1"/>
  <c r="I37" i="19"/>
  <c r="H37" i="19"/>
  <c r="H44" i="19" s="1"/>
  <c r="G37" i="19"/>
  <c r="F37" i="19"/>
  <c r="E37" i="19"/>
  <c r="D37" i="19"/>
  <c r="D44" i="19" s="1"/>
  <c r="C37" i="19"/>
  <c r="P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Z13" i="19"/>
  <c r="Y13" i="19"/>
  <c r="X13" i="19"/>
  <c r="X26" i="19" s="1"/>
  <c r="W13" i="19"/>
  <c r="W26" i="19" s="1"/>
  <c r="V13" i="19"/>
  <c r="V26" i="19" s="1"/>
  <c r="V45" i="19" s="1"/>
  <c r="U13" i="19"/>
  <c r="T13" i="19"/>
  <c r="T26" i="19" s="1"/>
  <c r="S13" i="19"/>
  <c r="R13" i="19"/>
  <c r="R26" i="19" s="1"/>
  <c r="R45" i="19" s="1"/>
  <c r="Q13" i="19"/>
  <c r="P13" i="19"/>
  <c r="O13" i="19"/>
  <c r="O26" i="19" s="1"/>
  <c r="N13" i="19"/>
  <c r="N26" i="19" s="1"/>
  <c r="M13" i="19"/>
  <c r="L13" i="19"/>
  <c r="L26" i="19" s="1"/>
  <c r="K13" i="19"/>
  <c r="J13" i="19"/>
  <c r="J26" i="19" s="1"/>
  <c r="I13" i="19"/>
  <c r="H13" i="19"/>
  <c r="H26" i="19" s="1"/>
  <c r="G13" i="19"/>
  <c r="G26" i="19" s="1"/>
  <c r="F13" i="19"/>
  <c r="F26" i="19" s="1"/>
  <c r="E13" i="19"/>
  <c r="D13" i="19"/>
  <c r="D26" i="19" s="1"/>
  <c r="D45" i="19" s="1"/>
  <c r="C13" i="19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W44" i="20"/>
  <c r="M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Z37" i="20"/>
  <c r="Y37" i="20"/>
  <c r="X37" i="20"/>
  <c r="W37" i="20"/>
  <c r="V37" i="20"/>
  <c r="U37" i="20"/>
  <c r="U44" i="20" s="1"/>
  <c r="T37" i="20"/>
  <c r="T44" i="20" s="1"/>
  <c r="S37" i="20"/>
  <c r="R37" i="20"/>
  <c r="Q37" i="20"/>
  <c r="P37" i="20"/>
  <c r="P44" i="20" s="1"/>
  <c r="O37" i="20"/>
  <c r="O44" i="20" s="1"/>
  <c r="N37" i="20"/>
  <c r="M37" i="20"/>
  <c r="L37" i="20"/>
  <c r="L44" i="20" s="1"/>
  <c r="K37" i="20"/>
  <c r="J37" i="20"/>
  <c r="I37" i="20"/>
  <c r="H37" i="20"/>
  <c r="H44" i="20" s="1"/>
  <c r="G37" i="20"/>
  <c r="G44" i="20" s="1"/>
  <c r="F37" i="20"/>
  <c r="E37" i="20"/>
  <c r="E44" i="20" s="1"/>
  <c r="D37" i="20"/>
  <c r="D44" i="20" s="1"/>
  <c r="C37" i="20"/>
  <c r="X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Z13" i="20"/>
  <c r="Y13" i="20"/>
  <c r="X13" i="20"/>
  <c r="W13" i="20"/>
  <c r="W26" i="20" s="1"/>
  <c r="V13" i="20"/>
  <c r="U13" i="20"/>
  <c r="U26" i="20" s="1"/>
  <c r="T13" i="20"/>
  <c r="S13" i="20"/>
  <c r="S26" i="20" s="1"/>
  <c r="R13" i="20"/>
  <c r="Q13" i="20"/>
  <c r="P13" i="20"/>
  <c r="P26" i="20" s="1"/>
  <c r="O13" i="20"/>
  <c r="O26" i="20" s="1"/>
  <c r="O45" i="20" s="1"/>
  <c r="N13" i="20"/>
  <c r="M13" i="20"/>
  <c r="M26" i="20" s="1"/>
  <c r="M45" i="20" s="1"/>
  <c r="L13" i="20"/>
  <c r="K13" i="20"/>
  <c r="K26" i="20" s="1"/>
  <c r="J13" i="20"/>
  <c r="I13" i="20"/>
  <c r="H13" i="20"/>
  <c r="H26" i="20" s="1"/>
  <c r="H45" i="20" s="1"/>
  <c r="G13" i="20"/>
  <c r="G26" i="20" s="1"/>
  <c r="F13" i="20"/>
  <c r="F26" i="20" s="1"/>
  <c r="E13" i="20"/>
  <c r="E26" i="20" s="1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5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O44" i="21" s="1"/>
  <c r="N37" i="21"/>
  <c r="M37" i="21"/>
  <c r="M44" i="21" s="1"/>
  <c r="L37" i="21"/>
  <c r="K37" i="21"/>
  <c r="J37" i="21"/>
  <c r="J44" i="21" s="1"/>
  <c r="I37" i="21"/>
  <c r="I44" i="21" s="1"/>
  <c r="H37" i="21"/>
  <c r="G37" i="21"/>
  <c r="G44" i="21" s="1"/>
  <c r="F37" i="21"/>
  <c r="E37" i="21"/>
  <c r="E44" i="21" s="1"/>
  <c r="D37" i="21"/>
  <c r="D44" i="21" s="1"/>
  <c r="C37" i="21"/>
  <c r="C44" i="21" s="1"/>
  <c r="O26" i="21"/>
  <c r="M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V13" i="21"/>
  <c r="V26" i="21" s="1"/>
  <c r="U13" i="21"/>
  <c r="U26" i="21" s="1"/>
  <c r="T13" i="21"/>
  <c r="T26" i="21" s="1"/>
  <c r="T45" i="21" s="1"/>
  <c r="S13" i="21"/>
  <c r="S26" i="21" s="1"/>
  <c r="R13" i="21"/>
  <c r="R26" i="21" s="1"/>
  <c r="Q13" i="21"/>
  <c r="Q26" i="21" s="1"/>
  <c r="P13" i="21"/>
  <c r="O13" i="21"/>
  <c r="N13" i="21"/>
  <c r="N26" i="21" s="1"/>
  <c r="M13" i="21"/>
  <c r="L13" i="21"/>
  <c r="L26" i="21" s="1"/>
  <c r="K13" i="21"/>
  <c r="K26" i="21" s="1"/>
  <c r="J13" i="21"/>
  <c r="J26" i="21" s="1"/>
  <c r="I13" i="21"/>
  <c r="I26" i="21" s="1"/>
  <c r="I45" i="21" s="1"/>
  <c r="H13" i="21"/>
  <c r="G13" i="21"/>
  <c r="G26" i="21" s="1"/>
  <c r="F13" i="21"/>
  <c r="F26" i="21" s="1"/>
  <c r="E13" i="21"/>
  <c r="E26" i="21" s="1"/>
  <c r="D13" i="21"/>
  <c r="D26" i="21" s="1"/>
  <c r="D45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4" i="22"/>
  <c r="L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L37" i="22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G26" i="22"/>
  <c r="G45" i="22" s="1"/>
  <c r="E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W13" i="22"/>
  <c r="W26" i="22" s="1"/>
  <c r="W45" i="22" s="1"/>
  <c r="V13" i="22"/>
  <c r="V26" i="22" s="1"/>
  <c r="U13" i="22"/>
  <c r="U26" i="22" s="1"/>
  <c r="T13" i="22"/>
  <c r="T26" i="22" s="1"/>
  <c r="S13" i="22"/>
  <c r="S26" i="22" s="1"/>
  <c r="S45" i="22" s="1"/>
  <c r="R13" i="22"/>
  <c r="R26" i="22" s="1"/>
  <c r="Q13" i="22"/>
  <c r="Q26" i="22" s="1"/>
  <c r="Q45" i="22" s="1"/>
  <c r="P13" i="22"/>
  <c r="O13" i="22"/>
  <c r="O26" i="22" s="1"/>
  <c r="O45" i="22" s="1"/>
  <c r="N13" i="22"/>
  <c r="N26" i="22" s="1"/>
  <c r="M13" i="22"/>
  <c r="M26" i="22" s="1"/>
  <c r="L13" i="22"/>
  <c r="L26" i="22" s="1"/>
  <c r="K13" i="22"/>
  <c r="K26" i="22" s="1"/>
  <c r="J13" i="22"/>
  <c r="J26" i="22" s="1"/>
  <c r="I13" i="22"/>
  <c r="I26" i="22" s="1"/>
  <c r="I45" i="22" s="1"/>
  <c r="H13" i="22"/>
  <c r="G13" i="22"/>
  <c r="F13" i="22"/>
  <c r="F26" i="22" s="1"/>
  <c r="E13" i="22"/>
  <c r="D13" i="22"/>
  <c r="D26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D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AA45" i="23" s="1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T44" i="23" s="1"/>
  <c r="S37" i="23"/>
  <c r="S44" i="23" s="1"/>
  <c r="S45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K45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C37" i="23"/>
  <c r="C44" i="23" s="1"/>
  <c r="W26" i="23"/>
  <c r="W45" i="23" s="1"/>
  <c r="AA25" i="23"/>
  <c r="Y25" i="23"/>
  <c r="X25" i="23"/>
  <c r="W25" i="23"/>
  <c r="V25" i="23"/>
  <c r="U25" i="23"/>
  <c r="T25" i="23"/>
  <c r="S25" i="23"/>
  <c r="R25" i="23"/>
  <c r="Q25" i="23"/>
  <c r="P25" i="23"/>
  <c r="P26" i="23" s="1"/>
  <c r="O25" i="23"/>
  <c r="N25" i="23"/>
  <c r="M25" i="23"/>
  <c r="L25" i="23"/>
  <c r="K25" i="23"/>
  <c r="J25" i="23"/>
  <c r="I25" i="23"/>
  <c r="H25" i="23"/>
  <c r="H26" i="23" s="1"/>
  <c r="G25" i="23"/>
  <c r="F25" i="23"/>
  <c r="E25" i="23"/>
  <c r="D25" i="23"/>
  <c r="C25" i="23"/>
  <c r="AA13" i="23"/>
  <c r="AA26" i="23" s="1"/>
  <c r="Z13" i="23"/>
  <c r="Y13" i="23"/>
  <c r="X13" i="23"/>
  <c r="W13" i="23"/>
  <c r="V13" i="23"/>
  <c r="V26" i="23" s="1"/>
  <c r="U13" i="23"/>
  <c r="U26" i="23" s="1"/>
  <c r="T13" i="23"/>
  <c r="T26" i="23" s="1"/>
  <c r="S13" i="23"/>
  <c r="S26" i="23" s="1"/>
  <c r="R13" i="23"/>
  <c r="R26" i="23" s="1"/>
  <c r="R45" i="23" s="1"/>
  <c r="Q13" i="23"/>
  <c r="P13" i="23"/>
  <c r="O13" i="23"/>
  <c r="O26" i="23" s="1"/>
  <c r="O45" i="23" s="1"/>
  <c r="N13" i="23"/>
  <c r="N26" i="23" s="1"/>
  <c r="M13" i="23"/>
  <c r="M26" i="23" s="1"/>
  <c r="L13" i="23"/>
  <c r="L26" i="23" s="1"/>
  <c r="K13" i="23"/>
  <c r="K26" i="23" s="1"/>
  <c r="J13" i="23"/>
  <c r="J26" i="23" s="1"/>
  <c r="J45" i="23" s="1"/>
  <c r="I13" i="23"/>
  <c r="H13" i="23"/>
  <c r="G13" i="23"/>
  <c r="G26" i="23" s="1"/>
  <c r="G45" i="23" s="1"/>
  <c r="F13" i="23"/>
  <c r="F26" i="23" s="1"/>
  <c r="E13" i="23"/>
  <c r="E26" i="23" s="1"/>
  <c r="D13" i="23"/>
  <c r="D26" i="23" s="1"/>
  <c r="C13" i="23"/>
  <c r="C26" i="23" s="1"/>
  <c r="C45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5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D37" i="24"/>
  <c r="D44" i="24" s="1"/>
  <c r="C37" i="24"/>
  <c r="C44" i="24" s="1"/>
  <c r="W26" i="24"/>
  <c r="U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Z13" i="24" s="1"/>
  <c r="W13" i="24"/>
  <c r="V13" i="24"/>
  <c r="V26" i="24" s="1"/>
  <c r="V45" i="24" s="1"/>
  <c r="U13" i="24"/>
  <c r="T13" i="24"/>
  <c r="T26" i="24" s="1"/>
  <c r="S13" i="24"/>
  <c r="S26" i="24" s="1"/>
  <c r="S45" i="24" s="1"/>
  <c r="R13" i="24"/>
  <c r="R26" i="24" s="1"/>
  <c r="Q13" i="24"/>
  <c r="Q26" i="24" s="1"/>
  <c r="P13" i="24"/>
  <c r="O13" i="24"/>
  <c r="O26" i="24" s="1"/>
  <c r="N13" i="24"/>
  <c r="N26" i="24" s="1"/>
  <c r="N45" i="24" s="1"/>
  <c r="M13" i="24"/>
  <c r="M26" i="24" s="1"/>
  <c r="L13" i="24"/>
  <c r="L26" i="24" s="1"/>
  <c r="K13" i="24"/>
  <c r="K26" i="24" s="1"/>
  <c r="K45" i="24" s="1"/>
  <c r="J13" i="24"/>
  <c r="J26" i="24" s="1"/>
  <c r="I13" i="24"/>
  <c r="I26" i="24" s="1"/>
  <c r="H13" i="24"/>
  <c r="G13" i="24"/>
  <c r="G26" i="24" s="1"/>
  <c r="F13" i="24"/>
  <c r="F26" i="24" s="1"/>
  <c r="F45" i="24" s="1"/>
  <c r="E13" i="24"/>
  <c r="E26" i="24" s="1"/>
  <c r="D13" i="24"/>
  <c r="D26" i="24" s="1"/>
  <c r="C13" i="24"/>
  <c r="C26" i="24" s="1"/>
  <c r="C45" i="24" s="1"/>
  <c r="AA50" i="25"/>
  <c r="Y50" i="25"/>
  <c r="Z50" i="25" s="1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S45" i="25"/>
  <c r="C45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V44" i="25" s="1"/>
  <c r="U37" i="25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D37" i="25"/>
  <c r="D44" i="25" s="1"/>
  <c r="C37" i="25"/>
  <c r="C44" i="25" s="1"/>
  <c r="U26" i="25"/>
  <c r="O26" i="25"/>
  <c r="O45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W13" i="25"/>
  <c r="W26" i="25" s="1"/>
  <c r="W45" i="25" s="1"/>
  <c r="V13" i="25"/>
  <c r="V26" i="25" s="1"/>
  <c r="V45" i="25" s="1"/>
  <c r="U13" i="25"/>
  <c r="T13" i="25"/>
  <c r="T26" i="25" s="1"/>
  <c r="S13" i="25"/>
  <c r="S26" i="25" s="1"/>
  <c r="R13" i="25"/>
  <c r="R26" i="25" s="1"/>
  <c r="Q13" i="25"/>
  <c r="Q26" i="25" s="1"/>
  <c r="P13" i="25"/>
  <c r="O13" i="25"/>
  <c r="N13" i="25"/>
  <c r="N26" i="25" s="1"/>
  <c r="N45" i="25" s="1"/>
  <c r="M13" i="25"/>
  <c r="M26" i="25" s="1"/>
  <c r="L13" i="25"/>
  <c r="L26" i="25" s="1"/>
  <c r="K13" i="25"/>
  <c r="K26" i="25" s="1"/>
  <c r="K45" i="25" s="1"/>
  <c r="J13" i="25"/>
  <c r="J26" i="25" s="1"/>
  <c r="I13" i="25"/>
  <c r="I26" i="25" s="1"/>
  <c r="H13" i="25"/>
  <c r="G13" i="25"/>
  <c r="G26" i="25" s="1"/>
  <c r="G45" i="25" s="1"/>
  <c r="F13" i="25"/>
  <c r="F26" i="25" s="1"/>
  <c r="F45" i="25" s="1"/>
  <c r="E13" i="25"/>
  <c r="E26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R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V44" i="26" s="1"/>
  <c r="U37" i="26"/>
  <c r="T37" i="26"/>
  <c r="S37" i="26"/>
  <c r="S44" i="26" s="1"/>
  <c r="R37" i="26"/>
  <c r="Q37" i="26"/>
  <c r="Q44" i="26" s="1"/>
  <c r="P37" i="26"/>
  <c r="P44" i="26" s="1"/>
  <c r="O37" i="26"/>
  <c r="O44" i="26" s="1"/>
  <c r="N37" i="26"/>
  <c r="N44" i="26" s="1"/>
  <c r="M37" i="26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C44" i="26" s="1"/>
  <c r="M26" i="26"/>
  <c r="G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W13" i="26"/>
  <c r="W26" i="26" s="1"/>
  <c r="W45" i="26" s="1"/>
  <c r="V13" i="26"/>
  <c r="V26" i="26" s="1"/>
  <c r="U13" i="26"/>
  <c r="U26" i="26" s="1"/>
  <c r="T13" i="26"/>
  <c r="T26" i="26" s="1"/>
  <c r="S13" i="26"/>
  <c r="S26" i="26" s="1"/>
  <c r="S45" i="26" s="1"/>
  <c r="R13" i="26"/>
  <c r="R26" i="26" s="1"/>
  <c r="Q13" i="26"/>
  <c r="Q26" i="26" s="1"/>
  <c r="Q45" i="26" s="1"/>
  <c r="P13" i="26"/>
  <c r="O13" i="26"/>
  <c r="O26" i="26" s="1"/>
  <c r="O45" i="26" s="1"/>
  <c r="N13" i="26"/>
  <c r="N26" i="26" s="1"/>
  <c r="M13" i="26"/>
  <c r="L13" i="26"/>
  <c r="L26" i="26" s="1"/>
  <c r="K13" i="26"/>
  <c r="K26" i="26" s="1"/>
  <c r="K45" i="26" s="1"/>
  <c r="J13" i="26"/>
  <c r="J26" i="26" s="1"/>
  <c r="I13" i="26"/>
  <c r="I26" i="26" s="1"/>
  <c r="I45" i="26" s="1"/>
  <c r="H13" i="26"/>
  <c r="G13" i="26"/>
  <c r="F13" i="26"/>
  <c r="F26" i="26" s="1"/>
  <c r="E13" i="26"/>
  <c r="E26" i="26" s="1"/>
  <c r="D13" i="26"/>
  <c r="D26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Z37" i="27"/>
  <c r="Y37" i="27"/>
  <c r="X37" i="27"/>
  <c r="X44" i="27" s="1"/>
  <c r="W37" i="27"/>
  <c r="W44" i="27" s="1"/>
  <c r="V37" i="27"/>
  <c r="V44" i="27" s="1"/>
  <c r="U37" i="27"/>
  <c r="T37" i="27"/>
  <c r="T44" i="27" s="1"/>
  <c r="S37" i="27"/>
  <c r="S44" i="27" s="1"/>
  <c r="R37" i="27"/>
  <c r="R44" i="27" s="1"/>
  <c r="Q37" i="27"/>
  <c r="P37" i="27"/>
  <c r="P44" i="27" s="1"/>
  <c r="O37" i="27"/>
  <c r="O44" i="27" s="1"/>
  <c r="N37" i="27"/>
  <c r="N44" i="27" s="1"/>
  <c r="M37" i="27"/>
  <c r="L37" i="27"/>
  <c r="L44" i="27" s="1"/>
  <c r="K37" i="27"/>
  <c r="K44" i="27" s="1"/>
  <c r="J37" i="27"/>
  <c r="J44" i="27" s="1"/>
  <c r="I37" i="27"/>
  <c r="H37" i="27"/>
  <c r="H44" i="27" s="1"/>
  <c r="G37" i="27"/>
  <c r="G44" i="27" s="1"/>
  <c r="F37" i="27"/>
  <c r="F44" i="27" s="1"/>
  <c r="E37" i="27"/>
  <c r="D37" i="27"/>
  <c r="D44" i="27" s="1"/>
  <c r="C37" i="27"/>
  <c r="C44" i="27" s="1"/>
  <c r="C45" i="27" s="1"/>
  <c r="U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W26" i="27" s="1"/>
  <c r="W45" i="27" s="1"/>
  <c r="V13" i="27"/>
  <c r="V26" i="27" s="1"/>
  <c r="U13" i="27"/>
  <c r="T13" i="27"/>
  <c r="T26" i="27" s="1"/>
  <c r="S13" i="27"/>
  <c r="S26" i="27" s="1"/>
  <c r="S45" i="27" s="1"/>
  <c r="R13" i="27"/>
  <c r="R26" i="27" s="1"/>
  <c r="Q13" i="27"/>
  <c r="Q26" i="27" s="1"/>
  <c r="P13" i="27"/>
  <c r="O13" i="27"/>
  <c r="O26" i="27" s="1"/>
  <c r="O45" i="27" s="1"/>
  <c r="N13" i="27"/>
  <c r="N26" i="27" s="1"/>
  <c r="M13" i="27"/>
  <c r="M26" i="27" s="1"/>
  <c r="L13" i="27"/>
  <c r="L26" i="27" s="1"/>
  <c r="K13" i="27"/>
  <c r="K26" i="27" s="1"/>
  <c r="J13" i="27"/>
  <c r="J26" i="27" s="1"/>
  <c r="I13" i="27"/>
  <c r="I26" i="27" s="1"/>
  <c r="H13" i="27"/>
  <c r="G13" i="27"/>
  <c r="G26" i="27" s="1"/>
  <c r="G45" i="27" s="1"/>
  <c r="F13" i="27"/>
  <c r="F26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F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E44" i="28" s="1"/>
  <c r="D43" i="28"/>
  <c r="C43" i="28"/>
  <c r="AA37" i="28"/>
  <c r="AA44" i="28" s="1"/>
  <c r="Z37" i="28"/>
  <c r="Y37" i="28"/>
  <c r="Y44" i="28" s="1"/>
  <c r="X37" i="28"/>
  <c r="X44" i="28" s="1"/>
  <c r="Z44" i="28" s="1"/>
  <c r="W37" i="28"/>
  <c r="W44" i="28" s="1"/>
  <c r="V37" i="28"/>
  <c r="U37" i="28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M37" i="28"/>
  <c r="M44" i="28" s="1"/>
  <c r="L37" i="28"/>
  <c r="K37" i="28"/>
  <c r="K44" i="28" s="1"/>
  <c r="J37" i="28"/>
  <c r="J44" i="28" s="1"/>
  <c r="I37" i="28"/>
  <c r="I44" i="28" s="1"/>
  <c r="H37" i="28"/>
  <c r="G37" i="28"/>
  <c r="G44" i="28" s="1"/>
  <c r="F37" i="28"/>
  <c r="E37" i="28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Z13" i="28"/>
  <c r="Y13" i="28"/>
  <c r="X13" i="28"/>
  <c r="X26" i="28" s="1"/>
  <c r="W13" i="28"/>
  <c r="W26" i="28" s="1"/>
  <c r="W45" i="28" s="1"/>
  <c r="V13" i="28"/>
  <c r="U13" i="28"/>
  <c r="U26" i="28" s="1"/>
  <c r="T13" i="28"/>
  <c r="T26" i="28" s="1"/>
  <c r="S13" i="28"/>
  <c r="S26" i="28" s="1"/>
  <c r="S45" i="28" s="1"/>
  <c r="R13" i="28"/>
  <c r="R26" i="28" s="1"/>
  <c r="Q13" i="28"/>
  <c r="P13" i="28"/>
  <c r="O13" i="28"/>
  <c r="O26" i="28" s="1"/>
  <c r="N13" i="28"/>
  <c r="M13" i="28"/>
  <c r="M26" i="28" s="1"/>
  <c r="L13" i="28"/>
  <c r="K13" i="28"/>
  <c r="K26" i="28" s="1"/>
  <c r="K45" i="28" s="1"/>
  <c r="J13" i="28"/>
  <c r="J26" i="28" s="1"/>
  <c r="I13" i="28"/>
  <c r="H13" i="28"/>
  <c r="G13" i="28"/>
  <c r="G26" i="28" s="1"/>
  <c r="G45" i="28" s="1"/>
  <c r="F13" i="28"/>
  <c r="E13" i="28"/>
  <c r="E26" i="28" s="1"/>
  <c r="E45" i="28" s="1"/>
  <c r="D13" i="28"/>
  <c r="D26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Z37" i="29" s="1"/>
  <c r="W37" i="29"/>
  <c r="W44" i="29" s="1"/>
  <c r="V37" i="29"/>
  <c r="V44" i="29" s="1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E37" i="29"/>
  <c r="D37" i="29"/>
  <c r="D44" i="29" s="1"/>
  <c r="C37" i="29"/>
  <c r="C44" i="29" s="1"/>
  <c r="X26" i="29"/>
  <c r="Z26" i="29" s="1"/>
  <c r="U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X13" i="29"/>
  <c r="W13" i="29"/>
  <c r="W26" i="29" s="1"/>
  <c r="W45" i="29" s="1"/>
  <c r="V13" i="29"/>
  <c r="U13" i="29"/>
  <c r="T13" i="29"/>
  <c r="T26" i="29" s="1"/>
  <c r="S13" i="29"/>
  <c r="S26" i="29" s="1"/>
  <c r="S45" i="29" s="1"/>
  <c r="R13" i="29"/>
  <c r="R26" i="29" s="1"/>
  <c r="Q13" i="29"/>
  <c r="Q26" i="29" s="1"/>
  <c r="P13" i="29"/>
  <c r="P26" i="29" s="1"/>
  <c r="O13" i="29"/>
  <c r="O26" i="29" s="1"/>
  <c r="O45" i="29" s="1"/>
  <c r="N13" i="29"/>
  <c r="M13" i="29"/>
  <c r="M26" i="29" s="1"/>
  <c r="L13" i="29"/>
  <c r="K13" i="29"/>
  <c r="K26" i="29" s="1"/>
  <c r="K45" i="29" s="1"/>
  <c r="J13" i="29"/>
  <c r="I13" i="29"/>
  <c r="I26" i="29" s="1"/>
  <c r="H13" i="29"/>
  <c r="G13" i="29"/>
  <c r="G26" i="29" s="1"/>
  <c r="G45" i="29" s="1"/>
  <c r="F13" i="29"/>
  <c r="E13" i="29"/>
  <c r="E26" i="29" s="1"/>
  <c r="D13" i="29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T44" i="30"/>
  <c r="N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O37" i="30"/>
  <c r="N37" i="30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F37" i="30"/>
  <c r="F44" i="30" s="1"/>
  <c r="E37" i="30"/>
  <c r="E44" i="30" s="1"/>
  <c r="D37" i="30"/>
  <c r="D44" i="30" s="1"/>
  <c r="C37" i="30"/>
  <c r="C44" i="30" s="1"/>
  <c r="Q26" i="30"/>
  <c r="O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V13" i="30"/>
  <c r="V26" i="30" s="1"/>
  <c r="U13" i="30"/>
  <c r="U26" i="30" s="1"/>
  <c r="T13" i="30"/>
  <c r="T26" i="30" s="1"/>
  <c r="S13" i="30"/>
  <c r="S26" i="30" s="1"/>
  <c r="R13" i="30"/>
  <c r="Q13" i="30"/>
  <c r="P13" i="30"/>
  <c r="P26" i="30" s="1"/>
  <c r="O13" i="30"/>
  <c r="N13" i="30"/>
  <c r="N26" i="30" s="1"/>
  <c r="N45" i="30" s="1"/>
  <c r="M13" i="30"/>
  <c r="M26" i="30" s="1"/>
  <c r="M45" i="30" s="1"/>
  <c r="L13" i="30"/>
  <c r="L26" i="30" s="1"/>
  <c r="K13" i="30"/>
  <c r="K26" i="30" s="1"/>
  <c r="J13" i="30"/>
  <c r="I13" i="30"/>
  <c r="I26" i="30" s="1"/>
  <c r="H13" i="30"/>
  <c r="H26" i="30" s="1"/>
  <c r="G13" i="30"/>
  <c r="G26" i="30" s="1"/>
  <c r="F13" i="30"/>
  <c r="F26" i="30" s="1"/>
  <c r="E13" i="30"/>
  <c r="E26" i="30" s="1"/>
  <c r="E45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V44" i="31"/>
  <c r="T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V37" i="3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Q26" i="31"/>
  <c r="Q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Y45" i="31" s="1"/>
  <c r="X13" i="31"/>
  <c r="X26" i="31" s="1"/>
  <c r="W13" i="31"/>
  <c r="W26" i="31" s="1"/>
  <c r="V13" i="31"/>
  <c r="V26" i="31" s="1"/>
  <c r="V45" i="31" s="1"/>
  <c r="U13" i="31"/>
  <c r="U26" i="31" s="1"/>
  <c r="U45" i="31" s="1"/>
  <c r="T13" i="31"/>
  <c r="T26" i="31" s="1"/>
  <c r="S13" i="31"/>
  <c r="S26" i="31" s="1"/>
  <c r="R13" i="31"/>
  <c r="Q13" i="31"/>
  <c r="P13" i="31"/>
  <c r="P26" i="31" s="1"/>
  <c r="O13" i="31"/>
  <c r="O26" i="31" s="1"/>
  <c r="N13" i="31"/>
  <c r="N26" i="31" s="1"/>
  <c r="M13" i="31"/>
  <c r="M26" i="31" s="1"/>
  <c r="M45" i="31" s="1"/>
  <c r="L13" i="31"/>
  <c r="L26" i="31" s="1"/>
  <c r="K13" i="31"/>
  <c r="K26" i="31" s="1"/>
  <c r="J13" i="31"/>
  <c r="I13" i="31"/>
  <c r="I26" i="31" s="1"/>
  <c r="I45" i="31" s="1"/>
  <c r="H13" i="31"/>
  <c r="H26" i="31" s="1"/>
  <c r="G13" i="31"/>
  <c r="G26" i="31" s="1"/>
  <c r="F13" i="31"/>
  <c r="F26" i="31" s="1"/>
  <c r="E13" i="31"/>
  <c r="E26" i="31" s="1"/>
  <c r="E45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T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V37" i="32"/>
  <c r="V44" i="32" s="1"/>
  <c r="U37" i="32"/>
  <c r="U44" i="32" s="1"/>
  <c r="T37" i="32"/>
  <c r="S37" i="32"/>
  <c r="S44" i="32" s="1"/>
  <c r="R37" i="32"/>
  <c r="R44" i="32" s="1"/>
  <c r="Q37" i="32"/>
  <c r="Q44" i="32" s="1"/>
  <c r="P37" i="32"/>
  <c r="P44" i="32" s="1"/>
  <c r="O37" i="32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F37" i="32"/>
  <c r="F44" i="32" s="1"/>
  <c r="E37" i="32"/>
  <c r="E44" i="32" s="1"/>
  <c r="D37" i="32"/>
  <c r="D44" i="32" s="1"/>
  <c r="C37" i="32"/>
  <c r="C44" i="32" s="1"/>
  <c r="O26" i="32"/>
  <c r="I26" i="32"/>
  <c r="I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X26" i="32" s="1"/>
  <c r="W13" i="32"/>
  <c r="W26" i="32" s="1"/>
  <c r="V13" i="32"/>
  <c r="V26" i="32" s="1"/>
  <c r="V45" i="32" s="1"/>
  <c r="U13" i="32"/>
  <c r="U26" i="32" s="1"/>
  <c r="U45" i="32" s="1"/>
  <c r="T13" i="32"/>
  <c r="T26" i="32" s="1"/>
  <c r="S13" i="32"/>
  <c r="S26" i="32" s="1"/>
  <c r="R13" i="32"/>
  <c r="Q13" i="32"/>
  <c r="Q26" i="32" s="1"/>
  <c r="Q45" i="32" s="1"/>
  <c r="P13" i="32"/>
  <c r="P26" i="32" s="1"/>
  <c r="P45" i="32" s="1"/>
  <c r="O13" i="32"/>
  <c r="N13" i="32"/>
  <c r="N26" i="32" s="1"/>
  <c r="M13" i="32"/>
  <c r="M26" i="32" s="1"/>
  <c r="M45" i="32" s="1"/>
  <c r="L13" i="32"/>
  <c r="L26" i="32" s="1"/>
  <c r="K13" i="32"/>
  <c r="K26" i="32" s="1"/>
  <c r="J13" i="32"/>
  <c r="I13" i="32"/>
  <c r="H13" i="32"/>
  <c r="H26" i="32" s="1"/>
  <c r="H45" i="32" s="1"/>
  <c r="G13" i="32"/>
  <c r="G26" i="32" s="1"/>
  <c r="F13" i="32"/>
  <c r="F26" i="32" s="1"/>
  <c r="E13" i="32"/>
  <c r="E26" i="32" s="1"/>
  <c r="E45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T44" i="33"/>
  <c r="L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V37" i="33"/>
  <c r="V44" i="33" s="1"/>
  <c r="U37" i="33"/>
  <c r="U44" i="33" s="1"/>
  <c r="T37" i="33"/>
  <c r="S37" i="33"/>
  <c r="S44" i="33" s="1"/>
  <c r="R37" i="33"/>
  <c r="R44" i="33" s="1"/>
  <c r="Q37" i="33"/>
  <c r="Q44" i="33" s="1"/>
  <c r="P37" i="33"/>
  <c r="P44" i="33" s="1"/>
  <c r="O37" i="33"/>
  <c r="N37" i="33"/>
  <c r="N44" i="33" s="1"/>
  <c r="M37" i="33"/>
  <c r="M44" i="33" s="1"/>
  <c r="M45" i="33" s="1"/>
  <c r="L37" i="33"/>
  <c r="K37" i="33"/>
  <c r="K44" i="33" s="1"/>
  <c r="J37" i="33"/>
  <c r="J44" i="33" s="1"/>
  <c r="I37" i="33"/>
  <c r="I44" i="33" s="1"/>
  <c r="H37" i="33"/>
  <c r="H44" i="33" s="1"/>
  <c r="G37" i="33"/>
  <c r="F37" i="33"/>
  <c r="F44" i="33" s="1"/>
  <c r="E37" i="33"/>
  <c r="E44" i="33" s="1"/>
  <c r="D37" i="33"/>
  <c r="D44" i="33" s="1"/>
  <c r="C37" i="33"/>
  <c r="C44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Y45" i="33" s="1"/>
  <c r="X13" i="33"/>
  <c r="X26" i="33" s="1"/>
  <c r="W13" i="33"/>
  <c r="W26" i="33" s="1"/>
  <c r="V13" i="33"/>
  <c r="V26" i="33" s="1"/>
  <c r="U13" i="33"/>
  <c r="U26" i="33" s="1"/>
  <c r="T13" i="33"/>
  <c r="T26" i="33" s="1"/>
  <c r="S13" i="33"/>
  <c r="S26" i="33" s="1"/>
  <c r="S45" i="33" s="1"/>
  <c r="R13" i="33"/>
  <c r="Q13" i="33"/>
  <c r="Q26" i="33" s="1"/>
  <c r="Q45" i="33" s="1"/>
  <c r="P13" i="33"/>
  <c r="P26" i="33" s="1"/>
  <c r="O13" i="33"/>
  <c r="O26" i="33" s="1"/>
  <c r="N13" i="33"/>
  <c r="N26" i="33" s="1"/>
  <c r="M13" i="33"/>
  <c r="M26" i="33" s="1"/>
  <c r="L13" i="33"/>
  <c r="L26" i="33" s="1"/>
  <c r="K13" i="33"/>
  <c r="K26" i="33" s="1"/>
  <c r="K45" i="33" s="1"/>
  <c r="J13" i="33"/>
  <c r="I13" i="33"/>
  <c r="I26" i="33" s="1"/>
  <c r="I45" i="33" s="1"/>
  <c r="H13" i="33"/>
  <c r="H26" i="33" s="1"/>
  <c r="G13" i="33"/>
  <c r="G26" i="33" s="1"/>
  <c r="F13" i="33"/>
  <c r="F26" i="33" s="1"/>
  <c r="E13" i="33"/>
  <c r="E26" i="33" s="1"/>
  <c r="E45" i="33" s="1"/>
  <c r="D13" i="33"/>
  <c r="D26" i="33" s="1"/>
  <c r="C13" i="33"/>
  <c r="C26" i="33" s="1"/>
  <c r="C45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5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W37" i="34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F37" i="34"/>
  <c r="F44" i="34" s="1"/>
  <c r="E37" i="34"/>
  <c r="E44" i="34" s="1"/>
  <c r="D37" i="34"/>
  <c r="D44" i="34" s="1"/>
  <c r="C37" i="34"/>
  <c r="C44" i="34" s="1"/>
  <c r="Q26" i="34"/>
  <c r="Q45" i="34" s="1"/>
  <c r="O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X26" i="34" s="1"/>
  <c r="W13" i="34"/>
  <c r="W26" i="34" s="1"/>
  <c r="V13" i="34"/>
  <c r="V26" i="34" s="1"/>
  <c r="U13" i="34"/>
  <c r="U26" i="34" s="1"/>
  <c r="U45" i="34" s="1"/>
  <c r="T13" i="34"/>
  <c r="T26" i="34" s="1"/>
  <c r="S13" i="34"/>
  <c r="S26" i="34" s="1"/>
  <c r="S45" i="34" s="1"/>
  <c r="R13" i="34"/>
  <c r="Q13" i="34"/>
  <c r="P13" i="34"/>
  <c r="P26" i="34" s="1"/>
  <c r="O13" i="34"/>
  <c r="N13" i="34"/>
  <c r="N26" i="34" s="1"/>
  <c r="M13" i="34"/>
  <c r="M26" i="34" s="1"/>
  <c r="M45" i="34" s="1"/>
  <c r="L13" i="34"/>
  <c r="L26" i="34" s="1"/>
  <c r="K13" i="34"/>
  <c r="K26" i="34" s="1"/>
  <c r="K45" i="34" s="1"/>
  <c r="J13" i="34"/>
  <c r="I13" i="34"/>
  <c r="I26" i="34" s="1"/>
  <c r="I45" i="34" s="1"/>
  <c r="H13" i="34"/>
  <c r="H26" i="34" s="1"/>
  <c r="G13" i="34"/>
  <c r="G26" i="34" s="1"/>
  <c r="F13" i="34"/>
  <c r="F26" i="34" s="1"/>
  <c r="E13" i="34"/>
  <c r="E26" i="34" s="1"/>
  <c r="E45" i="34" s="1"/>
  <c r="D13" i="34"/>
  <c r="D26" i="34" s="1"/>
  <c r="C13" i="34"/>
  <c r="C26" i="34" s="1"/>
  <c r="C45" i="34" s="1"/>
  <c r="AA50" i="35"/>
  <c r="Y50" i="35"/>
  <c r="Z50" i="35" s="1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F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F37" i="35"/>
  <c r="E37" i="35"/>
  <c r="E44" i="35" s="1"/>
  <c r="D37" i="35"/>
  <c r="D44" i="35" s="1"/>
  <c r="C37" i="35"/>
  <c r="C44" i="35" s="1"/>
  <c r="AA26" i="35"/>
  <c r="AA45" i="35" s="1"/>
  <c r="E26" i="35"/>
  <c r="E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Y45" i="35" s="1"/>
  <c r="X13" i="35"/>
  <c r="W13" i="35"/>
  <c r="W26" i="35" s="1"/>
  <c r="V13" i="35"/>
  <c r="V26" i="35" s="1"/>
  <c r="V45" i="35" s="1"/>
  <c r="U13" i="35"/>
  <c r="U26" i="35" s="1"/>
  <c r="U45" i="35" s="1"/>
  <c r="T13" i="35"/>
  <c r="T26" i="35" s="1"/>
  <c r="T45" i="35" s="1"/>
  <c r="S13" i="35"/>
  <c r="S26" i="35" s="1"/>
  <c r="R13" i="35"/>
  <c r="R26" i="35" s="1"/>
  <c r="Q13" i="35"/>
  <c r="Q26" i="35" s="1"/>
  <c r="Q45" i="35" s="1"/>
  <c r="P13" i="35"/>
  <c r="P26" i="35" s="1"/>
  <c r="O13" i="35"/>
  <c r="O26" i="35" s="1"/>
  <c r="N13" i="35"/>
  <c r="N26" i="35" s="1"/>
  <c r="M13" i="35"/>
  <c r="M26" i="35" s="1"/>
  <c r="M45" i="35" s="1"/>
  <c r="L13" i="35"/>
  <c r="L26" i="35" s="1"/>
  <c r="K13" i="35"/>
  <c r="K26" i="35" s="1"/>
  <c r="J13" i="35"/>
  <c r="I13" i="35"/>
  <c r="I26" i="35" s="1"/>
  <c r="I45" i="35" s="1"/>
  <c r="H13" i="35"/>
  <c r="H26" i="35" s="1"/>
  <c r="G13" i="35"/>
  <c r="G26" i="35" s="1"/>
  <c r="F13" i="35"/>
  <c r="F26" i="35" s="1"/>
  <c r="E13" i="35"/>
  <c r="D13" i="35"/>
  <c r="D26" i="35" s="1"/>
  <c r="D45" i="35" s="1"/>
  <c r="C13" i="35"/>
  <c r="C26" i="35" s="1"/>
  <c r="AA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Y44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K37" i="36"/>
  <c r="K44" i="36" s="1"/>
  <c r="J37" i="36"/>
  <c r="J44" i="36" s="1"/>
  <c r="I37" i="36"/>
  <c r="I44" i="36" s="1"/>
  <c r="H37" i="36"/>
  <c r="H44" i="36" s="1"/>
  <c r="G37" i="36"/>
  <c r="F37" i="36"/>
  <c r="F44" i="36" s="1"/>
  <c r="E37" i="36"/>
  <c r="E44" i="36" s="1"/>
  <c r="D37" i="36"/>
  <c r="C37" i="36"/>
  <c r="C44" i="36" s="1"/>
  <c r="V26" i="36"/>
  <c r="U26" i="36"/>
  <c r="U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X13" i="36"/>
  <c r="W13" i="36"/>
  <c r="W26" i="36" s="1"/>
  <c r="W45" i="36" s="1"/>
  <c r="V13" i="36"/>
  <c r="U13" i="36"/>
  <c r="T13" i="36"/>
  <c r="T26" i="36" s="1"/>
  <c r="S13" i="36"/>
  <c r="S26" i="36" s="1"/>
  <c r="S45" i="36" s="1"/>
  <c r="R13" i="36"/>
  <c r="Q13" i="36"/>
  <c r="Q26" i="36" s="1"/>
  <c r="P13" i="36"/>
  <c r="P26" i="36" s="1"/>
  <c r="O13" i="36"/>
  <c r="O26" i="36" s="1"/>
  <c r="O45" i="36" s="1"/>
  <c r="N13" i="36"/>
  <c r="N26" i="36" s="1"/>
  <c r="M13" i="36"/>
  <c r="M26" i="36" s="1"/>
  <c r="M45" i="36" s="1"/>
  <c r="L13" i="36"/>
  <c r="L26" i="36" s="1"/>
  <c r="K13" i="36"/>
  <c r="K26" i="36" s="1"/>
  <c r="K45" i="36" s="1"/>
  <c r="J13" i="36"/>
  <c r="I13" i="36"/>
  <c r="I26" i="36" s="1"/>
  <c r="H13" i="36"/>
  <c r="H26" i="36" s="1"/>
  <c r="G13" i="36"/>
  <c r="G26" i="36" s="1"/>
  <c r="F13" i="36"/>
  <c r="F26" i="36" s="1"/>
  <c r="E13" i="36"/>
  <c r="E26" i="36" s="1"/>
  <c r="E45" i="36" s="1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J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Z37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Y45" i="37" s="1"/>
  <c r="X13" i="37"/>
  <c r="X26" i="37" s="1"/>
  <c r="W13" i="37"/>
  <c r="W26" i="37" s="1"/>
  <c r="V13" i="37"/>
  <c r="V26" i="37" s="1"/>
  <c r="U13" i="37"/>
  <c r="T13" i="37"/>
  <c r="T26" i="37" s="1"/>
  <c r="S13" i="37"/>
  <c r="S26" i="37" s="1"/>
  <c r="R13" i="37"/>
  <c r="R26" i="37" s="1"/>
  <c r="Q13" i="37"/>
  <c r="Q26" i="37" s="1"/>
  <c r="Q45" i="37" s="1"/>
  <c r="P13" i="37"/>
  <c r="P26" i="37" s="1"/>
  <c r="P45" i="37" s="1"/>
  <c r="O13" i="37"/>
  <c r="O26" i="37" s="1"/>
  <c r="N13" i="37"/>
  <c r="N26" i="37" s="1"/>
  <c r="N45" i="37" s="1"/>
  <c r="M13" i="37"/>
  <c r="L13" i="37"/>
  <c r="L26" i="37" s="1"/>
  <c r="K13" i="37"/>
  <c r="K26" i="37" s="1"/>
  <c r="J13" i="37"/>
  <c r="J26" i="37" s="1"/>
  <c r="I13" i="37"/>
  <c r="I26" i="37" s="1"/>
  <c r="I45" i="37" s="1"/>
  <c r="H13" i="37"/>
  <c r="H26" i="37" s="1"/>
  <c r="H45" i="37" s="1"/>
  <c r="G13" i="37"/>
  <c r="G26" i="37" s="1"/>
  <c r="F13" i="37"/>
  <c r="F26" i="37" s="1"/>
  <c r="F45" i="37" s="1"/>
  <c r="E13" i="37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R44" i="38"/>
  <c r="Q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Q37" i="38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Y45" i="38" s="1"/>
  <c r="X13" i="38"/>
  <c r="X26" i="38" s="1"/>
  <c r="W13" i="38"/>
  <c r="W26" i="38" s="1"/>
  <c r="V13" i="38"/>
  <c r="V26" i="38" s="1"/>
  <c r="U13" i="38"/>
  <c r="T13" i="38"/>
  <c r="T26" i="38" s="1"/>
  <c r="T45" i="38" s="1"/>
  <c r="S13" i="38"/>
  <c r="S26" i="38" s="1"/>
  <c r="S45" i="38" s="1"/>
  <c r="R13" i="38"/>
  <c r="R26" i="38" s="1"/>
  <c r="Q13" i="38"/>
  <c r="Q26" i="38" s="1"/>
  <c r="P13" i="38"/>
  <c r="P26" i="38" s="1"/>
  <c r="P45" i="38" s="1"/>
  <c r="O13" i="38"/>
  <c r="O26" i="38" s="1"/>
  <c r="N13" i="38"/>
  <c r="N26" i="38" s="1"/>
  <c r="M13" i="38"/>
  <c r="L13" i="38"/>
  <c r="L26" i="38" s="1"/>
  <c r="L45" i="38" s="1"/>
  <c r="K13" i="38"/>
  <c r="K26" i="38" s="1"/>
  <c r="K45" i="38" s="1"/>
  <c r="J13" i="38"/>
  <c r="J26" i="38" s="1"/>
  <c r="I13" i="38"/>
  <c r="I26" i="38" s="1"/>
  <c r="I45" i="38" s="1"/>
  <c r="H13" i="38"/>
  <c r="H26" i="38" s="1"/>
  <c r="H45" i="38" s="1"/>
  <c r="G13" i="38"/>
  <c r="G26" i="38" s="1"/>
  <c r="F13" i="38"/>
  <c r="F26" i="38" s="1"/>
  <c r="E13" i="38"/>
  <c r="D13" i="38"/>
  <c r="D26" i="38" s="1"/>
  <c r="D45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Y44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X37" i="39"/>
  <c r="X44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T26" i="39"/>
  <c r="T45" i="39" s="1"/>
  <c r="L26" i="39"/>
  <c r="AA25" i="39"/>
  <c r="Z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Z26" i="39" s="1"/>
  <c r="W13" i="39"/>
  <c r="W26" i="39" s="1"/>
  <c r="W45" i="39" s="1"/>
  <c r="V13" i="39"/>
  <c r="V26" i="39" s="1"/>
  <c r="U13" i="39"/>
  <c r="T13" i="39"/>
  <c r="S13" i="39"/>
  <c r="S26" i="39" s="1"/>
  <c r="R13" i="39"/>
  <c r="R26" i="39" s="1"/>
  <c r="Q13" i="39"/>
  <c r="Q26" i="39" s="1"/>
  <c r="P13" i="39"/>
  <c r="P26" i="39" s="1"/>
  <c r="O13" i="39"/>
  <c r="O26" i="39" s="1"/>
  <c r="O45" i="39" s="1"/>
  <c r="N13" i="39"/>
  <c r="N26" i="39" s="1"/>
  <c r="M13" i="39"/>
  <c r="M26" i="39" s="1"/>
  <c r="M45" i="39" s="1"/>
  <c r="L13" i="39"/>
  <c r="K13" i="39"/>
  <c r="K26" i="39" s="1"/>
  <c r="J13" i="39"/>
  <c r="J26" i="39" s="1"/>
  <c r="I13" i="39"/>
  <c r="I26" i="39" s="1"/>
  <c r="H13" i="39"/>
  <c r="H26" i="39" s="1"/>
  <c r="G13" i="39"/>
  <c r="G26" i="39" s="1"/>
  <c r="G45" i="39" s="1"/>
  <c r="F13" i="39"/>
  <c r="F26" i="39" s="1"/>
  <c r="E13" i="39"/>
  <c r="D13" i="39"/>
  <c r="D26" i="39" s="1"/>
  <c r="D45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Y45" i="40" s="1"/>
  <c r="X37" i="40"/>
  <c r="X44" i="40" s="1"/>
  <c r="Z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T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Z26" i="40" s="1"/>
  <c r="W13" i="40"/>
  <c r="W26" i="40" s="1"/>
  <c r="V13" i="40"/>
  <c r="V26" i="40" s="1"/>
  <c r="U13" i="40"/>
  <c r="U26" i="40" s="1"/>
  <c r="U45" i="40" s="1"/>
  <c r="T13" i="40"/>
  <c r="S13" i="40"/>
  <c r="S26" i="40" s="1"/>
  <c r="R13" i="40"/>
  <c r="R26" i="40" s="1"/>
  <c r="Q13" i="40"/>
  <c r="Q26" i="40" s="1"/>
  <c r="P13" i="40"/>
  <c r="P26" i="40" s="1"/>
  <c r="P45" i="40" s="1"/>
  <c r="O13" i="40"/>
  <c r="O26" i="40" s="1"/>
  <c r="N13" i="40"/>
  <c r="N26" i="40" s="1"/>
  <c r="M13" i="40"/>
  <c r="L13" i="40"/>
  <c r="L26" i="40" s="1"/>
  <c r="K13" i="40"/>
  <c r="K26" i="40" s="1"/>
  <c r="J13" i="40"/>
  <c r="J26" i="40" s="1"/>
  <c r="I13" i="40"/>
  <c r="I26" i="40" s="1"/>
  <c r="H13" i="40"/>
  <c r="H26" i="40" s="1"/>
  <c r="G13" i="40"/>
  <c r="G26" i="40" s="1"/>
  <c r="F13" i="40"/>
  <c r="F26" i="40" s="1"/>
  <c r="E13" i="40"/>
  <c r="D13" i="40"/>
  <c r="D26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Y44" i="41"/>
  <c r="Q44" i="41"/>
  <c r="J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X37" i="41"/>
  <c r="X44" i="41" s="1"/>
  <c r="Z44" i="41" s="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Z13" i="41"/>
  <c r="Y13" i="41"/>
  <c r="X13" i="41"/>
  <c r="W13" i="41"/>
  <c r="W26" i="41" s="1"/>
  <c r="V13" i="41"/>
  <c r="U13" i="41"/>
  <c r="T13" i="41"/>
  <c r="T26" i="41" s="1"/>
  <c r="T45" i="41" s="1"/>
  <c r="S13" i="41"/>
  <c r="R13" i="41"/>
  <c r="R26" i="41" s="1"/>
  <c r="Q13" i="41"/>
  <c r="P13" i="41"/>
  <c r="O13" i="41"/>
  <c r="O26" i="41" s="1"/>
  <c r="N13" i="41"/>
  <c r="M13" i="41"/>
  <c r="L13" i="41"/>
  <c r="L26" i="41" s="1"/>
  <c r="L45" i="41" s="1"/>
  <c r="K13" i="41"/>
  <c r="J13" i="41"/>
  <c r="J26" i="41" s="1"/>
  <c r="I13" i="41"/>
  <c r="H13" i="41"/>
  <c r="G13" i="41"/>
  <c r="G26" i="41" s="1"/>
  <c r="F13" i="41"/>
  <c r="E13" i="41"/>
  <c r="D13" i="41"/>
  <c r="D26" i="41" s="1"/>
  <c r="D45" i="41" s="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Q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Q37" i="42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X26" i="42"/>
  <c r="F26" i="42"/>
  <c r="F45" i="42" s="1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Z13" i="42" s="1"/>
  <c r="X13" i="42"/>
  <c r="W13" i="42"/>
  <c r="W26" i="42" s="1"/>
  <c r="W45" i="42" s="1"/>
  <c r="V13" i="42"/>
  <c r="U13" i="42"/>
  <c r="T13" i="42"/>
  <c r="T26" i="42" s="1"/>
  <c r="S13" i="42"/>
  <c r="S26" i="42" s="1"/>
  <c r="S45" i="42" s="1"/>
  <c r="R13" i="42"/>
  <c r="R26" i="42" s="1"/>
  <c r="Q13" i="42"/>
  <c r="Q26" i="42" s="1"/>
  <c r="P13" i="42"/>
  <c r="P26" i="42" s="1"/>
  <c r="O13" i="42"/>
  <c r="O26" i="42" s="1"/>
  <c r="O45" i="42" s="1"/>
  <c r="N13" i="42"/>
  <c r="N26" i="42" s="1"/>
  <c r="N45" i="42" s="1"/>
  <c r="M13" i="42"/>
  <c r="M26" i="42" s="1"/>
  <c r="L13" i="42"/>
  <c r="L26" i="42" s="1"/>
  <c r="K13" i="42"/>
  <c r="K26" i="42" s="1"/>
  <c r="K45" i="42" s="1"/>
  <c r="J13" i="42"/>
  <c r="J26" i="42" s="1"/>
  <c r="I13" i="42"/>
  <c r="I26" i="42" s="1"/>
  <c r="H13" i="42"/>
  <c r="G13" i="42"/>
  <c r="G26" i="42" s="1"/>
  <c r="F13" i="42"/>
  <c r="E13" i="42"/>
  <c r="D13" i="42"/>
  <c r="D26" i="42" s="1"/>
  <c r="C13" i="42"/>
  <c r="C26" i="42" s="1"/>
  <c r="C45" i="42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V44" i="43"/>
  <c r="T44" i="43"/>
  <c r="D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W44" i="43" s="1"/>
  <c r="V37" i="43"/>
  <c r="U37" i="43"/>
  <c r="U44" i="43" s="1"/>
  <c r="T37" i="43"/>
  <c r="S37" i="43"/>
  <c r="S44" i="43" s="1"/>
  <c r="R37" i="43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Y26" i="43" s="1"/>
  <c r="Y45" i="43" s="1"/>
  <c r="X13" i="43"/>
  <c r="W13" i="43"/>
  <c r="V13" i="43"/>
  <c r="U13" i="43"/>
  <c r="U26" i="43" s="1"/>
  <c r="T13" i="43"/>
  <c r="S13" i="43"/>
  <c r="R13" i="43"/>
  <c r="R26" i="43" s="1"/>
  <c r="Q13" i="43"/>
  <c r="Q26" i="43" s="1"/>
  <c r="Q45" i="43" s="1"/>
  <c r="P13" i="43"/>
  <c r="P26" i="43" s="1"/>
  <c r="P45" i="43" s="1"/>
  <c r="O13" i="43"/>
  <c r="N13" i="43"/>
  <c r="M13" i="43"/>
  <c r="L13" i="43"/>
  <c r="K13" i="43"/>
  <c r="J13" i="43"/>
  <c r="J26" i="43" s="1"/>
  <c r="I13" i="43"/>
  <c r="H13" i="43"/>
  <c r="H26" i="43" s="1"/>
  <c r="H45" i="43" s="1"/>
  <c r="G13" i="43"/>
  <c r="F13" i="43"/>
  <c r="E13" i="43"/>
  <c r="D13" i="43"/>
  <c r="D26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G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G37" i="44"/>
  <c r="F37" i="44"/>
  <c r="F44" i="44" s="1"/>
  <c r="E37" i="44"/>
  <c r="E44" i="44" s="1"/>
  <c r="D37" i="44"/>
  <c r="D44" i="44" s="1"/>
  <c r="C37" i="44"/>
  <c r="C44" i="44" s="1"/>
  <c r="AA25" i="44"/>
  <c r="Z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W13" i="44"/>
  <c r="W26" i="44" s="1"/>
  <c r="V13" i="44"/>
  <c r="V26" i="44" s="1"/>
  <c r="U13" i="44"/>
  <c r="U26" i="44" s="1"/>
  <c r="T13" i="44"/>
  <c r="T26" i="44" s="1"/>
  <c r="S13" i="44"/>
  <c r="S26" i="44" s="1"/>
  <c r="R13" i="44"/>
  <c r="R26" i="44" s="1"/>
  <c r="R45" i="44" s="1"/>
  <c r="Q13" i="44"/>
  <c r="Q26" i="44" s="1"/>
  <c r="P13" i="44"/>
  <c r="P26" i="44" s="1"/>
  <c r="O13" i="44"/>
  <c r="O26" i="44" s="1"/>
  <c r="N13" i="44"/>
  <c r="N26" i="44" s="1"/>
  <c r="M13" i="44"/>
  <c r="M26" i="44" s="1"/>
  <c r="L13" i="44"/>
  <c r="L26" i="44" s="1"/>
  <c r="K13" i="44"/>
  <c r="K26" i="44" s="1"/>
  <c r="J13" i="44"/>
  <c r="J26" i="44" s="1"/>
  <c r="I13" i="44"/>
  <c r="I26" i="44" s="1"/>
  <c r="H13" i="44"/>
  <c r="H26" i="44" s="1"/>
  <c r="G13" i="44"/>
  <c r="G26" i="44" s="1"/>
  <c r="F13" i="44"/>
  <c r="F26" i="44" s="1"/>
  <c r="E13" i="44"/>
  <c r="E26" i="44" s="1"/>
  <c r="D13" i="44"/>
  <c r="D26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Y44" i="45"/>
  <c r="W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Z37" i="45"/>
  <c r="Y37" i="45"/>
  <c r="X37" i="45"/>
  <c r="W37" i="45"/>
  <c r="V37" i="45"/>
  <c r="V44" i="45" s="1"/>
  <c r="U37" i="45"/>
  <c r="U44" i="45" s="1"/>
  <c r="T37" i="45"/>
  <c r="S37" i="45"/>
  <c r="S44" i="45" s="1"/>
  <c r="R37" i="45"/>
  <c r="R44" i="45" s="1"/>
  <c r="Q37" i="45"/>
  <c r="P37" i="45"/>
  <c r="O37" i="45"/>
  <c r="O44" i="45" s="1"/>
  <c r="N37" i="45"/>
  <c r="N44" i="45" s="1"/>
  <c r="M37" i="45"/>
  <c r="M44" i="45" s="1"/>
  <c r="L37" i="45"/>
  <c r="K37" i="45"/>
  <c r="K44" i="45" s="1"/>
  <c r="J37" i="45"/>
  <c r="J44" i="45" s="1"/>
  <c r="I37" i="45"/>
  <c r="H37" i="45"/>
  <c r="G37" i="45"/>
  <c r="G44" i="45" s="1"/>
  <c r="F37" i="45"/>
  <c r="F44" i="45" s="1"/>
  <c r="E37" i="45"/>
  <c r="E44" i="45" s="1"/>
  <c r="D37" i="45"/>
  <c r="C37" i="45"/>
  <c r="C44" i="45" s="1"/>
  <c r="T26" i="45"/>
  <c r="R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X26" i="45" s="1"/>
  <c r="Z26" i="45" s="1"/>
  <c r="W13" i="45"/>
  <c r="W26" i="45" s="1"/>
  <c r="W45" i="45" s="1"/>
  <c r="V13" i="45"/>
  <c r="V26" i="45" s="1"/>
  <c r="U13" i="45"/>
  <c r="U26" i="45" s="1"/>
  <c r="U45" i="45" s="1"/>
  <c r="T13" i="45"/>
  <c r="S13" i="45"/>
  <c r="S26" i="45" s="1"/>
  <c r="S45" i="45" s="1"/>
  <c r="R13" i="45"/>
  <c r="Q13" i="45"/>
  <c r="Q26" i="45" s="1"/>
  <c r="P13" i="45"/>
  <c r="P26" i="45" s="1"/>
  <c r="O13" i="45"/>
  <c r="O26" i="45" s="1"/>
  <c r="O45" i="45" s="1"/>
  <c r="N13" i="45"/>
  <c r="N26" i="45" s="1"/>
  <c r="M13" i="45"/>
  <c r="M26" i="45" s="1"/>
  <c r="M45" i="45" s="1"/>
  <c r="L13" i="45"/>
  <c r="L26" i="45" s="1"/>
  <c r="K13" i="45"/>
  <c r="K26" i="45" s="1"/>
  <c r="K45" i="45" s="1"/>
  <c r="J13" i="45"/>
  <c r="J26" i="45" s="1"/>
  <c r="J45" i="45" s="1"/>
  <c r="I13" i="45"/>
  <c r="I26" i="45" s="1"/>
  <c r="H13" i="45"/>
  <c r="H26" i="45" s="1"/>
  <c r="G13" i="45"/>
  <c r="G26" i="45" s="1"/>
  <c r="G45" i="45" s="1"/>
  <c r="F13" i="45"/>
  <c r="F26" i="45" s="1"/>
  <c r="E13" i="45"/>
  <c r="E26" i="45" s="1"/>
  <c r="E45" i="45" s="1"/>
  <c r="D13" i="45"/>
  <c r="D26" i="45" s="1"/>
  <c r="C13" i="45"/>
  <c r="C26" i="45" s="1"/>
  <c r="C45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Q44" i="46"/>
  <c r="O44" i="46"/>
  <c r="AA43" i="46"/>
  <c r="Z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R44" i="46" s="1"/>
  <c r="Q37" i="46"/>
  <c r="P37" i="46"/>
  <c r="P44" i="46" s="1"/>
  <c r="O37" i="46"/>
  <c r="N37" i="46"/>
  <c r="N44" i="46" s="1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C44" i="46" s="1"/>
  <c r="J26" i="46"/>
  <c r="J45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X26" i="46" s="1"/>
  <c r="W13" i="46"/>
  <c r="W26" i="46" s="1"/>
  <c r="V13" i="46"/>
  <c r="V26" i="46" s="1"/>
  <c r="U13" i="46"/>
  <c r="U26" i="46" s="1"/>
  <c r="U45" i="46" s="1"/>
  <c r="T13" i="46"/>
  <c r="T26" i="46" s="1"/>
  <c r="T45" i="46" s="1"/>
  <c r="S13" i="46"/>
  <c r="R13" i="46"/>
  <c r="R26" i="46" s="1"/>
  <c r="R45" i="46" s="1"/>
  <c r="Q13" i="46"/>
  <c r="Q26" i="46" s="1"/>
  <c r="P13" i="46"/>
  <c r="P26" i="46" s="1"/>
  <c r="P45" i="46" s="1"/>
  <c r="O13" i="46"/>
  <c r="O26" i="46" s="1"/>
  <c r="N13" i="46"/>
  <c r="N26" i="46" s="1"/>
  <c r="M13" i="46"/>
  <c r="M26" i="46" s="1"/>
  <c r="M45" i="46" s="1"/>
  <c r="L13" i="46"/>
  <c r="L26" i="46" s="1"/>
  <c r="L45" i="46" s="1"/>
  <c r="K13" i="46"/>
  <c r="J13" i="46"/>
  <c r="I13" i="46"/>
  <c r="I26" i="46" s="1"/>
  <c r="H13" i="46"/>
  <c r="H26" i="46" s="1"/>
  <c r="H45" i="46" s="1"/>
  <c r="G13" i="46"/>
  <c r="G26" i="46" s="1"/>
  <c r="F13" i="46"/>
  <c r="F26" i="46" s="1"/>
  <c r="E13" i="46"/>
  <c r="E26" i="46" s="1"/>
  <c r="E45" i="46" s="1"/>
  <c r="D13" i="46"/>
  <c r="D26" i="46" s="1"/>
  <c r="D45" i="46" s="1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D44" i="47" s="1"/>
  <c r="C37" i="47"/>
  <c r="C44" i="47" s="1"/>
  <c r="D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AA45" i="47" s="1"/>
  <c r="Y13" i="47"/>
  <c r="Y26" i="47" s="1"/>
  <c r="X13" i="47"/>
  <c r="X26" i="47" s="1"/>
  <c r="Z26" i="47" s="1"/>
  <c r="W13" i="47"/>
  <c r="W26" i="47" s="1"/>
  <c r="W45" i="47" s="1"/>
  <c r="V13" i="47"/>
  <c r="V26" i="47" s="1"/>
  <c r="V45" i="47" s="1"/>
  <c r="U13" i="47"/>
  <c r="U26" i="47" s="1"/>
  <c r="T13" i="47"/>
  <c r="T26" i="47" s="1"/>
  <c r="S13" i="47"/>
  <c r="S26" i="47" s="1"/>
  <c r="R13" i="47"/>
  <c r="R26" i="47" s="1"/>
  <c r="R45" i="47" s="1"/>
  <c r="Q13" i="47"/>
  <c r="Q26" i="47" s="1"/>
  <c r="P13" i="47"/>
  <c r="P26" i="47" s="1"/>
  <c r="O13" i="47"/>
  <c r="O26" i="47" s="1"/>
  <c r="O45" i="47" s="1"/>
  <c r="N13" i="47"/>
  <c r="N26" i="47" s="1"/>
  <c r="N45" i="47" s="1"/>
  <c r="M13" i="47"/>
  <c r="M26" i="47" s="1"/>
  <c r="L13" i="47"/>
  <c r="L26" i="47" s="1"/>
  <c r="K13" i="47"/>
  <c r="K26" i="47" s="1"/>
  <c r="J13" i="47"/>
  <c r="J26" i="47" s="1"/>
  <c r="J45" i="47" s="1"/>
  <c r="I13" i="47"/>
  <c r="I26" i="47" s="1"/>
  <c r="H13" i="47"/>
  <c r="H26" i="47" s="1"/>
  <c r="G13" i="47"/>
  <c r="G26" i="47" s="1"/>
  <c r="G45" i="47" s="1"/>
  <c r="F13" i="47"/>
  <c r="F26" i="47" s="1"/>
  <c r="F45" i="47" s="1"/>
  <c r="E13" i="47"/>
  <c r="E26" i="47" s="1"/>
  <c r="D13" i="47"/>
  <c r="C13" i="47"/>
  <c r="C26" i="47" s="1"/>
  <c r="AA50" i="48"/>
  <c r="Y50" i="48"/>
  <c r="Z50" i="48" s="1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W37" i="48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Q44" i="48" s="1"/>
  <c r="P37" i="48"/>
  <c r="P44" i="48" s="1"/>
  <c r="P45" i="48" s="1"/>
  <c r="O37" i="48"/>
  <c r="N37" i="48"/>
  <c r="N44" i="48" s="1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H44" i="48" s="1"/>
  <c r="H45" i="48" s="1"/>
  <c r="G37" i="48"/>
  <c r="F37" i="48"/>
  <c r="F44" i="48" s="1"/>
  <c r="E37" i="48"/>
  <c r="E44" i="48" s="1"/>
  <c r="D37" i="48"/>
  <c r="D44" i="48" s="1"/>
  <c r="C37" i="48"/>
  <c r="C44" i="48" s="1"/>
  <c r="D26" i="48"/>
  <c r="D45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Y26" i="48" s="1"/>
  <c r="X13" i="48"/>
  <c r="X26" i="48" s="1"/>
  <c r="W13" i="48"/>
  <c r="W26" i="48" s="1"/>
  <c r="V13" i="48"/>
  <c r="V26" i="48" s="1"/>
  <c r="U13" i="48"/>
  <c r="U26" i="48" s="1"/>
  <c r="U45" i="48" s="1"/>
  <c r="T13" i="48"/>
  <c r="T26" i="48" s="1"/>
  <c r="T45" i="48" s="1"/>
  <c r="S13" i="48"/>
  <c r="S26" i="48" s="1"/>
  <c r="S45" i="48" s="1"/>
  <c r="R13" i="48"/>
  <c r="R26" i="48" s="1"/>
  <c r="R45" i="48" s="1"/>
  <c r="Q13" i="48"/>
  <c r="Q26" i="48" s="1"/>
  <c r="P13" i="48"/>
  <c r="P26" i="48" s="1"/>
  <c r="O13" i="48"/>
  <c r="O26" i="48" s="1"/>
  <c r="N13" i="48"/>
  <c r="N26" i="48" s="1"/>
  <c r="M13" i="48"/>
  <c r="M26" i="48" s="1"/>
  <c r="M45" i="48" s="1"/>
  <c r="L13" i="48"/>
  <c r="L26" i="48" s="1"/>
  <c r="L45" i="48" s="1"/>
  <c r="K13" i="48"/>
  <c r="K26" i="48" s="1"/>
  <c r="K45" i="48" s="1"/>
  <c r="J13" i="48"/>
  <c r="J26" i="48" s="1"/>
  <c r="J45" i="48" s="1"/>
  <c r="I13" i="48"/>
  <c r="I26" i="48" s="1"/>
  <c r="H13" i="48"/>
  <c r="H26" i="48" s="1"/>
  <c r="G13" i="48"/>
  <c r="G26" i="48" s="1"/>
  <c r="F13" i="48"/>
  <c r="F26" i="48" s="1"/>
  <c r="E13" i="48"/>
  <c r="E26" i="48" s="1"/>
  <c r="E45" i="48" s="1"/>
  <c r="D13" i="48"/>
  <c r="C13" i="48"/>
  <c r="C26" i="48" s="1"/>
  <c r="C45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Z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Z44" i="49" s="1"/>
  <c r="W37" i="49"/>
  <c r="W44" i="49" s="1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T26" i="49"/>
  <c r="T45" i="49" s="1"/>
  <c r="L26" i="49"/>
  <c r="L45" i="49" s="1"/>
  <c r="AA25" i="49"/>
  <c r="Z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X26" i="49" s="1"/>
  <c r="Z26" i="49" s="1"/>
  <c r="W13" i="49"/>
  <c r="W26" i="49" s="1"/>
  <c r="W45" i="49" s="1"/>
  <c r="V13" i="49"/>
  <c r="V26" i="49" s="1"/>
  <c r="V45" i="49" s="1"/>
  <c r="U13" i="49"/>
  <c r="U26" i="49" s="1"/>
  <c r="U45" i="49" s="1"/>
  <c r="T13" i="49"/>
  <c r="S13" i="49"/>
  <c r="S26" i="49" s="1"/>
  <c r="R13" i="49"/>
  <c r="R26" i="49" s="1"/>
  <c r="Q13" i="49"/>
  <c r="Q26" i="49" s="1"/>
  <c r="P13" i="49"/>
  <c r="P26" i="49" s="1"/>
  <c r="P45" i="49" s="1"/>
  <c r="O13" i="49"/>
  <c r="O26" i="49" s="1"/>
  <c r="O45" i="49" s="1"/>
  <c r="N13" i="49"/>
  <c r="N26" i="49" s="1"/>
  <c r="N45" i="49" s="1"/>
  <c r="M13" i="49"/>
  <c r="M26" i="49" s="1"/>
  <c r="M45" i="49" s="1"/>
  <c r="L13" i="49"/>
  <c r="K13" i="49"/>
  <c r="K26" i="49" s="1"/>
  <c r="J13" i="49"/>
  <c r="J26" i="49" s="1"/>
  <c r="I13" i="49"/>
  <c r="I26" i="49" s="1"/>
  <c r="H13" i="49"/>
  <c r="H26" i="49" s="1"/>
  <c r="H45" i="49" s="1"/>
  <c r="G13" i="49"/>
  <c r="G26" i="49" s="1"/>
  <c r="G45" i="49" s="1"/>
  <c r="F13" i="49"/>
  <c r="F26" i="49" s="1"/>
  <c r="F45" i="49" s="1"/>
  <c r="E13" i="49"/>
  <c r="E26" i="49" s="1"/>
  <c r="E45" i="49" s="1"/>
  <c r="D13" i="49"/>
  <c r="D26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Z37" i="50"/>
  <c r="Y37" i="50"/>
  <c r="Y44" i="50" s="1"/>
  <c r="X37" i="50"/>
  <c r="X44" i="50" s="1"/>
  <c r="Z44" i="50" s="1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T26" i="50"/>
  <c r="T45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X26" i="50" s="1"/>
  <c r="W13" i="50"/>
  <c r="W26" i="50" s="1"/>
  <c r="V13" i="50"/>
  <c r="V26" i="50" s="1"/>
  <c r="U13" i="50"/>
  <c r="U26" i="50" s="1"/>
  <c r="T13" i="50"/>
  <c r="S13" i="50"/>
  <c r="S26" i="50" s="1"/>
  <c r="R13" i="50"/>
  <c r="R26" i="50" s="1"/>
  <c r="Q13" i="50"/>
  <c r="Q26" i="50" s="1"/>
  <c r="P13" i="50"/>
  <c r="P26" i="50" s="1"/>
  <c r="P45" i="50" s="1"/>
  <c r="O13" i="50"/>
  <c r="O26" i="50" s="1"/>
  <c r="N13" i="50"/>
  <c r="N26" i="50" s="1"/>
  <c r="M13" i="50"/>
  <c r="M26" i="50" s="1"/>
  <c r="L13" i="50"/>
  <c r="L26" i="50" s="1"/>
  <c r="L45" i="50" s="1"/>
  <c r="K13" i="50"/>
  <c r="K26" i="50" s="1"/>
  <c r="J13" i="50"/>
  <c r="J26" i="50" s="1"/>
  <c r="I13" i="50"/>
  <c r="I26" i="50" s="1"/>
  <c r="H13" i="50"/>
  <c r="H26" i="50" s="1"/>
  <c r="H45" i="50" s="1"/>
  <c r="G13" i="50"/>
  <c r="G26" i="50" s="1"/>
  <c r="F13" i="50"/>
  <c r="F26" i="50" s="1"/>
  <c r="E13" i="50"/>
  <c r="E26" i="50" s="1"/>
  <c r="D13" i="50"/>
  <c r="D26" i="50" s="1"/>
  <c r="D45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Z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Y44" i="51" s="1"/>
  <c r="X37" i="51"/>
  <c r="X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T26" i="51"/>
  <c r="T45" i="51" s="1"/>
  <c r="AA25" i="51"/>
  <c r="Y25" i="51"/>
  <c r="Z25" i="51" s="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X26" i="51" s="1"/>
  <c r="W13" i="51"/>
  <c r="W26" i="51" s="1"/>
  <c r="W45" i="51" s="1"/>
  <c r="V13" i="51"/>
  <c r="V26" i="51" s="1"/>
  <c r="V45" i="51" s="1"/>
  <c r="U13" i="51"/>
  <c r="U26" i="51" s="1"/>
  <c r="U45" i="51" s="1"/>
  <c r="T13" i="51"/>
  <c r="S13" i="51"/>
  <c r="S26" i="51" s="1"/>
  <c r="R13" i="51"/>
  <c r="R26" i="51" s="1"/>
  <c r="Q13" i="51"/>
  <c r="Q26" i="51" s="1"/>
  <c r="P13" i="51"/>
  <c r="P26" i="51" s="1"/>
  <c r="O13" i="51"/>
  <c r="O26" i="51" s="1"/>
  <c r="O45" i="51" s="1"/>
  <c r="N13" i="51"/>
  <c r="N26" i="51" s="1"/>
  <c r="N45" i="51" s="1"/>
  <c r="M13" i="51"/>
  <c r="M26" i="51" s="1"/>
  <c r="M45" i="51" s="1"/>
  <c r="L13" i="51"/>
  <c r="L26" i="51" s="1"/>
  <c r="L45" i="51" s="1"/>
  <c r="K13" i="51"/>
  <c r="K26" i="51" s="1"/>
  <c r="J13" i="51"/>
  <c r="J26" i="51" s="1"/>
  <c r="I13" i="51"/>
  <c r="I26" i="51" s="1"/>
  <c r="H13" i="51"/>
  <c r="H26" i="51" s="1"/>
  <c r="H45" i="51" s="1"/>
  <c r="G13" i="51"/>
  <c r="G26" i="51" s="1"/>
  <c r="G45" i="51" s="1"/>
  <c r="F13" i="51"/>
  <c r="F26" i="51" s="1"/>
  <c r="F45" i="51" s="1"/>
  <c r="E13" i="51"/>
  <c r="E26" i="51" s="1"/>
  <c r="E45" i="51" s="1"/>
  <c r="D13" i="51"/>
  <c r="D26" i="51" s="1"/>
  <c r="D45" i="51" s="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Z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X26" i="52" s="1"/>
  <c r="Z26" i="52" s="1"/>
  <c r="W13" i="52"/>
  <c r="W26" i="52" s="1"/>
  <c r="W45" i="52" s="1"/>
  <c r="V13" i="52"/>
  <c r="V26" i="52" s="1"/>
  <c r="V45" i="52" s="1"/>
  <c r="U13" i="52"/>
  <c r="U26" i="52" s="1"/>
  <c r="U45" i="52" s="1"/>
  <c r="T13" i="52"/>
  <c r="T26" i="52" s="1"/>
  <c r="T45" i="52" s="1"/>
  <c r="S13" i="52"/>
  <c r="S26" i="52" s="1"/>
  <c r="R13" i="52"/>
  <c r="R26" i="52" s="1"/>
  <c r="Q13" i="52"/>
  <c r="Q26" i="52" s="1"/>
  <c r="P13" i="52"/>
  <c r="P26" i="52" s="1"/>
  <c r="P45" i="52" s="1"/>
  <c r="O13" i="52"/>
  <c r="O26" i="52" s="1"/>
  <c r="O45" i="52" s="1"/>
  <c r="N13" i="52"/>
  <c r="N26" i="52" s="1"/>
  <c r="N45" i="52" s="1"/>
  <c r="M13" i="52"/>
  <c r="M26" i="52" s="1"/>
  <c r="M45" i="52" s="1"/>
  <c r="L13" i="52"/>
  <c r="L26" i="52" s="1"/>
  <c r="K13" i="52"/>
  <c r="K26" i="52" s="1"/>
  <c r="J13" i="52"/>
  <c r="J26" i="52" s="1"/>
  <c r="I13" i="52"/>
  <c r="I26" i="52" s="1"/>
  <c r="H13" i="52"/>
  <c r="H26" i="52" s="1"/>
  <c r="H45" i="52" s="1"/>
  <c r="G13" i="52"/>
  <c r="G26" i="52" s="1"/>
  <c r="G45" i="52" s="1"/>
  <c r="F13" i="52"/>
  <c r="F26" i="52" s="1"/>
  <c r="F45" i="52" s="1"/>
  <c r="E13" i="52"/>
  <c r="E26" i="52" s="1"/>
  <c r="E45" i="52" s="1"/>
  <c r="D13" i="52"/>
  <c r="D26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W44" i="53" s="1"/>
  <c r="V37" i="53"/>
  <c r="V44" i="53" s="1"/>
  <c r="U37" i="53"/>
  <c r="U44" i="53" s="1"/>
  <c r="T37" i="53"/>
  <c r="S37" i="53"/>
  <c r="S44" i="53" s="1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C37" i="53"/>
  <c r="C44" i="53" s="1"/>
  <c r="N26" i="53"/>
  <c r="N45" i="53" s="1"/>
  <c r="F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W13" i="53"/>
  <c r="V13" i="53"/>
  <c r="V26" i="53" s="1"/>
  <c r="U13" i="53"/>
  <c r="U26" i="53" s="1"/>
  <c r="U45" i="53" s="1"/>
  <c r="T13" i="53"/>
  <c r="T26" i="53" s="1"/>
  <c r="S13" i="53"/>
  <c r="S26" i="53" s="1"/>
  <c r="R13" i="53"/>
  <c r="R26" i="53" s="1"/>
  <c r="Q13" i="53"/>
  <c r="Q26" i="53" s="1"/>
  <c r="P13" i="53"/>
  <c r="P26" i="53" s="1"/>
  <c r="O13" i="53"/>
  <c r="N13" i="53"/>
  <c r="M13" i="53"/>
  <c r="M26" i="53" s="1"/>
  <c r="M45" i="53" s="1"/>
  <c r="L13" i="53"/>
  <c r="L26" i="53" s="1"/>
  <c r="K13" i="53"/>
  <c r="K26" i="53" s="1"/>
  <c r="J13" i="53"/>
  <c r="J26" i="53" s="1"/>
  <c r="I13" i="53"/>
  <c r="I26" i="53" s="1"/>
  <c r="H13" i="53"/>
  <c r="H26" i="53" s="1"/>
  <c r="G13" i="53"/>
  <c r="F13" i="53"/>
  <c r="E13" i="53"/>
  <c r="E26" i="53" s="1"/>
  <c r="E45" i="53" s="1"/>
  <c r="D13" i="53"/>
  <c r="D26" i="53" s="1"/>
  <c r="C13" i="53"/>
  <c r="C26" i="53" s="1"/>
  <c r="AA50" i="54"/>
  <c r="Y50" i="54"/>
  <c r="Z50" i="54" s="1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W37" i="54"/>
  <c r="W44" i="54" s="1"/>
  <c r="V37" i="54"/>
  <c r="V44" i="54" s="1"/>
  <c r="U37" i="54"/>
  <c r="U44" i="54" s="1"/>
  <c r="T37" i="54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C37" i="54"/>
  <c r="C44" i="54" s="1"/>
  <c r="N26" i="54"/>
  <c r="F26" i="54"/>
  <c r="F45" i="54" s="1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W13" i="54"/>
  <c r="V13" i="54"/>
  <c r="V26" i="54" s="1"/>
  <c r="U13" i="54"/>
  <c r="U26" i="54" s="1"/>
  <c r="T13" i="54"/>
  <c r="T26" i="54" s="1"/>
  <c r="S13" i="54"/>
  <c r="S26" i="54" s="1"/>
  <c r="R13" i="54"/>
  <c r="R26" i="54" s="1"/>
  <c r="R45" i="54" s="1"/>
  <c r="Q13" i="54"/>
  <c r="Q26" i="54" s="1"/>
  <c r="P13" i="54"/>
  <c r="P26" i="54" s="1"/>
  <c r="O13" i="54"/>
  <c r="N13" i="54"/>
  <c r="M13" i="54"/>
  <c r="M26" i="54" s="1"/>
  <c r="L13" i="54"/>
  <c r="L26" i="54" s="1"/>
  <c r="K13" i="54"/>
  <c r="K26" i="54" s="1"/>
  <c r="K45" i="54" s="1"/>
  <c r="J13" i="54"/>
  <c r="J26" i="54" s="1"/>
  <c r="J45" i="54" s="1"/>
  <c r="I13" i="54"/>
  <c r="I26" i="54" s="1"/>
  <c r="H13" i="54"/>
  <c r="H26" i="54" s="1"/>
  <c r="G13" i="54"/>
  <c r="F13" i="54"/>
  <c r="E13" i="54"/>
  <c r="E26" i="54" s="1"/>
  <c r="D13" i="54"/>
  <c r="D26" i="54" s="1"/>
  <c r="C13" i="54"/>
  <c r="C26" i="54" s="1"/>
  <c r="AA50" i="55"/>
  <c r="Y50" i="55"/>
  <c r="Z50" i="55" s="1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Z44" i="55" s="1"/>
  <c r="W37" i="55"/>
  <c r="W44" i="55" s="1"/>
  <c r="V37" i="55"/>
  <c r="V44" i="55" s="1"/>
  <c r="U37" i="55"/>
  <c r="U44" i="55" s="1"/>
  <c r="T37" i="55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C37" i="55"/>
  <c r="C44" i="55" s="1"/>
  <c r="F26" i="55"/>
  <c r="F45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Y45" i="55" s="1"/>
  <c r="X13" i="55"/>
  <c r="W13" i="55"/>
  <c r="V13" i="55"/>
  <c r="V26" i="55" s="1"/>
  <c r="V45" i="55" s="1"/>
  <c r="U13" i="55"/>
  <c r="U26" i="55" s="1"/>
  <c r="T13" i="55"/>
  <c r="T26" i="55" s="1"/>
  <c r="S13" i="55"/>
  <c r="S26" i="55" s="1"/>
  <c r="R13" i="55"/>
  <c r="R26" i="55" s="1"/>
  <c r="R45" i="55" s="1"/>
  <c r="Q13" i="55"/>
  <c r="Q26" i="55" s="1"/>
  <c r="Q45" i="55" s="1"/>
  <c r="P13" i="55"/>
  <c r="P26" i="55" s="1"/>
  <c r="O13" i="55"/>
  <c r="N13" i="55"/>
  <c r="N26" i="55" s="1"/>
  <c r="M13" i="55"/>
  <c r="M26" i="55" s="1"/>
  <c r="L13" i="55"/>
  <c r="L26" i="55" s="1"/>
  <c r="K13" i="55"/>
  <c r="K26" i="55" s="1"/>
  <c r="J13" i="55"/>
  <c r="J26" i="55" s="1"/>
  <c r="J45" i="55" s="1"/>
  <c r="I13" i="55"/>
  <c r="I26" i="55" s="1"/>
  <c r="I45" i="55" s="1"/>
  <c r="H13" i="55"/>
  <c r="H26" i="55" s="1"/>
  <c r="G13" i="55"/>
  <c r="F13" i="55"/>
  <c r="E13" i="55"/>
  <c r="E26" i="55" s="1"/>
  <c r="D13" i="55"/>
  <c r="D26" i="55" s="1"/>
  <c r="C13" i="55"/>
  <c r="C26" i="55" s="1"/>
  <c r="AA50" i="56"/>
  <c r="Y50" i="56"/>
  <c r="Z50" i="56" s="1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Y37" i="56"/>
  <c r="Y44" i="56" s="1"/>
  <c r="X37" i="56"/>
  <c r="X44" i="56" s="1"/>
  <c r="W37" i="56"/>
  <c r="W44" i="56" s="1"/>
  <c r="V37" i="56"/>
  <c r="V44" i="56" s="1"/>
  <c r="U37" i="56"/>
  <c r="U44" i="56" s="1"/>
  <c r="T37" i="56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N44" i="56" s="1"/>
  <c r="M37" i="56"/>
  <c r="M44" i="56" s="1"/>
  <c r="L37" i="56"/>
  <c r="K37" i="56"/>
  <c r="K44" i="56" s="1"/>
  <c r="J37" i="56"/>
  <c r="J44" i="56" s="1"/>
  <c r="I37" i="56"/>
  <c r="I44" i="56" s="1"/>
  <c r="H37" i="56"/>
  <c r="H44" i="56" s="1"/>
  <c r="G37" i="56"/>
  <c r="G44" i="56" s="1"/>
  <c r="F37" i="56"/>
  <c r="F44" i="56" s="1"/>
  <c r="E37" i="56"/>
  <c r="E44" i="56" s="1"/>
  <c r="D37" i="56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AA45" i="56" s="1"/>
  <c r="Y13" i="56"/>
  <c r="Y26" i="56" s="1"/>
  <c r="X13" i="56"/>
  <c r="W13" i="56"/>
  <c r="V13" i="56"/>
  <c r="V26" i="56" s="1"/>
  <c r="V45" i="56" s="1"/>
  <c r="U13" i="56"/>
  <c r="U26" i="56" s="1"/>
  <c r="U45" i="56" s="1"/>
  <c r="T13" i="56"/>
  <c r="T26" i="56" s="1"/>
  <c r="S13" i="56"/>
  <c r="S26" i="56" s="1"/>
  <c r="R13" i="56"/>
  <c r="R26" i="56" s="1"/>
  <c r="R45" i="56" s="1"/>
  <c r="Q13" i="56"/>
  <c r="Q26" i="56" s="1"/>
  <c r="P13" i="56"/>
  <c r="P26" i="56" s="1"/>
  <c r="O13" i="56"/>
  <c r="N13" i="56"/>
  <c r="N26" i="56" s="1"/>
  <c r="N45" i="56" s="1"/>
  <c r="M13" i="56"/>
  <c r="M26" i="56" s="1"/>
  <c r="M45" i="56" s="1"/>
  <c r="L13" i="56"/>
  <c r="L26" i="56" s="1"/>
  <c r="K13" i="56"/>
  <c r="K26" i="56" s="1"/>
  <c r="J13" i="56"/>
  <c r="J26" i="56" s="1"/>
  <c r="J45" i="56" s="1"/>
  <c r="I13" i="56"/>
  <c r="I26" i="56" s="1"/>
  <c r="H13" i="56"/>
  <c r="H26" i="56" s="1"/>
  <c r="G13" i="56"/>
  <c r="F13" i="56"/>
  <c r="F26" i="56" s="1"/>
  <c r="F45" i="56" s="1"/>
  <c r="E13" i="56"/>
  <c r="E26" i="56" s="1"/>
  <c r="E45" i="56" s="1"/>
  <c r="D13" i="56"/>
  <c r="D26" i="56" s="1"/>
  <c r="C13" i="56"/>
  <c r="C26" i="56" s="1"/>
  <c r="AA50" i="57"/>
  <c r="Z50" i="57"/>
  <c r="Y50" i="57"/>
  <c r="X50" i="57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J45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X44" i="57" s="1"/>
  <c r="Z44" i="57" s="1"/>
  <c r="W37" i="57"/>
  <c r="W44" i="57" s="1"/>
  <c r="V37" i="57"/>
  <c r="V44" i="57" s="1"/>
  <c r="U37" i="57"/>
  <c r="U44" i="57" s="1"/>
  <c r="T37" i="57"/>
  <c r="S37" i="57"/>
  <c r="S44" i="57" s="1"/>
  <c r="R37" i="57"/>
  <c r="R44" i="57" s="1"/>
  <c r="Q37" i="57"/>
  <c r="Q44" i="57" s="1"/>
  <c r="P37" i="57"/>
  <c r="P44" i="57" s="1"/>
  <c r="O37" i="57"/>
  <c r="O44" i="57" s="1"/>
  <c r="N37" i="57"/>
  <c r="N44" i="57" s="1"/>
  <c r="M37" i="57"/>
  <c r="M44" i="57" s="1"/>
  <c r="L37" i="57"/>
  <c r="K37" i="57"/>
  <c r="K44" i="57" s="1"/>
  <c r="J37" i="57"/>
  <c r="J44" i="57" s="1"/>
  <c r="I37" i="57"/>
  <c r="I44" i="57" s="1"/>
  <c r="H37" i="57"/>
  <c r="H44" i="57" s="1"/>
  <c r="G37" i="57"/>
  <c r="G44" i="57" s="1"/>
  <c r="F37" i="57"/>
  <c r="F44" i="57" s="1"/>
  <c r="E37" i="57"/>
  <c r="E44" i="57" s="1"/>
  <c r="D37" i="57"/>
  <c r="C37" i="57"/>
  <c r="C44" i="57" s="1"/>
  <c r="N26" i="57"/>
  <c r="F26" i="57"/>
  <c r="F45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Y26" i="57" s="1"/>
  <c r="X13" i="57"/>
  <c r="W13" i="57"/>
  <c r="V13" i="57"/>
  <c r="V26" i="57" s="1"/>
  <c r="U13" i="57"/>
  <c r="U26" i="57" s="1"/>
  <c r="T13" i="57"/>
  <c r="T26" i="57" s="1"/>
  <c r="S13" i="57"/>
  <c r="S26" i="57" s="1"/>
  <c r="S45" i="57" s="1"/>
  <c r="R13" i="57"/>
  <c r="R26" i="57" s="1"/>
  <c r="R45" i="57" s="1"/>
  <c r="Q13" i="57"/>
  <c r="Q26" i="57" s="1"/>
  <c r="P13" i="57"/>
  <c r="P26" i="57" s="1"/>
  <c r="O13" i="57"/>
  <c r="N13" i="57"/>
  <c r="M13" i="57"/>
  <c r="M26" i="57" s="1"/>
  <c r="L13" i="57"/>
  <c r="L26" i="57" s="1"/>
  <c r="K13" i="57"/>
  <c r="K26" i="57" s="1"/>
  <c r="J13" i="57"/>
  <c r="J26" i="57" s="1"/>
  <c r="I13" i="57"/>
  <c r="I26" i="57" s="1"/>
  <c r="H13" i="57"/>
  <c r="H26" i="57" s="1"/>
  <c r="G13" i="57"/>
  <c r="F13" i="57"/>
  <c r="E13" i="57"/>
  <c r="E26" i="57" s="1"/>
  <c r="D13" i="57"/>
  <c r="D26" i="57" s="1"/>
  <c r="C13" i="57"/>
  <c r="C26" i="57" s="1"/>
  <c r="C45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Y44" i="58" s="1"/>
  <c r="X37" i="58"/>
  <c r="X44" i="58" s="1"/>
  <c r="Z44" i="58" s="1"/>
  <c r="W37" i="58"/>
  <c r="W44" i="58" s="1"/>
  <c r="V37" i="58"/>
  <c r="V44" i="58" s="1"/>
  <c r="U37" i="58"/>
  <c r="U44" i="58" s="1"/>
  <c r="T37" i="58"/>
  <c r="S37" i="58"/>
  <c r="S44" i="58" s="1"/>
  <c r="R37" i="58"/>
  <c r="R44" i="58" s="1"/>
  <c r="Q37" i="58"/>
  <c r="Q44" i="58" s="1"/>
  <c r="P37" i="58"/>
  <c r="P44" i="58" s="1"/>
  <c r="O37" i="58"/>
  <c r="O44" i="58" s="1"/>
  <c r="N37" i="58"/>
  <c r="N44" i="58" s="1"/>
  <c r="M37" i="58"/>
  <c r="M44" i="58" s="1"/>
  <c r="L37" i="58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F44" i="58" s="1"/>
  <c r="E37" i="58"/>
  <c r="E44" i="58" s="1"/>
  <c r="D37" i="58"/>
  <c r="C37" i="58"/>
  <c r="C44" i="58" s="1"/>
  <c r="F26" i="58"/>
  <c r="F45" i="58" s="1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AA45" i="58" s="1"/>
  <c r="Y13" i="58"/>
  <c r="Y26" i="58" s="1"/>
  <c r="Y45" i="58" s="1"/>
  <c r="X13" i="58"/>
  <c r="W13" i="58"/>
  <c r="V13" i="58"/>
  <c r="V26" i="58" s="1"/>
  <c r="V45" i="58" s="1"/>
  <c r="U13" i="58"/>
  <c r="U26" i="58" s="1"/>
  <c r="T13" i="58"/>
  <c r="T26" i="58" s="1"/>
  <c r="S13" i="58"/>
  <c r="S26" i="58" s="1"/>
  <c r="R13" i="58"/>
  <c r="R26" i="58" s="1"/>
  <c r="R45" i="58" s="1"/>
  <c r="Q13" i="58"/>
  <c r="Q26" i="58" s="1"/>
  <c r="Q45" i="58" s="1"/>
  <c r="P13" i="58"/>
  <c r="P26" i="58" s="1"/>
  <c r="O13" i="58"/>
  <c r="N13" i="58"/>
  <c r="N26" i="58" s="1"/>
  <c r="M13" i="58"/>
  <c r="M26" i="58" s="1"/>
  <c r="L13" i="58"/>
  <c r="L26" i="58" s="1"/>
  <c r="K13" i="58"/>
  <c r="K26" i="58" s="1"/>
  <c r="K45" i="58" s="1"/>
  <c r="J13" i="58"/>
  <c r="J26" i="58" s="1"/>
  <c r="J45" i="58" s="1"/>
  <c r="I13" i="58"/>
  <c r="I26" i="58" s="1"/>
  <c r="I45" i="58" s="1"/>
  <c r="H13" i="58"/>
  <c r="H26" i="58" s="1"/>
  <c r="G13" i="58"/>
  <c r="F13" i="58"/>
  <c r="E13" i="58"/>
  <c r="E26" i="58" s="1"/>
  <c r="D13" i="58"/>
  <c r="D26" i="58" s="1"/>
  <c r="C13" i="58"/>
  <c r="C26" i="58" s="1"/>
  <c r="C45" i="58" s="1"/>
  <c r="AA50" i="59"/>
  <c r="Y50" i="59"/>
  <c r="Z50" i="59" s="1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4" i="59"/>
  <c r="S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Y44" i="59" s="1"/>
  <c r="X37" i="59"/>
  <c r="X44" i="59" s="1"/>
  <c r="Z44" i="59" s="1"/>
  <c r="W37" i="59"/>
  <c r="W44" i="59" s="1"/>
  <c r="V37" i="59"/>
  <c r="V44" i="59" s="1"/>
  <c r="U37" i="59"/>
  <c r="U44" i="59" s="1"/>
  <c r="T37" i="59"/>
  <c r="S37" i="59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M44" i="59" s="1"/>
  <c r="L37" i="59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F44" i="59" s="1"/>
  <c r="E37" i="59"/>
  <c r="E44" i="59" s="1"/>
  <c r="D37" i="59"/>
  <c r="C37" i="59"/>
  <c r="C44" i="59" s="1"/>
  <c r="F26" i="59"/>
  <c r="F45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X13" i="59"/>
  <c r="W13" i="59"/>
  <c r="V13" i="59"/>
  <c r="V26" i="59" s="1"/>
  <c r="V45" i="59" s="1"/>
  <c r="U13" i="59"/>
  <c r="U26" i="59" s="1"/>
  <c r="U45" i="59" s="1"/>
  <c r="T13" i="59"/>
  <c r="T26" i="59" s="1"/>
  <c r="S13" i="59"/>
  <c r="S26" i="59" s="1"/>
  <c r="S45" i="59" s="1"/>
  <c r="R13" i="59"/>
  <c r="R26" i="59" s="1"/>
  <c r="Q13" i="59"/>
  <c r="Q26" i="59" s="1"/>
  <c r="P13" i="59"/>
  <c r="P26" i="59" s="1"/>
  <c r="O13" i="59"/>
  <c r="N13" i="59"/>
  <c r="N26" i="59" s="1"/>
  <c r="N45" i="59" s="1"/>
  <c r="M13" i="59"/>
  <c r="M26" i="59" s="1"/>
  <c r="M45" i="59" s="1"/>
  <c r="L13" i="59"/>
  <c r="L26" i="59" s="1"/>
  <c r="K13" i="59"/>
  <c r="K26" i="59" s="1"/>
  <c r="K45" i="59" s="1"/>
  <c r="J13" i="59"/>
  <c r="J26" i="59" s="1"/>
  <c r="I13" i="59"/>
  <c r="I26" i="59" s="1"/>
  <c r="H13" i="59"/>
  <c r="H26" i="59" s="1"/>
  <c r="G13" i="59"/>
  <c r="F13" i="59"/>
  <c r="E13" i="59"/>
  <c r="E26" i="59" s="1"/>
  <c r="E45" i="59" s="1"/>
  <c r="D13" i="59"/>
  <c r="D26" i="59" s="1"/>
  <c r="C13" i="59"/>
  <c r="C26" i="59" s="1"/>
  <c r="C45" i="59" s="1"/>
  <c r="AA50" i="60"/>
  <c r="Y50" i="60"/>
  <c r="Z50" i="60" s="1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4" i="60"/>
  <c r="S44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Y37" i="60"/>
  <c r="Y44" i="60" s="1"/>
  <c r="X37" i="60"/>
  <c r="X44" i="60" s="1"/>
  <c r="Z44" i="60" s="1"/>
  <c r="W37" i="60"/>
  <c r="W44" i="60" s="1"/>
  <c r="V37" i="60"/>
  <c r="V44" i="60" s="1"/>
  <c r="U37" i="60"/>
  <c r="U44" i="60" s="1"/>
  <c r="T37" i="60"/>
  <c r="S37" i="60"/>
  <c r="R37" i="60"/>
  <c r="R44" i="60" s="1"/>
  <c r="Q37" i="60"/>
  <c r="Q44" i="60" s="1"/>
  <c r="P37" i="60"/>
  <c r="P44" i="60" s="1"/>
  <c r="O37" i="60"/>
  <c r="O44" i="60" s="1"/>
  <c r="N37" i="60"/>
  <c r="N44" i="60" s="1"/>
  <c r="M37" i="60"/>
  <c r="M44" i="60" s="1"/>
  <c r="L37" i="60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C37" i="60"/>
  <c r="C44" i="60" s="1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AA45" i="60" s="1"/>
  <c r="Y13" i="60"/>
  <c r="Y26" i="60" s="1"/>
  <c r="Y45" i="60" s="1"/>
  <c r="X13" i="60"/>
  <c r="W13" i="60"/>
  <c r="V13" i="60"/>
  <c r="V26" i="60" s="1"/>
  <c r="V45" i="60" s="1"/>
  <c r="U13" i="60"/>
  <c r="U26" i="60" s="1"/>
  <c r="T13" i="60"/>
  <c r="T26" i="60" s="1"/>
  <c r="S13" i="60"/>
  <c r="S26" i="60" s="1"/>
  <c r="R13" i="60"/>
  <c r="R26" i="60" s="1"/>
  <c r="R45" i="60" s="1"/>
  <c r="Q13" i="60"/>
  <c r="Q26" i="60" s="1"/>
  <c r="Q45" i="60" s="1"/>
  <c r="P13" i="60"/>
  <c r="P26" i="60" s="1"/>
  <c r="P45" i="60" s="1"/>
  <c r="O13" i="60"/>
  <c r="N13" i="60"/>
  <c r="N26" i="60" s="1"/>
  <c r="M13" i="60"/>
  <c r="M26" i="60" s="1"/>
  <c r="L13" i="60"/>
  <c r="L26" i="60" s="1"/>
  <c r="K13" i="60"/>
  <c r="K26" i="60" s="1"/>
  <c r="J13" i="60"/>
  <c r="J26" i="60" s="1"/>
  <c r="J45" i="60" s="1"/>
  <c r="I13" i="60"/>
  <c r="I26" i="60" s="1"/>
  <c r="I45" i="60" s="1"/>
  <c r="H13" i="60"/>
  <c r="H26" i="60" s="1"/>
  <c r="H45" i="60" s="1"/>
  <c r="G13" i="60"/>
  <c r="F13" i="60"/>
  <c r="F26" i="60" s="1"/>
  <c r="E13" i="60"/>
  <c r="E26" i="60" s="1"/>
  <c r="D13" i="60"/>
  <c r="D26" i="60" s="1"/>
  <c r="C13" i="60"/>
  <c r="C26" i="60" s="1"/>
  <c r="AA50" i="61"/>
  <c r="Y50" i="61"/>
  <c r="Z50" i="61" s="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J45" i="61"/>
  <c r="AA44" i="61"/>
  <c r="S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Y37" i="61"/>
  <c r="Y44" i="61" s="1"/>
  <c r="X37" i="61"/>
  <c r="X44" i="61" s="1"/>
  <c r="Z44" i="61" s="1"/>
  <c r="W37" i="61"/>
  <c r="W44" i="61" s="1"/>
  <c r="V37" i="61"/>
  <c r="V44" i="61" s="1"/>
  <c r="U37" i="61"/>
  <c r="U44" i="61" s="1"/>
  <c r="T37" i="61"/>
  <c r="S37" i="61"/>
  <c r="R37" i="61"/>
  <c r="R44" i="61" s="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K37" i="61"/>
  <c r="K44" i="61" s="1"/>
  <c r="J37" i="61"/>
  <c r="J44" i="61" s="1"/>
  <c r="I37" i="61"/>
  <c r="I44" i="61" s="1"/>
  <c r="H37" i="61"/>
  <c r="H44" i="61" s="1"/>
  <c r="G37" i="61"/>
  <c r="G44" i="61" s="1"/>
  <c r="F37" i="61"/>
  <c r="F44" i="61" s="1"/>
  <c r="E37" i="61"/>
  <c r="E44" i="61" s="1"/>
  <c r="D37" i="61"/>
  <c r="C37" i="61"/>
  <c r="C44" i="61" s="1"/>
  <c r="N26" i="61"/>
  <c r="G26" i="61"/>
  <c r="G45" i="61" s="1"/>
  <c r="F26" i="6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Y45" i="61" s="1"/>
  <c r="X13" i="61"/>
  <c r="W13" i="61"/>
  <c r="V13" i="61"/>
  <c r="V26" i="61" s="1"/>
  <c r="U13" i="61"/>
  <c r="U26" i="61" s="1"/>
  <c r="U45" i="61" s="1"/>
  <c r="T13" i="61"/>
  <c r="T26" i="61" s="1"/>
  <c r="S13" i="61"/>
  <c r="S26" i="61" s="1"/>
  <c r="R13" i="61"/>
  <c r="R26" i="61" s="1"/>
  <c r="R45" i="61" s="1"/>
  <c r="Q13" i="61"/>
  <c r="Q26" i="61" s="1"/>
  <c r="Q45" i="61" s="1"/>
  <c r="P13" i="61"/>
  <c r="P26" i="61" s="1"/>
  <c r="O13" i="61"/>
  <c r="O26" i="61" s="1"/>
  <c r="O45" i="61" s="1"/>
  <c r="N13" i="61"/>
  <c r="M13" i="61"/>
  <c r="M26" i="61" s="1"/>
  <c r="M45" i="61" s="1"/>
  <c r="L13" i="61"/>
  <c r="L26" i="61" s="1"/>
  <c r="K13" i="61"/>
  <c r="K26" i="61" s="1"/>
  <c r="J13" i="61"/>
  <c r="J26" i="61" s="1"/>
  <c r="I13" i="61"/>
  <c r="I26" i="61" s="1"/>
  <c r="I45" i="61" s="1"/>
  <c r="H13" i="61"/>
  <c r="H26" i="61" s="1"/>
  <c r="G13" i="61"/>
  <c r="F13" i="61"/>
  <c r="E13" i="61"/>
  <c r="E26" i="61" s="1"/>
  <c r="E45" i="61" s="1"/>
  <c r="D13" i="61"/>
  <c r="D26" i="61" s="1"/>
  <c r="C13" i="61"/>
  <c r="C26" i="61" s="1"/>
  <c r="AA50" i="62"/>
  <c r="Z50" i="62"/>
  <c r="Y50" i="62"/>
  <c r="X50" i="62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S44" i="62" s="1"/>
  <c r="R37" i="62"/>
  <c r="R44" i="62" s="1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F44" i="62" s="1"/>
  <c r="E37" i="62"/>
  <c r="E44" i="62" s="1"/>
  <c r="D37" i="62"/>
  <c r="C37" i="62"/>
  <c r="C44" i="62" s="1"/>
  <c r="W26" i="62"/>
  <c r="W45" i="62" s="1"/>
  <c r="O26" i="62"/>
  <c r="O45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Y45" i="62" s="1"/>
  <c r="X13" i="62"/>
  <c r="W13" i="62"/>
  <c r="V13" i="62"/>
  <c r="V26" i="62" s="1"/>
  <c r="U13" i="62"/>
  <c r="U26" i="62" s="1"/>
  <c r="T13" i="62"/>
  <c r="T26" i="62" s="1"/>
  <c r="S13" i="62"/>
  <c r="S26" i="62" s="1"/>
  <c r="R13" i="62"/>
  <c r="R26" i="62" s="1"/>
  <c r="Q13" i="62"/>
  <c r="Q26" i="62" s="1"/>
  <c r="Q45" i="62" s="1"/>
  <c r="P13" i="62"/>
  <c r="P26" i="62" s="1"/>
  <c r="O13" i="62"/>
  <c r="N13" i="62"/>
  <c r="N26" i="62" s="1"/>
  <c r="M13" i="62"/>
  <c r="M26" i="62" s="1"/>
  <c r="L13" i="62"/>
  <c r="L26" i="62" s="1"/>
  <c r="K13" i="62"/>
  <c r="K26" i="62" s="1"/>
  <c r="J13" i="62"/>
  <c r="J26" i="62" s="1"/>
  <c r="I13" i="62"/>
  <c r="I26" i="62" s="1"/>
  <c r="I45" i="62" s="1"/>
  <c r="H13" i="62"/>
  <c r="H26" i="62" s="1"/>
  <c r="G13" i="62"/>
  <c r="G26" i="62" s="1"/>
  <c r="G45" i="62" s="1"/>
  <c r="F13" i="62"/>
  <c r="F26" i="62" s="1"/>
  <c r="F45" i="62" s="1"/>
  <c r="E13" i="62"/>
  <c r="E26" i="62" s="1"/>
  <c r="D13" i="62"/>
  <c r="D26" i="62" s="1"/>
  <c r="C13" i="62"/>
  <c r="C26" i="62" s="1"/>
  <c r="AA50" i="63"/>
  <c r="Z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AA44" i="63" s="1"/>
  <c r="AA45" i="63" s="1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Y37" i="63"/>
  <c r="Y44" i="63" s="1"/>
  <c r="X37" i="63"/>
  <c r="X44" i="63" s="1"/>
  <c r="W37" i="63"/>
  <c r="W44" i="63" s="1"/>
  <c r="V37" i="63"/>
  <c r="V44" i="63" s="1"/>
  <c r="U37" i="63"/>
  <c r="U44" i="63" s="1"/>
  <c r="T37" i="63"/>
  <c r="T44" i="63" s="1"/>
  <c r="S37" i="63"/>
  <c r="S44" i="63" s="1"/>
  <c r="R37" i="63"/>
  <c r="R44" i="63" s="1"/>
  <c r="R45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C37" i="63"/>
  <c r="C44" i="63" s="1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X13" i="63"/>
  <c r="W13" i="63"/>
  <c r="V13" i="63"/>
  <c r="V26" i="63" s="1"/>
  <c r="V45" i="63" s="1"/>
  <c r="U13" i="63"/>
  <c r="U26" i="63" s="1"/>
  <c r="T13" i="63"/>
  <c r="T26" i="63" s="1"/>
  <c r="S13" i="63"/>
  <c r="S26" i="63" s="1"/>
  <c r="R13" i="63"/>
  <c r="R26" i="63" s="1"/>
  <c r="Q13" i="63"/>
  <c r="Q26" i="63" s="1"/>
  <c r="P13" i="63"/>
  <c r="P26" i="63" s="1"/>
  <c r="O13" i="63"/>
  <c r="N13" i="63"/>
  <c r="N26" i="63" s="1"/>
  <c r="M13" i="63"/>
  <c r="M26" i="63" s="1"/>
  <c r="L13" i="63"/>
  <c r="L26" i="63" s="1"/>
  <c r="K13" i="63"/>
  <c r="K26" i="63" s="1"/>
  <c r="J13" i="63"/>
  <c r="J26" i="63" s="1"/>
  <c r="I13" i="63"/>
  <c r="I26" i="63" s="1"/>
  <c r="H13" i="63"/>
  <c r="H26" i="63" s="1"/>
  <c r="G13" i="63"/>
  <c r="F13" i="63"/>
  <c r="F26" i="63" s="1"/>
  <c r="E13" i="63"/>
  <c r="E26" i="63" s="1"/>
  <c r="D13" i="63"/>
  <c r="D26" i="63" s="1"/>
  <c r="C13" i="63"/>
  <c r="C26" i="63" s="1"/>
  <c r="C45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4" i="64"/>
  <c r="T44" i="64"/>
  <c r="L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Y44" i="64" s="1"/>
  <c r="X37" i="64"/>
  <c r="X44" i="64" s="1"/>
  <c r="Z44" i="64" s="1"/>
  <c r="W37" i="64"/>
  <c r="W44" i="64" s="1"/>
  <c r="V37" i="64"/>
  <c r="V44" i="64" s="1"/>
  <c r="U37" i="64"/>
  <c r="U44" i="64" s="1"/>
  <c r="T37" i="64"/>
  <c r="S37" i="64"/>
  <c r="S44" i="64" s="1"/>
  <c r="S45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E44" i="64" s="1"/>
  <c r="D37" i="64"/>
  <c r="C37" i="64"/>
  <c r="C44" i="64" s="1"/>
  <c r="V26" i="64"/>
  <c r="N26" i="64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AA45" i="64" s="1"/>
  <c r="Y13" i="64"/>
  <c r="Y26" i="64" s="1"/>
  <c r="Y45" i="64" s="1"/>
  <c r="X13" i="64"/>
  <c r="W13" i="64"/>
  <c r="V13" i="64"/>
  <c r="U13" i="64"/>
  <c r="U26" i="64" s="1"/>
  <c r="U45" i="64" s="1"/>
  <c r="T13" i="64"/>
  <c r="T26" i="64" s="1"/>
  <c r="S13" i="64"/>
  <c r="S26" i="64" s="1"/>
  <c r="R13" i="64"/>
  <c r="R26" i="64" s="1"/>
  <c r="Q13" i="64"/>
  <c r="Q26" i="64" s="1"/>
  <c r="Q45" i="64" s="1"/>
  <c r="P13" i="64"/>
  <c r="P26" i="64" s="1"/>
  <c r="O13" i="64"/>
  <c r="O26" i="64" s="1"/>
  <c r="O45" i="64" s="1"/>
  <c r="N13" i="64"/>
  <c r="M13" i="64"/>
  <c r="M26" i="64" s="1"/>
  <c r="M45" i="64" s="1"/>
  <c r="L13" i="64"/>
  <c r="L26" i="64" s="1"/>
  <c r="K13" i="64"/>
  <c r="K26" i="64" s="1"/>
  <c r="J13" i="64"/>
  <c r="J26" i="64" s="1"/>
  <c r="J45" i="64" s="1"/>
  <c r="I13" i="64"/>
  <c r="I26" i="64" s="1"/>
  <c r="I45" i="64" s="1"/>
  <c r="H13" i="64"/>
  <c r="H26" i="64" s="1"/>
  <c r="G13" i="64"/>
  <c r="G26" i="64" s="1"/>
  <c r="G45" i="64" s="1"/>
  <c r="F13" i="64"/>
  <c r="F26" i="64" s="1"/>
  <c r="E13" i="64"/>
  <c r="E26" i="64" s="1"/>
  <c r="E45" i="64" s="1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J45" i="65"/>
  <c r="T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X44" i="65" s="1"/>
  <c r="Z44" i="65" s="1"/>
  <c r="W37" i="65"/>
  <c r="W44" i="65" s="1"/>
  <c r="V37" i="65"/>
  <c r="V44" i="65" s="1"/>
  <c r="U37" i="65"/>
  <c r="U44" i="65" s="1"/>
  <c r="T37" i="65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C37" i="65"/>
  <c r="C44" i="65" s="1"/>
  <c r="O26" i="65"/>
  <c r="O45" i="65" s="1"/>
  <c r="G26" i="65"/>
  <c r="G45" i="65" s="1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AA45" i="65" s="1"/>
  <c r="Y13" i="65"/>
  <c r="Y26" i="65" s="1"/>
  <c r="Y45" i="65" s="1"/>
  <c r="X13" i="65"/>
  <c r="W13" i="65"/>
  <c r="W26" i="65" s="1"/>
  <c r="W45" i="65" s="1"/>
  <c r="V13" i="65"/>
  <c r="V26" i="65" s="1"/>
  <c r="U13" i="65"/>
  <c r="U26" i="65" s="1"/>
  <c r="T13" i="65"/>
  <c r="T26" i="65" s="1"/>
  <c r="S13" i="65"/>
  <c r="S26" i="65" s="1"/>
  <c r="R13" i="65"/>
  <c r="R26" i="65" s="1"/>
  <c r="R45" i="65" s="1"/>
  <c r="Q13" i="65"/>
  <c r="Q26" i="65" s="1"/>
  <c r="Q45" i="65" s="1"/>
  <c r="P13" i="65"/>
  <c r="P26" i="65" s="1"/>
  <c r="O13" i="65"/>
  <c r="N13" i="65"/>
  <c r="N26" i="65" s="1"/>
  <c r="N45" i="65" s="1"/>
  <c r="M13" i="65"/>
  <c r="M26" i="65" s="1"/>
  <c r="L13" i="65"/>
  <c r="L26" i="65" s="1"/>
  <c r="K13" i="65"/>
  <c r="K26" i="65" s="1"/>
  <c r="J13" i="65"/>
  <c r="J26" i="65" s="1"/>
  <c r="I13" i="65"/>
  <c r="I26" i="65" s="1"/>
  <c r="I45" i="65" s="1"/>
  <c r="H13" i="65"/>
  <c r="H26" i="65" s="1"/>
  <c r="G13" i="65"/>
  <c r="F13" i="65"/>
  <c r="F26" i="65" s="1"/>
  <c r="F45" i="65" s="1"/>
  <c r="E13" i="65"/>
  <c r="E26" i="65" s="1"/>
  <c r="D13" i="65"/>
  <c r="D26" i="65" s="1"/>
  <c r="C13" i="65"/>
  <c r="C26" i="65" s="1"/>
  <c r="AA50" i="66"/>
  <c r="Z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T44" i="66"/>
  <c r="G44" i="66"/>
  <c r="AA43" i="66"/>
  <c r="Z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Z37" i="66" s="1"/>
  <c r="W37" i="66"/>
  <c r="V37" i="66"/>
  <c r="V44" i="66" s="1"/>
  <c r="U37" i="66"/>
  <c r="U44" i="66" s="1"/>
  <c r="T37" i="66"/>
  <c r="S37" i="66"/>
  <c r="S44" i="66" s="1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F37" i="66"/>
  <c r="F44" i="66" s="1"/>
  <c r="E37" i="66"/>
  <c r="E44" i="66" s="1"/>
  <c r="D37" i="66"/>
  <c r="D44" i="66" s="1"/>
  <c r="C37" i="66"/>
  <c r="C44" i="66" s="1"/>
  <c r="W26" i="66"/>
  <c r="J26" i="66"/>
  <c r="AA25" i="66"/>
  <c r="Y25" i="66"/>
  <c r="X25" i="66"/>
  <c r="Z25" i="66" s="1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AA45" i="66" s="1"/>
  <c r="Y13" i="66"/>
  <c r="Y26" i="66" s="1"/>
  <c r="Y45" i="66" s="1"/>
  <c r="X13" i="66"/>
  <c r="X26" i="66" s="1"/>
  <c r="W13" i="66"/>
  <c r="V13" i="66"/>
  <c r="V26" i="66" s="1"/>
  <c r="V45" i="66" s="1"/>
  <c r="U13" i="66"/>
  <c r="U26" i="66" s="1"/>
  <c r="T13" i="66"/>
  <c r="T26" i="66" s="1"/>
  <c r="T45" i="66" s="1"/>
  <c r="S13" i="66"/>
  <c r="S26" i="66" s="1"/>
  <c r="S45" i="66" s="1"/>
  <c r="R13" i="66"/>
  <c r="R26" i="66" s="1"/>
  <c r="R45" i="66" s="1"/>
  <c r="Q13" i="66"/>
  <c r="Q26" i="66" s="1"/>
  <c r="P13" i="66"/>
  <c r="P26" i="66" s="1"/>
  <c r="P45" i="66" s="1"/>
  <c r="O13" i="66"/>
  <c r="O26" i="66" s="1"/>
  <c r="O45" i="66" s="1"/>
  <c r="N13" i="66"/>
  <c r="N26" i="66" s="1"/>
  <c r="N45" i="66" s="1"/>
  <c r="M13" i="66"/>
  <c r="M26" i="66" s="1"/>
  <c r="L13" i="66"/>
  <c r="L26" i="66" s="1"/>
  <c r="L45" i="66" s="1"/>
  <c r="K13" i="66"/>
  <c r="K26" i="66" s="1"/>
  <c r="K45" i="66" s="1"/>
  <c r="J13" i="66"/>
  <c r="I13" i="66"/>
  <c r="I26" i="66" s="1"/>
  <c r="H13" i="66"/>
  <c r="H26" i="66" s="1"/>
  <c r="H45" i="66" s="1"/>
  <c r="G13" i="66"/>
  <c r="G26" i="66" s="1"/>
  <c r="G45" i="66" s="1"/>
  <c r="F13" i="66"/>
  <c r="F26" i="66" s="1"/>
  <c r="F45" i="66" s="1"/>
  <c r="E13" i="66"/>
  <c r="E26" i="66" s="1"/>
  <c r="D13" i="66"/>
  <c r="D26" i="66" s="1"/>
  <c r="D45" i="66" s="1"/>
  <c r="C13" i="66"/>
  <c r="C26" i="66" s="1"/>
  <c r="C45" i="66" s="1"/>
  <c r="AA50" i="67"/>
  <c r="Z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Z43" i="67" s="1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X44" i="67" s="1"/>
  <c r="W37" i="67"/>
  <c r="W44" i="67" s="1"/>
  <c r="V37" i="67"/>
  <c r="V44" i="67" s="1"/>
  <c r="U37" i="67"/>
  <c r="U44" i="67" s="1"/>
  <c r="T37" i="67"/>
  <c r="T44" i="67" s="1"/>
  <c r="S37" i="67"/>
  <c r="S44" i="67" s="1"/>
  <c r="R37" i="67"/>
  <c r="R44" i="67" s="1"/>
  <c r="Q37" i="67"/>
  <c r="Q44" i="67" s="1"/>
  <c r="P37" i="67"/>
  <c r="P44" i="67" s="1"/>
  <c r="O37" i="67"/>
  <c r="O44" i="67" s="1"/>
  <c r="N37" i="67"/>
  <c r="N44" i="67" s="1"/>
  <c r="M37" i="67"/>
  <c r="M44" i="67" s="1"/>
  <c r="L37" i="67"/>
  <c r="L44" i="67" s="1"/>
  <c r="K37" i="67"/>
  <c r="K44" i="67" s="1"/>
  <c r="J37" i="67"/>
  <c r="J44" i="67" s="1"/>
  <c r="I37" i="67"/>
  <c r="I44" i="67" s="1"/>
  <c r="H37" i="67"/>
  <c r="H44" i="67" s="1"/>
  <c r="G37" i="67"/>
  <c r="G44" i="67" s="1"/>
  <c r="F37" i="67"/>
  <c r="F44" i="67" s="1"/>
  <c r="E37" i="67"/>
  <c r="E44" i="67" s="1"/>
  <c r="D37" i="67"/>
  <c r="D44" i="67" s="1"/>
  <c r="C37" i="67"/>
  <c r="C44" i="67" s="1"/>
  <c r="T26" i="67"/>
  <c r="T45" i="67" s="1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AA45" i="67" s="1"/>
  <c r="Y13" i="67"/>
  <c r="Y26" i="67" s="1"/>
  <c r="X13" i="67"/>
  <c r="X26" i="67" s="1"/>
  <c r="X45" i="67" s="1"/>
  <c r="W13" i="67"/>
  <c r="W26" i="67" s="1"/>
  <c r="W45" i="67" s="1"/>
  <c r="V13" i="67"/>
  <c r="V26" i="67" s="1"/>
  <c r="V45" i="67" s="1"/>
  <c r="U13" i="67"/>
  <c r="U26" i="67" s="1"/>
  <c r="U45" i="67" s="1"/>
  <c r="T13" i="67"/>
  <c r="S13" i="67"/>
  <c r="S26" i="67" s="1"/>
  <c r="S45" i="67" s="1"/>
  <c r="R13" i="67"/>
  <c r="R26" i="67" s="1"/>
  <c r="R45" i="67" s="1"/>
  <c r="Q13" i="67"/>
  <c r="Q26" i="67" s="1"/>
  <c r="P13" i="67"/>
  <c r="P26" i="67" s="1"/>
  <c r="P45" i="67" s="1"/>
  <c r="O13" i="67"/>
  <c r="O26" i="67" s="1"/>
  <c r="O45" i="67" s="1"/>
  <c r="N13" i="67"/>
  <c r="N26" i="67" s="1"/>
  <c r="M13" i="67"/>
  <c r="M26" i="67" s="1"/>
  <c r="M45" i="67" s="1"/>
  <c r="L13" i="67"/>
  <c r="L26" i="67" s="1"/>
  <c r="L45" i="67" s="1"/>
  <c r="K13" i="67"/>
  <c r="K26" i="67" s="1"/>
  <c r="K45" i="67" s="1"/>
  <c r="J13" i="67"/>
  <c r="J26" i="67" s="1"/>
  <c r="I13" i="67"/>
  <c r="I26" i="67" s="1"/>
  <c r="H13" i="67"/>
  <c r="H26" i="67" s="1"/>
  <c r="H45" i="67" s="1"/>
  <c r="G13" i="67"/>
  <c r="G26" i="67" s="1"/>
  <c r="G45" i="67" s="1"/>
  <c r="F13" i="67"/>
  <c r="F26" i="67" s="1"/>
  <c r="F45" i="67" s="1"/>
  <c r="E13" i="67"/>
  <c r="E26" i="67" s="1"/>
  <c r="E45" i="67" s="1"/>
  <c r="D13" i="67"/>
  <c r="D26" i="67" s="1"/>
  <c r="D45" i="67" s="1"/>
  <c r="C13" i="67"/>
  <c r="C26" i="67" s="1"/>
  <c r="C45" i="67" s="1"/>
  <c r="AA50" i="68"/>
  <c r="Z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X45" i="68"/>
  <c r="AA43" i="68"/>
  <c r="Z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Z37" i="68" s="1"/>
  <c r="X37" i="68"/>
  <c r="X44" i="68" s="1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T26" i="68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X26" i="68" s="1"/>
  <c r="W13" i="68"/>
  <c r="W26" i="68" s="1"/>
  <c r="W45" i="68" s="1"/>
  <c r="V13" i="68"/>
  <c r="V26" i="68" s="1"/>
  <c r="V45" i="68" s="1"/>
  <c r="U13" i="68"/>
  <c r="U26" i="68" s="1"/>
  <c r="T13" i="68"/>
  <c r="S13" i="68"/>
  <c r="S26" i="68" s="1"/>
  <c r="R13" i="68"/>
  <c r="R26" i="68" s="1"/>
  <c r="R45" i="68" s="1"/>
  <c r="Q13" i="68"/>
  <c r="Q26" i="68" s="1"/>
  <c r="P13" i="68"/>
  <c r="P26" i="68" s="1"/>
  <c r="P45" i="68" s="1"/>
  <c r="O13" i="68"/>
  <c r="O26" i="68" s="1"/>
  <c r="O45" i="68" s="1"/>
  <c r="N13" i="68"/>
  <c r="N26" i="68" s="1"/>
  <c r="N45" i="68" s="1"/>
  <c r="M13" i="68"/>
  <c r="M26" i="68" s="1"/>
  <c r="L13" i="68"/>
  <c r="L26" i="68" s="1"/>
  <c r="K13" i="68"/>
  <c r="K26" i="68" s="1"/>
  <c r="J13" i="68"/>
  <c r="J26" i="68" s="1"/>
  <c r="J45" i="68" s="1"/>
  <c r="I13" i="68"/>
  <c r="I26" i="68" s="1"/>
  <c r="H13" i="68"/>
  <c r="H26" i="68" s="1"/>
  <c r="H45" i="68" s="1"/>
  <c r="G13" i="68"/>
  <c r="G26" i="68" s="1"/>
  <c r="G45" i="68" s="1"/>
  <c r="F13" i="68"/>
  <c r="F26" i="68" s="1"/>
  <c r="F45" i="68" s="1"/>
  <c r="E13" i="68"/>
  <c r="E26" i="68" s="1"/>
  <c r="D13" i="68"/>
  <c r="D26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Q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W37" i="69"/>
  <c r="W44" i="69" s="1"/>
  <c r="V37" i="69"/>
  <c r="V44" i="69" s="1"/>
  <c r="U37" i="69"/>
  <c r="U44" i="69" s="1"/>
  <c r="T37" i="69"/>
  <c r="T44" i="69" s="1"/>
  <c r="S37" i="69"/>
  <c r="S44" i="69" s="1"/>
  <c r="R37" i="69"/>
  <c r="R44" i="69" s="1"/>
  <c r="Q37" i="69"/>
  <c r="P37" i="69"/>
  <c r="P44" i="69" s="1"/>
  <c r="O37" i="69"/>
  <c r="O44" i="69" s="1"/>
  <c r="N37" i="69"/>
  <c r="N44" i="69" s="1"/>
  <c r="M37" i="69"/>
  <c r="M44" i="69" s="1"/>
  <c r="L37" i="69"/>
  <c r="L44" i="69" s="1"/>
  <c r="K37" i="69"/>
  <c r="K44" i="69" s="1"/>
  <c r="J37" i="69"/>
  <c r="J44" i="69" s="1"/>
  <c r="I37" i="69"/>
  <c r="I44" i="69" s="1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C44" i="69" s="1"/>
  <c r="L26" i="69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X13" i="69"/>
  <c r="X26" i="69" s="1"/>
  <c r="Z26" i="69" s="1"/>
  <c r="W13" i="69"/>
  <c r="W26" i="69" s="1"/>
  <c r="V13" i="69"/>
  <c r="V26" i="69" s="1"/>
  <c r="V45" i="69" s="1"/>
  <c r="U13" i="69"/>
  <c r="U26" i="69" s="1"/>
  <c r="T13" i="69"/>
  <c r="T26" i="69" s="1"/>
  <c r="S13" i="69"/>
  <c r="S26" i="69" s="1"/>
  <c r="R13" i="69"/>
  <c r="R26" i="69" s="1"/>
  <c r="R45" i="69" s="1"/>
  <c r="Q13" i="69"/>
  <c r="Q26" i="69" s="1"/>
  <c r="P13" i="69"/>
  <c r="P26" i="69" s="1"/>
  <c r="P45" i="69" s="1"/>
  <c r="O13" i="69"/>
  <c r="O26" i="69" s="1"/>
  <c r="N13" i="69"/>
  <c r="N26" i="69" s="1"/>
  <c r="N45" i="69" s="1"/>
  <c r="M13" i="69"/>
  <c r="M26" i="69" s="1"/>
  <c r="L13" i="69"/>
  <c r="K13" i="69"/>
  <c r="K26" i="69" s="1"/>
  <c r="J13" i="69"/>
  <c r="J26" i="69" s="1"/>
  <c r="J45" i="69" s="1"/>
  <c r="I13" i="69"/>
  <c r="I26" i="69" s="1"/>
  <c r="H13" i="69"/>
  <c r="H26" i="69" s="1"/>
  <c r="G13" i="69"/>
  <c r="G26" i="69" s="1"/>
  <c r="F13" i="69"/>
  <c r="F26" i="69" s="1"/>
  <c r="F45" i="69" s="1"/>
  <c r="E13" i="69"/>
  <c r="E26" i="69" s="1"/>
  <c r="D13" i="69"/>
  <c r="D26" i="69" s="1"/>
  <c r="C13" i="69"/>
  <c r="C26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G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X37" i="70"/>
  <c r="X44" i="70" s="1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F37" i="70"/>
  <c r="F44" i="70" s="1"/>
  <c r="E37" i="70"/>
  <c r="E44" i="70" s="1"/>
  <c r="D37" i="70"/>
  <c r="D44" i="70" s="1"/>
  <c r="C37" i="70"/>
  <c r="C44" i="70" s="1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X13" i="70"/>
  <c r="X26" i="70" s="1"/>
  <c r="W13" i="70"/>
  <c r="W26" i="70" s="1"/>
  <c r="V13" i="70"/>
  <c r="V26" i="70" s="1"/>
  <c r="U13" i="70"/>
  <c r="U26" i="70" s="1"/>
  <c r="U45" i="70" s="1"/>
  <c r="T13" i="70"/>
  <c r="T26" i="70" s="1"/>
  <c r="T45" i="70" s="1"/>
  <c r="S13" i="70"/>
  <c r="S26" i="70" s="1"/>
  <c r="R13" i="70"/>
  <c r="R26" i="70" s="1"/>
  <c r="Q13" i="70"/>
  <c r="Q26" i="70" s="1"/>
  <c r="Q45" i="70" s="1"/>
  <c r="P13" i="70"/>
  <c r="P26" i="70" s="1"/>
  <c r="P45" i="70" s="1"/>
  <c r="O13" i="70"/>
  <c r="O26" i="70" s="1"/>
  <c r="N13" i="70"/>
  <c r="N26" i="70" s="1"/>
  <c r="M13" i="70"/>
  <c r="M26" i="70" s="1"/>
  <c r="M45" i="70" s="1"/>
  <c r="L13" i="70"/>
  <c r="L26" i="70" s="1"/>
  <c r="L45" i="70" s="1"/>
  <c r="K13" i="70"/>
  <c r="K26" i="70" s="1"/>
  <c r="K45" i="70" s="1"/>
  <c r="J13" i="70"/>
  <c r="J26" i="70" s="1"/>
  <c r="I13" i="70"/>
  <c r="I26" i="70" s="1"/>
  <c r="H13" i="70"/>
  <c r="H26" i="70" s="1"/>
  <c r="H45" i="70" s="1"/>
  <c r="G13" i="70"/>
  <c r="G26" i="70" s="1"/>
  <c r="F13" i="70"/>
  <c r="F26" i="70" s="1"/>
  <c r="E13" i="70"/>
  <c r="E26" i="70" s="1"/>
  <c r="E45" i="70" s="1"/>
  <c r="D13" i="70"/>
  <c r="D26" i="70" s="1"/>
  <c r="D45" i="70" s="1"/>
  <c r="C13" i="70"/>
  <c r="C26" i="70" s="1"/>
  <c r="C45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Y44" i="71"/>
  <c r="W44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Z37" i="71" s="1"/>
  <c r="X37" i="71"/>
  <c r="X44" i="71" s="1"/>
  <c r="W37" i="71"/>
  <c r="V37" i="71"/>
  <c r="V44" i="71" s="1"/>
  <c r="U37" i="71"/>
  <c r="U44" i="71" s="1"/>
  <c r="T37" i="71"/>
  <c r="T44" i="71" s="1"/>
  <c r="S37" i="71"/>
  <c r="S44" i="71" s="1"/>
  <c r="R37" i="71"/>
  <c r="R44" i="71" s="1"/>
  <c r="Q37" i="71"/>
  <c r="Q44" i="71" s="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J44" i="71" s="1"/>
  <c r="I37" i="71"/>
  <c r="I44" i="71" s="1"/>
  <c r="H37" i="71"/>
  <c r="H44" i="71" s="1"/>
  <c r="G37" i="71"/>
  <c r="G44" i="71" s="1"/>
  <c r="F37" i="71"/>
  <c r="F44" i="71" s="1"/>
  <c r="E37" i="71"/>
  <c r="E44" i="71" s="1"/>
  <c r="D37" i="71"/>
  <c r="D44" i="71" s="1"/>
  <c r="C37" i="71"/>
  <c r="C44" i="71" s="1"/>
  <c r="R26" i="71"/>
  <c r="AA25" i="71"/>
  <c r="Y25" i="71"/>
  <c r="X25" i="71"/>
  <c r="Z25" i="71" s="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X13" i="71"/>
  <c r="X26" i="71" s="1"/>
  <c r="W13" i="71"/>
  <c r="W26" i="71" s="1"/>
  <c r="W45" i="71" s="1"/>
  <c r="V13" i="71"/>
  <c r="V26" i="71" s="1"/>
  <c r="V45" i="71" s="1"/>
  <c r="U13" i="71"/>
  <c r="U26" i="71" s="1"/>
  <c r="T13" i="71"/>
  <c r="T26" i="71" s="1"/>
  <c r="T45" i="71" s="1"/>
  <c r="S13" i="71"/>
  <c r="S26" i="71" s="1"/>
  <c r="R13" i="71"/>
  <c r="Q13" i="71"/>
  <c r="Q26" i="71" s="1"/>
  <c r="P13" i="71"/>
  <c r="P26" i="71" s="1"/>
  <c r="P45" i="71" s="1"/>
  <c r="O13" i="71"/>
  <c r="O26" i="71" s="1"/>
  <c r="N13" i="71"/>
  <c r="N26" i="71" s="1"/>
  <c r="N45" i="71" s="1"/>
  <c r="M13" i="71"/>
  <c r="M26" i="71" s="1"/>
  <c r="L13" i="71"/>
  <c r="L26" i="71" s="1"/>
  <c r="L45" i="71" s="1"/>
  <c r="K13" i="71"/>
  <c r="K26" i="71" s="1"/>
  <c r="J13" i="71"/>
  <c r="J26" i="71" s="1"/>
  <c r="J45" i="71" s="1"/>
  <c r="I13" i="71"/>
  <c r="I26" i="71" s="1"/>
  <c r="H13" i="71"/>
  <c r="H26" i="71" s="1"/>
  <c r="H45" i="71" s="1"/>
  <c r="G13" i="71"/>
  <c r="G26" i="71" s="1"/>
  <c r="F13" i="71"/>
  <c r="F26" i="71" s="1"/>
  <c r="F45" i="71" s="1"/>
  <c r="E13" i="71"/>
  <c r="E26" i="71" s="1"/>
  <c r="D13" i="71"/>
  <c r="D26" i="71" s="1"/>
  <c r="C13" i="71"/>
  <c r="C26" i="71" s="1"/>
  <c r="AA50" i="72"/>
  <c r="Z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Q44" i="72"/>
  <c r="AA43" i="72"/>
  <c r="Z43" i="72"/>
  <c r="Y43" i="72"/>
  <c r="X43" i="72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Z37" i="72" s="1"/>
  <c r="X37" i="72"/>
  <c r="X44" i="72" s="1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R44" i="72" s="1"/>
  <c r="Q37" i="72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J44" i="72" s="1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J26" i="72"/>
  <c r="J45" i="72" s="1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Y26" i="72" s="1"/>
  <c r="X13" i="72"/>
  <c r="X26" i="72" s="1"/>
  <c r="Z26" i="72" s="1"/>
  <c r="W13" i="72"/>
  <c r="W26" i="72" s="1"/>
  <c r="V13" i="72"/>
  <c r="V26" i="72" s="1"/>
  <c r="V45" i="72" s="1"/>
  <c r="U13" i="72"/>
  <c r="U26" i="72" s="1"/>
  <c r="T13" i="72"/>
  <c r="T26" i="72" s="1"/>
  <c r="T45" i="72" s="1"/>
  <c r="S13" i="72"/>
  <c r="S26" i="72" s="1"/>
  <c r="R13" i="72"/>
  <c r="R26" i="72" s="1"/>
  <c r="Q13" i="72"/>
  <c r="Q26" i="72" s="1"/>
  <c r="P13" i="72"/>
  <c r="P26" i="72" s="1"/>
  <c r="P45" i="72" s="1"/>
  <c r="O13" i="72"/>
  <c r="O26" i="72" s="1"/>
  <c r="N13" i="72"/>
  <c r="N26" i="72" s="1"/>
  <c r="N45" i="72" s="1"/>
  <c r="M13" i="72"/>
  <c r="M26" i="72" s="1"/>
  <c r="L13" i="72"/>
  <c r="L26" i="72" s="1"/>
  <c r="L45" i="72" s="1"/>
  <c r="K13" i="72"/>
  <c r="K26" i="72" s="1"/>
  <c r="J13" i="72"/>
  <c r="I13" i="72"/>
  <c r="I26" i="72" s="1"/>
  <c r="H13" i="72"/>
  <c r="H26" i="72" s="1"/>
  <c r="H45" i="72" s="1"/>
  <c r="G13" i="72"/>
  <c r="G26" i="72" s="1"/>
  <c r="F13" i="72"/>
  <c r="F26" i="72" s="1"/>
  <c r="F45" i="72" s="1"/>
  <c r="E13" i="72"/>
  <c r="E26" i="72" s="1"/>
  <c r="D13" i="72"/>
  <c r="D26" i="72" s="1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G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X44" i="73" s="1"/>
  <c r="Z44" i="73" s="1"/>
  <c r="W37" i="73"/>
  <c r="W44" i="73" s="1"/>
  <c r="V37" i="73"/>
  <c r="V44" i="73" s="1"/>
  <c r="U37" i="73"/>
  <c r="U44" i="73" s="1"/>
  <c r="T37" i="73"/>
  <c r="S37" i="73"/>
  <c r="S44" i="73" s="1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K37" i="73"/>
  <c r="K44" i="73" s="1"/>
  <c r="J37" i="73"/>
  <c r="J44" i="73" s="1"/>
  <c r="I37" i="73"/>
  <c r="I44" i="73" s="1"/>
  <c r="H37" i="73"/>
  <c r="H44" i="73" s="1"/>
  <c r="G37" i="73"/>
  <c r="F37" i="73"/>
  <c r="F44" i="73" s="1"/>
  <c r="E37" i="73"/>
  <c r="E44" i="73" s="1"/>
  <c r="D37" i="73"/>
  <c r="C37" i="73"/>
  <c r="C44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AA45" i="73" s="1"/>
  <c r="Y13" i="73"/>
  <c r="Y26" i="73" s="1"/>
  <c r="X13" i="73"/>
  <c r="X26" i="73" s="1"/>
  <c r="Z26" i="73" s="1"/>
  <c r="W13" i="73"/>
  <c r="W26" i="73" s="1"/>
  <c r="V13" i="73"/>
  <c r="V26" i="73" s="1"/>
  <c r="V45" i="73" s="1"/>
  <c r="U13" i="73"/>
  <c r="U26" i="73" s="1"/>
  <c r="T13" i="73"/>
  <c r="T26" i="73" s="1"/>
  <c r="S13" i="73"/>
  <c r="S26" i="73" s="1"/>
  <c r="R13" i="73"/>
  <c r="R26" i="73" s="1"/>
  <c r="Q13" i="73"/>
  <c r="Q26" i="73" s="1"/>
  <c r="P13" i="73"/>
  <c r="P26" i="73" s="1"/>
  <c r="P45" i="73" s="1"/>
  <c r="O13" i="73"/>
  <c r="O26" i="73" s="1"/>
  <c r="N13" i="73"/>
  <c r="N26" i="73" s="1"/>
  <c r="N45" i="73" s="1"/>
  <c r="M13" i="73"/>
  <c r="M26" i="73" s="1"/>
  <c r="L13" i="73"/>
  <c r="L26" i="73" s="1"/>
  <c r="K13" i="73"/>
  <c r="K26" i="73" s="1"/>
  <c r="J13" i="73"/>
  <c r="J26" i="73" s="1"/>
  <c r="J45" i="73" s="1"/>
  <c r="I13" i="73"/>
  <c r="I26" i="73" s="1"/>
  <c r="H13" i="73"/>
  <c r="H26" i="73" s="1"/>
  <c r="H45" i="73" s="1"/>
  <c r="G13" i="73"/>
  <c r="G26" i="73" s="1"/>
  <c r="F13" i="73"/>
  <c r="F26" i="73" s="1"/>
  <c r="F45" i="73" s="1"/>
  <c r="E13" i="73"/>
  <c r="E26" i="73" s="1"/>
  <c r="D13" i="73"/>
  <c r="D26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X45" i="74"/>
  <c r="AA43" i="74"/>
  <c r="Z43" i="74"/>
  <c r="Y43" i="74"/>
  <c r="X43" i="74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X37" i="74"/>
  <c r="X44" i="74" s="1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R44" i="74" s="1"/>
  <c r="Q37" i="74"/>
  <c r="Q44" i="74" s="1"/>
  <c r="P37" i="74"/>
  <c r="P44" i="74" s="1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J44" i="74" s="1"/>
  <c r="I37" i="74"/>
  <c r="I44" i="74" s="1"/>
  <c r="H37" i="74"/>
  <c r="H44" i="74" s="1"/>
  <c r="G37" i="74"/>
  <c r="G44" i="74" s="1"/>
  <c r="F37" i="74"/>
  <c r="F44" i="74" s="1"/>
  <c r="E37" i="74"/>
  <c r="E44" i="74" s="1"/>
  <c r="D37" i="74"/>
  <c r="D44" i="74" s="1"/>
  <c r="C37" i="74"/>
  <c r="C44" i="74" s="1"/>
  <c r="T26" i="74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Y26" i="74" s="1"/>
  <c r="X13" i="74"/>
  <c r="X26" i="74" s="1"/>
  <c r="W13" i="74"/>
  <c r="W26" i="74" s="1"/>
  <c r="V13" i="74"/>
  <c r="V26" i="74" s="1"/>
  <c r="U13" i="74"/>
  <c r="U26" i="74" s="1"/>
  <c r="U45" i="74" s="1"/>
  <c r="T13" i="74"/>
  <c r="S13" i="74"/>
  <c r="S26" i="74" s="1"/>
  <c r="S45" i="74" s="1"/>
  <c r="R13" i="74"/>
  <c r="R26" i="74" s="1"/>
  <c r="Q13" i="74"/>
  <c r="Q26" i="74" s="1"/>
  <c r="P13" i="74"/>
  <c r="P26" i="74" s="1"/>
  <c r="P45" i="74" s="1"/>
  <c r="O13" i="74"/>
  <c r="O26" i="74" s="1"/>
  <c r="N13" i="74"/>
  <c r="N26" i="74" s="1"/>
  <c r="M13" i="74"/>
  <c r="M26" i="74" s="1"/>
  <c r="M45" i="74" s="1"/>
  <c r="L13" i="74"/>
  <c r="L26" i="74" s="1"/>
  <c r="K13" i="74"/>
  <c r="K26" i="74" s="1"/>
  <c r="K45" i="74" s="1"/>
  <c r="J13" i="74"/>
  <c r="J26" i="74" s="1"/>
  <c r="I13" i="74"/>
  <c r="I26" i="74" s="1"/>
  <c r="H13" i="74"/>
  <c r="H26" i="74" s="1"/>
  <c r="H45" i="74" s="1"/>
  <c r="G13" i="74"/>
  <c r="G26" i="74" s="1"/>
  <c r="F13" i="74"/>
  <c r="F26" i="74" s="1"/>
  <c r="E13" i="74"/>
  <c r="E26" i="74" s="1"/>
  <c r="E45" i="74" s="1"/>
  <c r="D13" i="74"/>
  <c r="D26" i="74" s="1"/>
  <c r="D45" i="74" s="1"/>
  <c r="C13" i="74"/>
  <c r="C26" i="74" s="1"/>
  <c r="C45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O44" i="75"/>
  <c r="AA43" i="75"/>
  <c r="Z43" i="75"/>
  <c r="Y43" i="75"/>
  <c r="X43" i="75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Z37" i="75" s="1"/>
  <c r="X37" i="75"/>
  <c r="X44" i="75" s="1"/>
  <c r="W37" i="75"/>
  <c r="W44" i="75" s="1"/>
  <c r="V37" i="75"/>
  <c r="V44" i="75" s="1"/>
  <c r="U37" i="75"/>
  <c r="U44" i="75" s="1"/>
  <c r="T37" i="75"/>
  <c r="T44" i="75" s="1"/>
  <c r="S37" i="75"/>
  <c r="S44" i="75" s="1"/>
  <c r="R37" i="75"/>
  <c r="R44" i="75" s="1"/>
  <c r="Q37" i="75"/>
  <c r="Q44" i="75" s="1"/>
  <c r="P37" i="75"/>
  <c r="P44" i="75" s="1"/>
  <c r="O37" i="75"/>
  <c r="N37" i="75"/>
  <c r="N44" i="75" s="1"/>
  <c r="M37" i="75"/>
  <c r="M44" i="75" s="1"/>
  <c r="L37" i="75"/>
  <c r="L44" i="75" s="1"/>
  <c r="K37" i="75"/>
  <c r="K44" i="75" s="1"/>
  <c r="J37" i="75"/>
  <c r="J44" i="75" s="1"/>
  <c r="I37" i="75"/>
  <c r="I44" i="75" s="1"/>
  <c r="H37" i="75"/>
  <c r="H44" i="75" s="1"/>
  <c r="G37" i="75"/>
  <c r="G44" i="75" s="1"/>
  <c r="F37" i="75"/>
  <c r="F44" i="75" s="1"/>
  <c r="E37" i="75"/>
  <c r="E44" i="75" s="1"/>
  <c r="D37" i="75"/>
  <c r="D44" i="75" s="1"/>
  <c r="C37" i="75"/>
  <c r="C44" i="75" s="1"/>
  <c r="D26" i="75"/>
  <c r="D45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X13" i="75"/>
  <c r="X26" i="75" s="1"/>
  <c r="W13" i="75"/>
  <c r="W26" i="75" s="1"/>
  <c r="V13" i="75"/>
  <c r="V26" i="75" s="1"/>
  <c r="U13" i="75"/>
  <c r="U26" i="75" s="1"/>
  <c r="T13" i="75"/>
  <c r="T26" i="75" s="1"/>
  <c r="T45" i="75" s="1"/>
  <c r="S13" i="75"/>
  <c r="S26" i="75" s="1"/>
  <c r="S45" i="75" s="1"/>
  <c r="R13" i="75"/>
  <c r="R26" i="75" s="1"/>
  <c r="R45" i="75" s="1"/>
  <c r="Q13" i="75"/>
  <c r="Q26" i="75" s="1"/>
  <c r="P13" i="75"/>
  <c r="P26" i="75" s="1"/>
  <c r="O13" i="75"/>
  <c r="O26" i="75" s="1"/>
  <c r="N13" i="75"/>
  <c r="N26" i="75" s="1"/>
  <c r="M13" i="75"/>
  <c r="M26" i="75" s="1"/>
  <c r="L13" i="75"/>
  <c r="L26" i="75" s="1"/>
  <c r="L45" i="75" s="1"/>
  <c r="K13" i="75"/>
  <c r="K26" i="75" s="1"/>
  <c r="K45" i="75" s="1"/>
  <c r="J13" i="75"/>
  <c r="J26" i="75" s="1"/>
  <c r="J45" i="75" s="1"/>
  <c r="I13" i="75"/>
  <c r="I26" i="75" s="1"/>
  <c r="H13" i="75"/>
  <c r="H26" i="75" s="1"/>
  <c r="H45" i="75" s="1"/>
  <c r="G13" i="75"/>
  <c r="G26" i="75" s="1"/>
  <c r="F13" i="75"/>
  <c r="F26" i="75" s="1"/>
  <c r="E13" i="75"/>
  <c r="E26" i="75" s="1"/>
  <c r="D13" i="75"/>
  <c r="C13" i="75"/>
  <c r="C26" i="75" s="1"/>
  <c r="C45" i="75" s="1"/>
  <c r="AA50" i="76"/>
  <c r="Z50" i="76"/>
  <c r="Y50" i="76"/>
  <c r="X50" i="76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I44" i="76"/>
  <c r="AA43" i="76"/>
  <c r="Z43" i="76"/>
  <c r="Y43" i="76"/>
  <c r="X43" i="76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Z37" i="76"/>
  <c r="Y37" i="76"/>
  <c r="Y44" i="76" s="1"/>
  <c r="X37" i="76"/>
  <c r="X44" i="76" s="1"/>
  <c r="Z44" i="76" s="1"/>
  <c r="W37" i="76"/>
  <c r="W44" i="76" s="1"/>
  <c r="V37" i="76"/>
  <c r="V44" i="76" s="1"/>
  <c r="U37" i="76"/>
  <c r="T37" i="76"/>
  <c r="T44" i="76" s="1"/>
  <c r="S37" i="76"/>
  <c r="S44" i="76" s="1"/>
  <c r="R37" i="76"/>
  <c r="R44" i="76" s="1"/>
  <c r="Q37" i="76"/>
  <c r="Q44" i="76" s="1"/>
  <c r="P37" i="76"/>
  <c r="P44" i="76" s="1"/>
  <c r="O37" i="76"/>
  <c r="O44" i="76" s="1"/>
  <c r="N37" i="76"/>
  <c r="N44" i="76" s="1"/>
  <c r="M37" i="76"/>
  <c r="L37" i="76"/>
  <c r="L44" i="76" s="1"/>
  <c r="K37" i="76"/>
  <c r="K44" i="76" s="1"/>
  <c r="J37" i="76"/>
  <c r="J44" i="76" s="1"/>
  <c r="I37" i="76"/>
  <c r="H37" i="76"/>
  <c r="H44" i="76" s="1"/>
  <c r="G37" i="76"/>
  <c r="G44" i="76" s="1"/>
  <c r="F37" i="76"/>
  <c r="F44" i="76" s="1"/>
  <c r="E37" i="76"/>
  <c r="D37" i="76"/>
  <c r="D44" i="76" s="1"/>
  <c r="C37" i="76"/>
  <c r="C44" i="76" s="1"/>
  <c r="D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AA45" i="76" s="1"/>
  <c r="Y13" i="76"/>
  <c r="Y26" i="76" s="1"/>
  <c r="X13" i="76"/>
  <c r="X26" i="76" s="1"/>
  <c r="Z26" i="76" s="1"/>
  <c r="W13" i="76"/>
  <c r="W26" i="76" s="1"/>
  <c r="V13" i="76"/>
  <c r="V26" i="76" s="1"/>
  <c r="U13" i="76"/>
  <c r="U26" i="76" s="1"/>
  <c r="T13" i="76"/>
  <c r="T26" i="76" s="1"/>
  <c r="T45" i="76" s="1"/>
  <c r="S13" i="76"/>
  <c r="S26" i="76" s="1"/>
  <c r="R13" i="76"/>
  <c r="R26" i="76" s="1"/>
  <c r="Q13" i="76"/>
  <c r="Q26" i="76" s="1"/>
  <c r="P13" i="76"/>
  <c r="P26" i="76" s="1"/>
  <c r="P45" i="76" s="1"/>
  <c r="O13" i="76"/>
  <c r="O26" i="76" s="1"/>
  <c r="N13" i="76"/>
  <c r="N26" i="76" s="1"/>
  <c r="M13" i="76"/>
  <c r="M26" i="76" s="1"/>
  <c r="L13" i="76"/>
  <c r="L26" i="76" s="1"/>
  <c r="L45" i="76" s="1"/>
  <c r="K13" i="76"/>
  <c r="K26" i="76" s="1"/>
  <c r="J13" i="76"/>
  <c r="J26" i="76" s="1"/>
  <c r="J45" i="76" s="1"/>
  <c r="I13" i="76"/>
  <c r="I26" i="76" s="1"/>
  <c r="H13" i="76"/>
  <c r="H26" i="76" s="1"/>
  <c r="H45" i="76" s="1"/>
  <c r="G13" i="76"/>
  <c r="G26" i="76" s="1"/>
  <c r="F13" i="76"/>
  <c r="F26" i="76" s="1"/>
  <c r="E13" i="76"/>
  <c r="E26" i="76" s="1"/>
  <c r="D13" i="76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Z37" i="77" s="1"/>
  <c r="W37" i="77"/>
  <c r="W44" i="77" s="1"/>
  <c r="V37" i="77"/>
  <c r="V44" i="77" s="1"/>
  <c r="U37" i="77"/>
  <c r="U44" i="77" s="1"/>
  <c r="T37" i="77"/>
  <c r="T44" i="77" s="1"/>
  <c r="S37" i="77"/>
  <c r="S44" i="77" s="1"/>
  <c r="R37" i="77"/>
  <c r="R44" i="77" s="1"/>
  <c r="Q37" i="77"/>
  <c r="Q44" i="77" s="1"/>
  <c r="P37" i="77"/>
  <c r="O37" i="77"/>
  <c r="O44" i="77" s="1"/>
  <c r="N37" i="77"/>
  <c r="N44" i="77" s="1"/>
  <c r="M37" i="77"/>
  <c r="M44" i="77" s="1"/>
  <c r="L37" i="77"/>
  <c r="L44" i="77" s="1"/>
  <c r="K37" i="77"/>
  <c r="K44" i="77" s="1"/>
  <c r="J37" i="77"/>
  <c r="J44" i="77" s="1"/>
  <c r="I37" i="77"/>
  <c r="H37" i="77"/>
  <c r="G37" i="77"/>
  <c r="F37" i="77"/>
  <c r="F44" i="77" s="1"/>
  <c r="E37" i="77"/>
  <c r="E44" i="77" s="1"/>
  <c r="D37" i="77"/>
  <c r="C37" i="77"/>
  <c r="C44" i="77" s="1"/>
  <c r="V26" i="77"/>
  <c r="V45" i="77" s="1"/>
  <c r="AA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AA45" i="77" s="1"/>
  <c r="Y13" i="77"/>
  <c r="Y26" i="77" s="1"/>
  <c r="Y45" i="77" s="1"/>
  <c r="X13" i="77"/>
  <c r="W13" i="77"/>
  <c r="W26" i="77" s="1"/>
  <c r="V13" i="77"/>
  <c r="U13" i="77"/>
  <c r="U26" i="77" s="1"/>
  <c r="U45" i="77" s="1"/>
  <c r="T13" i="77"/>
  <c r="T26" i="77" s="1"/>
  <c r="T45" i="77" s="1"/>
  <c r="S13" i="77"/>
  <c r="S26" i="77" s="1"/>
  <c r="S45" i="77" s="1"/>
  <c r="R13" i="77"/>
  <c r="R26" i="77" s="1"/>
  <c r="Q13" i="77"/>
  <c r="Q26" i="77" s="1"/>
  <c r="Q45" i="77" s="1"/>
  <c r="P13" i="77"/>
  <c r="P26" i="77" s="1"/>
  <c r="O13" i="77"/>
  <c r="O26" i="77" s="1"/>
  <c r="N13" i="77"/>
  <c r="N26" i="77" s="1"/>
  <c r="N45" i="77" s="1"/>
  <c r="M13" i="77"/>
  <c r="M26" i="77" s="1"/>
  <c r="M45" i="77" s="1"/>
  <c r="L13" i="77"/>
  <c r="L26" i="77" s="1"/>
  <c r="L45" i="77" s="1"/>
  <c r="K13" i="77"/>
  <c r="K26" i="77" s="1"/>
  <c r="K45" i="77" s="1"/>
  <c r="J13" i="77"/>
  <c r="I13" i="77"/>
  <c r="I26" i="77" s="1"/>
  <c r="H13" i="77"/>
  <c r="H26" i="77" s="1"/>
  <c r="G13" i="77"/>
  <c r="G26" i="77" s="1"/>
  <c r="F13" i="77"/>
  <c r="F26" i="77" s="1"/>
  <c r="F45" i="77" s="1"/>
  <c r="E13" i="77"/>
  <c r="E26" i="77" s="1"/>
  <c r="E45" i="77" s="1"/>
  <c r="D13" i="77"/>
  <c r="D26" i="77" s="1"/>
  <c r="C13" i="77"/>
  <c r="C26" i="77" s="1"/>
  <c r="C45" i="77" s="1"/>
  <c r="AA50" i="78"/>
  <c r="Z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Y44" i="78"/>
  <c r="AA43" i="78"/>
  <c r="Z43" i="78"/>
  <c r="Y43" i="78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X37" i="78"/>
  <c r="W37" i="78"/>
  <c r="V37" i="78"/>
  <c r="V44" i="78" s="1"/>
  <c r="U37" i="78"/>
  <c r="T37" i="78"/>
  <c r="T44" i="78" s="1"/>
  <c r="S37" i="78"/>
  <c r="S44" i="78" s="1"/>
  <c r="R37" i="78"/>
  <c r="R44" i="78" s="1"/>
  <c r="Q37" i="78"/>
  <c r="Q44" i="78" s="1"/>
  <c r="P37" i="78"/>
  <c r="P44" i="78" s="1"/>
  <c r="O37" i="78"/>
  <c r="N37" i="78"/>
  <c r="N44" i="78" s="1"/>
  <c r="M37" i="78"/>
  <c r="L37" i="78"/>
  <c r="L44" i="78" s="1"/>
  <c r="K37" i="78"/>
  <c r="K44" i="78" s="1"/>
  <c r="J37" i="78"/>
  <c r="I37" i="78"/>
  <c r="I44" i="78" s="1"/>
  <c r="H37" i="78"/>
  <c r="H44" i="78" s="1"/>
  <c r="G37" i="78"/>
  <c r="F37" i="78"/>
  <c r="F44" i="78" s="1"/>
  <c r="E37" i="78"/>
  <c r="D37" i="78"/>
  <c r="D44" i="78" s="1"/>
  <c r="C37" i="78"/>
  <c r="C44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W13" i="78"/>
  <c r="W26" i="78" s="1"/>
  <c r="V13" i="78"/>
  <c r="V26" i="78" s="1"/>
  <c r="V45" i="78" s="1"/>
  <c r="U13" i="78"/>
  <c r="U26" i="78" s="1"/>
  <c r="T13" i="78"/>
  <c r="T26" i="78" s="1"/>
  <c r="T45" i="78" s="1"/>
  <c r="S13" i="78"/>
  <c r="S26" i="78" s="1"/>
  <c r="R13" i="78"/>
  <c r="Q13" i="78"/>
  <c r="Q26" i="78" s="1"/>
  <c r="Q45" i="78" s="1"/>
  <c r="P13" i="78"/>
  <c r="P26" i="78" s="1"/>
  <c r="O13" i="78"/>
  <c r="O26" i="78" s="1"/>
  <c r="N13" i="78"/>
  <c r="N26" i="78" s="1"/>
  <c r="N45" i="78" s="1"/>
  <c r="M13" i="78"/>
  <c r="M26" i="78" s="1"/>
  <c r="L13" i="78"/>
  <c r="L26" i="78" s="1"/>
  <c r="L45" i="78" s="1"/>
  <c r="K13" i="78"/>
  <c r="K26" i="78" s="1"/>
  <c r="J13" i="78"/>
  <c r="I13" i="78"/>
  <c r="I26" i="78" s="1"/>
  <c r="I45" i="78" s="1"/>
  <c r="H13" i="78"/>
  <c r="H26" i="78" s="1"/>
  <c r="H45" i="78" s="1"/>
  <c r="G13" i="78"/>
  <c r="G26" i="78" s="1"/>
  <c r="F13" i="78"/>
  <c r="F26" i="78" s="1"/>
  <c r="F45" i="78" s="1"/>
  <c r="E13" i="78"/>
  <c r="E26" i="78" s="1"/>
  <c r="D13" i="78"/>
  <c r="D26" i="78" s="1"/>
  <c r="D45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W44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Z37" i="79" s="1"/>
  <c r="W37" i="79"/>
  <c r="V37" i="79"/>
  <c r="V44" i="79" s="1"/>
  <c r="U37" i="79"/>
  <c r="T37" i="79"/>
  <c r="T44" i="79" s="1"/>
  <c r="S37" i="79"/>
  <c r="S44" i="79" s="1"/>
  <c r="R37" i="79"/>
  <c r="R44" i="79" s="1"/>
  <c r="Q37" i="79"/>
  <c r="Q44" i="79" s="1"/>
  <c r="P37" i="79"/>
  <c r="P44" i="79" s="1"/>
  <c r="O37" i="79"/>
  <c r="O44" i="79" s="1"/>
  <c r="N37" i="79"/>
  <c r="N44" i="79" s="1"/>
  <c r="M37" i="79"/>
  <c r="L37" i="79"/>
  <c r="L44" i="79" s="1"/>
  <c r="K37" i="79"/>
  <c r="J37" i="79"/>
  <c r="J44" i="79" s="1"/>
  <c r="I37" i="79"/>
  <c r="I44" i="79" s="1"/>
  <c r="H37" i="79"/>
  <c r="G37" i="79"/>
  <c r="G44" i="79" s="1"/>
  <c r="F37" i="79"/>
  <c r="F44" i="79" s="1"/>
  <c r="E37" i="79"/>
  <c r="D37" i="79"/>
  <c r="D44" i="79" s="1"/>
  <c r="C37" i="79"/>
  <c r="C44" i="79" s="1"/>
  <c r="R26" i="79"/>
  <c r="AA25" i="79"/>
  <c r="Y25" i="79"/>
  <c r="X25" i="79"/>
  <c r="W25" i="79"/>
  <c r="V25" i="79"/>
  <c r="U25" i="79"/>
  <c r="T25" i="79"/>
  <c r="S25" i="79"/>
  <c r="R25" i="79"/>
  <c r="Q25" i="79"/>
  <c r="P25" i="79"/>
  <c r="P26" i="79" s="1"/>
  <c r="P45" i="79" s="1"/>
  <c r="O25" i="79"/>
  <c r="N25" i="79"/>
  <c r="M25" i="79"/>
  <c r="L25" i="79"/>
  <c r="K25" i="79"/>
  <c r="J25" i="79"/>
  <c r="I25" i="79"/>
  <c r="H25" i="79"/>
  <c r="H26" i="79" s="1"/>
  <c r="G25" i="79"/>
  <c r="F25" i="79"/>
  <c r="E25" i="79"/>
  <c r="D25" i="79"/>
  <c r="C25" i="79"/>
  <c r="AA13" i="79"/>
  <c r="AA26" i="79" s="1"/>
  <c r="AA45" i="79" s="1"/>
  <c r="Y13" i="79"/>
  <c r="Y26" i="79" s="1"/>
  <c r="Y45" i="79" s="1"/>
  <c r="X13" i="79"/>
  <c r="Z13" i="79" s="1"/>
  <c r="W13" i="79"/>
  <c r="W26" i="79" s="1"/>
  <c r="W45" i="79" s="1"/>
  <c r="V13" i="79"/>
  <c r="V26" i="79" s="1"/>
  <c r="U13" i="79"/>
  <c r="U26" i="79" s="1"/>
  <c r="T13" i="79"/>
  <c r="T26" i="79" s="1"/>
  <c r="S13" i="79"/>
  <c r="S26" i="79" s="1"/>
  <c r="S45" i="79" s="1"/>
  <c r="R13" i="79"/>
  <c r="Q13" i="79"/>
  <c r="Q26" i="79" s="1"/>
  <c r="Q45" i="79" s="1"/>
  <c r="P13" i="79"/>
  <c r="O13" i="79"/>
  <c r="O26" i="79" s="1"/>
  <c r="O45" i="79" s="1"/>
  <c r="N13" i="79"/>
  <c r="N26" i="79" s="1"/>
  <c r="M13" i="79"/>
  <c r="M26" i="79" s="1"/>
  <c r="L13" i="79"/>
  <c r="L26" i="79" s="1"/>
  <c r="K13" i="79"/>
  <c r="K26" i="79" s="1"/>
  <c r="J13" i="79"/>
  <c r="J26" i="79" s="1"/>
  <c r="I13" i="79"/>
  <c r="I26" i="79" s="1"/>
  <c r="I45" i="79" s="1"/>
  <c r="H13" i="79"/>
  <c r="G13" i="79"/>
  <c r="G26" i="79" s="1"/>
  <c r="G45" i="79" s="1"/>
  <c r="F13" i="79"/>
  <c r="F26" i="79" s="1"/>
  <c r="E13" i="79"/>
  <c r="E26" i="79" s="1"/>
  <c r="D13" i="79"/>
  <c r="D26" i="79" s="1"/>
  <c r="C13" i="79"/>
  <c r="C26" i="79" s="1"/>
  <c r="C45" i="79" s="1"/>
  <c r="AA50" i="80"/>
  <c r="Z50" i="80"/>
  <c r="Y50" i="80"/>
  <c r="X50" i="80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S45" i="80"/>
  <c r="G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V44" i="80" s="1"/>
  <c r="U37" i="80"/>
  <c r="T37" i="80"/>
  <c r="T44" i="80" s="1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F37" i="80"/>
  <c r="F44" i="80" s="1"/>
  <c r="E37" i="80"/>
  <c r="D37" i="80"/>
  <c r="D44" i="80" s="1"/>
  <c r="C37" i="80"/>
  <c r="C44" i="80" s="1"/>
  <c r="G26" i="80"/>
  <c r="G45" i="80" s="1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AA45" i="80" s="1"/>
  <c r="Y13" i="80"/>
  <c r="X13" i="80"/>
  <c r="W13" i="80"/>
  <c r="W26" i="80" s="1"/>
  <c r="W45" i="80" s="1"/>
  <c r="V13" i="80"/>
  <c r="V26" i="80" s="1"/>
  <c r="V45" i="80" s="1"/>
  <c r="U13" i="80"/>
  <c r="U26" i="80" s="1"/>
  <c r="T13" i="80"/>
  <c r="T26" i="80" s="1"/>
  <c r="T45" i="80" s="1"/>
  <c r="S13" i="80"/>
  <c r="S26" i="80" s="1"/>
  <c r="R13" i="80"/>
  <c r="R26" i="80" s="1"/>
  <c r="Q13" i="80"/>
  <c r="Q26" i="80" s="1"/>
  <c r="Q45" i="80" s="1"/>
  <c r="P13" i="80"/>
  <c r="O13" i="80"/>
  <c r="O26" i="80" s="1"/>
  <c r="O45" i="80" s="1"/>
  <c r="N13" i="80"/>
  <c r="N26" i="80" s="1"/>
  <c r="N45" i="80" s="1"/>
  <c r="M13" i="80"/>
  <c r="M26" i="80" s="1"/>
  <c r="L13" i="80"/>
  <c r="L26" i="80" s="1"/>
  <c r="L45" i="80" s="1"/>
  <c r="K13" i="80"/>
  <c r="K26" i="80" s="1"/>
  <c r="K45" i="80" s="1"/>
  <c r="J13" i="80"/>
  <c r="J26" i="80" s="1"/>
  <c r="I13" i="80"/>
  <c r="I26" i="80" s="1"/>
  <c r="I45" i="80" s="1"/>
  <c r="H13" i="80"/>
  <c r="G13" i="80"/>
  <c r="F13" i="80"/>
  <c r="F26" i="80" s="1"/>
  <c r="F45" i="80" s="1"/>
  <c r="E13" i="80"/>
  <c r="E26" i="80" s="1"/>
  <c r="D13" i="80"/>
  <c r="D26" i="80" s="1"/>
  <c r="D45" i="80" s="1"/>
  <c r="C13" i="80"/>
  <c r="C26" i="80" s="1"/>
  <c r="C45" i="80" s="1"/>
  <c r="AA50" i="81"/>
  <c r="Z50" i="81"/>
  <c r="Y50" i="81"/>
  <c r="X50" i="8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L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X44" i="81" s="1"/>
  <c r="W37" i="81"/>
  <c r="W44" i="81" s="1"/>
  <c r="V37" i="81"/>
  <c r="V44" i="81" s="1"/>
  <c r="U37" i="81"/>
  <c r="T37" i="81"/>
  <c r="T44" i="81" s="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N44" i="81" s="1"/>
  <c r="M37" i="81"/>
  <c r="L37" i="81"/>
  <c r="K37" i="81"/>
  <c r="K44" i="81" s="1"/>
  <c r="J37" i="81"/>
  <c r="J44" i="81" s="1"/>
  <c r="I37" i="81"/>
  <c r="I44" i="81" s="1"/>
  <c r="H37" i="81"/>
  <c r="H44" i="81" s="1"/>
  <c r="G37" i="81"/>
  <c r="G44" i="81" s="1"/>
  <c r="F37" i="81"/>
  <c r="F44" i="81" s="1"/>
  <c r="E37" i="81"/>
  <c r="D37" i="81"/>
  <c r="D44" i="81" s="1"/>
  <c r="C37" i="81"/>
  <c r="C44" i="81" s="1"/>
  <c r="M26" i="81"/>
  <c r="J26" i="8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AA45" i="81" s="1"/>
  <c r="Y13" i="81"/>
  <c r="X13" i="81"/>
  <c r="W13" i="81"/>
  <c r="W26" i="81" s="1"/>
  <c r="W45" i="81" s="1"/>
  <c r="V13" i="81"/>
  <c r="V26" i="81" s="1"/>
  <c r="U13" i="81"/>
  <c r="U26" i="81" s="1"/>
  <c r="T13" i="81"/>
  <c r="T26" i="81" s="1"/>
  <c r="S13" i="81"/>
  <c r="S26" i="81" s="1"/>
  <c r="S45" i="81" s="1"/>
  <c r="R13" i="81"/>
  <c r="R26" i="81" s="1"/>
  <c r="Q13" i="81"/>
  <c r="Q26" i="81" s="1"/>
  <c r="Q45" i="81" s="1"/>
  <c r="P13" i="81"/>
  <c r="O13" i="81"/>
  <c r="O26" i="81" s="1"/>
  <c r="O45" i="81" s="1"/>
  <c r="N13" i="81"/>
  <c r="N26" i="81" s="1"/>
  <c r="M13" i="81"/>
  <c r="L13" i="81"/>
  <c r="L26" i="81" s="1"/>
  <c r="K13" i="81"/>
  <c r="K26" i="81" s="1"/>
  <c r="K45" i="81" s="1"/>
  <c r="J13" i="81"/>
  <c r="I13" i="81"/>
  <c r="I26" i="81" s="1"/>
  <c r="I45" i="81" s="1"/>
  <c r="H13" i="81"/>
  <c r="G13" i="81"/>
  <c r="G26" i="81" s="1"/>
  <c r="G45" i="81" s="1"/>
  <c r="F13" i="81"/>
  <c r="F26" i="81" s="1"/>
  <c r="E13" i="81"/>
  <c r="E26" i="81" s="1"/>
  <c r="D13" i="81"/>
  <c r="D26" i="81" s="1"/>
  <c r="C13" i="81"/>
  <c r="C26" i="81" s="1"/>
  <c r="C45" i="81" s="1"/>
  <c r="AA50" i="82"/>
  <c r="Z50" i="82"/>
  <c r="Y50" i="82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R44" i="82"/>
  <c r="L44" i="82"/>
  <c r="AA43" i="82"/>
  <c r="Y43" i="82"/>
  <c r="X43" i="82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X44" i="82" s="1"/>
  <c r="W37" i="82"/>
  <c r="W44" i="82" s="1"/>
  <c r="V37" i="82"/>
  <c r="V44" i="82" s="1"/>
  <c r="U37" i="82"/>
  <c r="T37" i="82"/>
  <c r="T44" i="82" s="1"/>
  <c r="S37" i="82"/>
  <c r="S44" i="82" s="1"/>
  <c r="R37" i="82"/>
  <c r="Q37" i="82"/>
  <c r="Q44" i="82" s="1"/>
  <c r="P37" i="82"/>
  <c r="P44" i="82" s="1"/>
  <c r="O37" i="82"/>
  <c r="O44" i="82" s="1"/>
  <c r="N37" i="82"/>
  <c r="N44" i="82" s="1"/>
  <c r="M37" i="82"/>
  <c r="L37" i="82"/>
  <c r="K37" i="82"/>
  <c r="K44" i="82" s="1"/>
  <c r="J37" i="82"/>
  <c r="J44" i="82" s="1"/>
  <c r="I37" i="82"/>
  <c r="I44" i="82" s="1"/>
  <c r="H37" i="82"/>
  <c r="H44" i="82" s="1"/>
  <c r="G37" i="82"/>
  <c r="G44" i="82" s="1"/>
  <c r="F37" i="82"/>
  <c r="F44" i="82" s="1"/>
  <c r="E37" i="82"/>
  <c r="D37" i="82"/>
  <c r="D44" i="82" s="1"/>
  <c r="C37" i="82"/>
  <c r="C44" i="82" s="1"/>
  <c r="G26" i="82"/>
  <c r="E26" i="82"/>
  <c r="AA25" i="82"/>
  <c r="Y25" i="82"/>
  <c r="X25" i="82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AA45" i="82" s="1"/>
  <c r="Y13" i="82"/>
  <c r="X13" i="82"/>
  <c r="W13" i="82"/>
  <c r="W26" i="82" s="1"/>
  <c r="V13" i="82"/>
  <c r="V26" i="82" s="1"/>
  <c r="U13" i="82"/>
  <c r="U26" i="82" s="1"/>
  <c r="T13" i="82"/>
  <c r="T26" i="82" s="1"/>
  <c r="S13" i="82"/>
  <c r="S26" i="82" s="1"/>
  <c r="S45" i="82" s="1"/>
  <c r="R13" i="82"/>
  <c r="R26" i="82" s="1"/>
  <c r="Q13" i="82"/>
  <c r="Q26" i="82" s="1"/>
  <c r="P13" i="82"/>
  <c r="O13" i="82"/>
  <c r="O26" i="82" s="1"/>
  <c r="N13" i="82"/>
  <c r="N26" i="82" s="1"/>
  <c r="M13" i="82"/>
  <c r="M26" i="82" s="1"/>
  <c r="L13" i="82"/>
  <c r="L26" i="82" s="1"/>
  <c r="K13" i="82"/>
  <c r="K26" i="82" s="1"/>
  <c r="K45" i="82" s="1"/>
  <c r="J13" i="82"/>
  <c r="J26" i="82" s="1"/>
  <c r="I13" i="82"/>
  <c r="I26" i="82" s="1"/>
  <c r="H13" i="82"/>
  <c r="G13" i="82"/>
  <c r="F13" i="82"/>
  <c r="F26" i="82" s="1"/>
  <c r="E13" i="82"/>
  <c r="D13" i="82"/>
  <c r="D26" i="82" s="1"/>
  <c r="C13" i="82"/>
  <c r="C26" i="82" s="1"/>
  <c r="C45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R44" i="83"/>
  <c r="J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X44" i="83" s="1"/>
  <c r="Z44" i="83" s="1"/>
  <c r="W37" i="83"/>
  <c r="W44" i="83" s="1"/>
  <c r="V37" i="83"/>
  <c r="V44" i="83" s="1"/>
  <c r="U37" i="83"/>
  <c r="T37" i="83"/>
  <c r="T44" i="83" s="1"/>
  <c r="S37" i="83"/>
  <c r="S44" i="83" s="1"/>
  <c r="R37" i="83"/>
  <c r="Q37" i="83"/>
  <c r="Q44" i="83" s="1"/>
  <c r="P37" i="83"/>
  <c r="P44" i="83" s="1"/>
  <c r="O37" i="83"/>
  <c r="O44" i="83" s="1"/>
  <c r="N37" i="83"/>
  <c r="N44" i="83" s="1"/>
  <c r="M37" i="83"/>
  <c r="L37" i="83"/>
  <c r="L44" i="83" s="1"/>
  <c r="K37" i="83"/>
  <c r="K44" i="83" s="1"/>
  <c r="J37" i="83"/>
  <c r="I37" i="83"/>
  <c r="I44" i="83" s="1"/>
  <c r="H37" i="83"/>
  <c r="H44" i="83" s="1"/>
  <c r="G37" i="83"/>
  <c r="G44" i="83" s="1"/>
  <c r="F37" i="83"/>
  <c r="F44" i="83" s="1"/>
  <c r="E37" i="83"/>
  <c r="D37" i="83"/>
  <c r="D44" i="83" s="1"/>
  <c r="C37" i="83"/>
  <c r="C44" i="83" s="1"/>
  <c r="G26" i="83"/>
  <c r="AA25" i="83"/>
  <c r="Y25" i="83"/>
  <c r="X25" i="83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AA45" i="83" s="1"/>
  <c r="Z13" i="83"/>
  <c r="Y13" i="83"/>
  <c r="X13" i="83"/>
  <c r="W13" i="83"/>
  <c r="W26" i="83" s="1"/>
  <c r="V13" i="83"/>
  <c r="V26" i="83" s="1"/>
  <c r="U13" i="83"/>
  <c r="U26" i="83" s="1"/>
  <c r="T13" i="83"/>
  <c r="S13" i="83"/>
  <c r="S26" i="83" s="1"/>
  <c r="S45" i="83" s="1"/>
  <c r="R13" i="83"/>
  <c r="Q13" i="83"/>
  <c r="P13" i="83"/>
  <c r="O13" i="83"/>
  <c r="O26" i="83" s="1"/>
  <c r="N13" i="83"/>
  <c r="N26" i="83" s="1"/>
  <c r="M13" i="83"/>
  <c r="M26" i="83" s="1"/>
  <c r="L13" i="83"/>
  <c r="K13" i="83"/>
  <c r="K26" i="83" s="1"/>
  <c r="K45" i="83" s="1"/>
  <c r="J13" i="83"/>
  <c r="I13" i="83"/>
  <c r="H13" i="83"/>
  <c r="G13" i="83"/>
  <c r="F13" i="83"/>
  <c r="F26" i="83" s="1"/>
  <c r="E13" i="83"/>
  <c r="E26" i="83" s="1"/>
  <c r="D13" i="83"/>
  <c r="C13" i="83"/>
  <c r="C26" i="83" s="1"/>
  <c r="C45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L44" i="84"/>
  <c r="D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X44" i="84" s="1"/>
  <c r="Z44" i="84" s="1"/>
  <c r="W37" i="84"/>
  <c r="W44" i="84" s="1"/>
  <c r="V37" i="84"/>
  <c r="V44" i="84" s="1"/>
  <c r="U37" i="84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O44" i="84" s="1"/>
  <c r="N37" i="84"/>
  <c r="N44" i="84" s="1"/>
  <c r="M37" i="84"/>
  <c r="L37" i="84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D37" i="84"/>
  <c r="C37" i="84"/>
  <c r="C44" i="84" s="1"/>
  <c r="W26" i="84"/>
  <c r="W45" i="84" s="1"/>
  <c r="E26" i="84"/>
  <c r="AA25" i="84"/>
  <c r="Y25" i="84"/>
  <c r="X25" i="84"/>
  <c r="W25" i="84"/>
  <c r="V25" i="84"/>
  <c r="U25" i="84"/>
  <c r="T25" i="84"/>
  <c r="S25" i="84"/>
  <c r="R25" i="84"/>
  <c r="Q25" i="84"/>
  <c r="P25" i="84"/>
  <c r="P26" i="84" s="1"/>
  <c r="P45" i="84" s="1"/>
  <c r="O25" i="84"/>
  <c r="N25" i="84"/>
  <c r="M25" i="84"/>
  <c r="L25" i="84"/>
  <c r="K25" i="84"/>
  <c r="J25" i="84"/>
  <c r="I25" i="84"/>
  <c r="H25" i="84"/>
  <c r="H26" i="84" s="1"/>
  <c r="H45" i="84" s="1"/>
  <c r="G25" i="84"/>
  <c r="F25" i="84"/>
  <c r="E25" i="84"/>
  <c r="D25" i="84"/>
  <c r="C25" i="84"/>
  <c r="AA13" i="84"/>
  <c r="AA26" i="84" s="1"/>
  <c r="Z13" i="84"/>
  <c r="Y13" i="84"/>
  <c r="X13" i="84"/>
  <c r="W13" i="84"/>
  <c r="V13" i="84"/>
  <c r="V26" i="84" s="1"/>
  <c r="U13" i="84"/>
  <c r="U26" i="84" s="1"/>
  <c r="T13" i="84"/>
  <c r="T26" i="84" s="1"/>
  <c r="T45" i="84" s="1"/>
  <c r="S13" i="84"/>
  <c r="R13" i="84"/>
  <c r="R26" i="84" s="1"/>
  <c r="R45" i="84" s="1"/>
  <c r="Q13" i="84"/>
  <c r="P13" i="84"/>
  <c r="O13" i="84"/>
  <c r="O26" i="84" s="1"/>
  <c r="O45" i="84" s="1"/>
  <c r="N13" i="84"/>
  <c r="N26" i="84" s="1"/>
  <c r="M13" i="84"/>
  <c r="M26" i="84" s="1"/>
  <c r="L13" i="84"/>
  <c r="L26" i="84" s="1"/>
  <c r="L45" i="84" s="1"/>
  <c r="K13" i="84"/>
  <c r="J13" i="84"/>
  <c r="J26" i="84" s="1"/>
  <c r="J45" i="84" s="1"/>
  <c r="I13" i="84"/>
  <c r="H13" i="84"/>
  <c r="G13" i="84"/>
  <c r="G26" i="84" s="1"/>
  <c r="G45" i="84" s="1"/>
  <c r="F13" i="84"/>
  <c r="F26" i="84" s="1"/>
  <c r="E13" i="84"/>
  <c r="D13" i="84"/>
  <c r="D26" i="84" s="1"/>
  <c r="C13" i="84"/>
  <c r="AA50" i="85"/>
  <c r="Z50" i="85"/>
  <c r="Y50" i="85"/>
  <c r="X50" i="85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D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AA45" i="85" s="1"/>
  <c r="Y37" i="85"/>
  <c r="Y44" i="85" s="1"/>
  <c r="X37" i="85"/>
  <c r="X44" i="85" s="1"/>
  <c r="Z44" i="85" s="1"/>
  <c r="W37" i="85"/>
  <c r="W44" i="85" s="1"/>
  <c r="V37" i="85"/>
  <c r="V44" i="85" s="1"/>
  <c r="U37" i="85"/>
  <c r="T37" i="85"/>
  <c r="T44" i="85" s="1"/>
  <c r="S37" i="85"/>
  <c r="S44" i="85" s="1"/>
  <c r="R37" i="85"/>
  <c r="R44" i="85" s="1"/>
  <c r="Q37" i="85"/>
  <c r="Q44" i="85" s="1"/>
  <c r="P37" i="85"/>
  <c r="P44" i="85" s="1"/>
  <c r="O37" i="85"/>
  <c r="O44" i="85" s="1"/>
  <c r="N37" i="85"/>
  <c r="N44" i="85" s="1"/>
  <c r="M37" i="85"/>
  <c r="L37" i="85"/>
  <c r="L44" i="85" s="1"/>
  <c r="K37" i="85"/>
  <c r="K44" i="85" s="1"/>
  <c r="K45" i="85" s="1"/>
  <c r="J37" i="85"/>
  <c r="J44" i="85" s="1"/>
  <c r="I37" i="85"/>
  <c r="I44" i="85" s="1"/>
  <c r="H37" i="85"/>
  <c r="H44" i="85" s="1"/>
  <c r="G37" i="85"/>
  <c r="G44" i="85" s="1"/>
  <c r="F37" i="85"/>
  <c r="F44" i="85" s="1"/>
  <c r="E37" i="85"/>
  <c r="D37" i="85"/>
  <c r="C37" i="85"/>
  <c r="C44" i="85" s="1"/>
  <c r="U26" i="85"/>
  <c r="AA25" i="85"/>
  <c r="Y25" i="85"/>
  <c r="X25" i="85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X13" i="85"/>
  <c r="W13" i="85"/>
  <c r="W26" i="85" s="1"/>
  <c r="V13" i="85"/>
  <c r="V26" i="85" s="1"/>
  <c r="U13" i="85"/>
  <c r="T13" i="85"/>
  <c r="T26" i="85" s="1"/>
  <c r="S13" i="85"/>
  <c r="S26" i="85" s="1"/>
  <c r="R13" i="85"/>
  <c r="R26" i="85" s="1"/>
  <c r="Q13" i="85"/>
  <c r="Q26" i="85" s="1"/>
  <c r="Q45" i="85" s="1"/>
  <c r="P13" i="85"/>
  <c r="O13" i="85"/>
  <c r="O26" i="85" s="1"/>
  <c r="N13" i="85"/>
  <c r="N26" i="85" s="1"/>
  <c r="M13" i="85"/>
  <c r="M26" i="85" s="1"/>
  <c r="L13" i="85"/>
  <c r="L26" i="85" s="1"/>
  <c r="K13" i="85"/>
  <c r="K26" i="85" s="1"/>
  <c r="J13" i="85"/>
  <c r="J26" i="85" s="1"/>
  <c r="I13" i="85"/>
  <c r="I26" i="85" s="1"/>
  <c r="I45" i="85" s="1"/>
  <c r="H13" i="85"/>
  <c r="G13" i="85"/>
  <c r="G26" i="85" s="1"/>
  <c r="F13" i="85"/>
  <c r="F26" i="85" s="1"/>
  <c r="E13" i="85"/>
  <c r="E26" i="85" s="1"/>
  <c r="D13" i="85"/>
  <c r="D26" i="85" s="1"/>
  <c r="C13" i="85"/>
  <c r="C26" i="85" s="1"/>
  <c r="AA50" i="86"/>
  <c r="Z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K45" i="86"/>
  <c r="T44" i="86"/>
  <c r="AA43" i="86"/>
  <c r="Z43" i="86"/>
  <c r="Y43" i="86"/>
  <c r="X43" i="86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AA45" i="86" s="1"/>
  <c r="Y37" i="86"/>
  <c r="Y44" i="86" s="1"/>
  <c r="X37" i="86"/>
  <c r="X44" i="86" s="1"/>
  <c r="Z44" i="86" s="1"/>
  <c r="W37" i="86"/>
  <c r="W44" i="86" s="1"/>
  <c r="V37" i="86"/>
  <c r="V44" i="86" s="1"/>
  <c r="U37" i="86"/>
  <c r="T37" i="86"/>
  <c r="S37" i="86"/>
  <c r="S44" i="86" s="1"/>
  <c r="R37" i="86"/>
  <c r="R44" i="86" s="1"/>
  <c r="Q37" i="86"/>
  <c r="Q44" i="86" s="1"/>
  <c r="P37" i="86"/>
  <c r="P44" i="86" s="1"/>
  <c r="O37" i="86"/>
  <c r="O44" i="86" s="1"/>
  <c r="N37" i="86"/>
  <c r="N44" i="86" s="1"/>
  <c r="M37" i="86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G44" i="86" s="1"/>
  <c r="F37" i="86"/>
  <c r="F44" i="86" s="1"/>
  <c r="E37" i="86"/>
  <c r="D37" i="86"/>
  <c r="D44" i="86" s="1"/>
  <c r="C37" i="86"/>
  <c r="C44" i="86" s="1"/>
  <c r="W26" i="86"/>
  <c r="W45" i="86" s="1"/>
  <c r="U26" i="86"/>
  <c r="O26" i="86"/>
  <c r="O45" i="86" s="1"/>
  <c r="AA25" i="86"/>
  <c r="Y25" i="86"/>
  <c r="X25" i="86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X13" i="86"/>
  <c r="W13" i="86"/>
  <c r="V13" i="86"/>
  <c r="V26" i="86" s="1"/>
  <c r="U13" i="86"/>
  <c r="T13" i="86"/>
  <c r="T26" i="86" s="1"/>
  <c r="S13" i="86"/>
  <c r="S26" i="86" s="1"/>
  <c r="S45" i="86" s="1"/>
  <c r="R13" i="86"/>
  <c r="R26" i="86" s="1"/>
  <c r="Q13" i="86"/>
  <c r="Q26" i="86" s="1"/>
  <c r="P13" i="86"/>
  <c r="O13" i="86"/>
  <c r="N13" i="86"/>
  <c r="N26" i="86" s="1"/>
  <c r="M13" i="86"/>
  <c r="M26" i="86" s="1"/>
  <c r="L13" i="86"/>
  <c r="L26" i="86" s="1"/>
  <c r="K13" i="86"/>
  <c r="K26" i="86" s="1"/>
  <c r="J13" i="86"/>
  <c r="J26" i="86" s="1"/>
  <c r="I13" i="86"/>
  <c r="I26" i="86" s="1"/>
  <c r="H13" i="86"/>
  <c r="G13" i="86"/>
  <c r="G26" i="86" s="1"/>
  <c r="G45" i="86" s="1"/>
  <c r="F13" i="86"/>
  <c r="F26" i="86" s="1"/>
  <c r="E13" i="86"/>
  <c r="E26" i="86" s="1"/>
  <c r="D13" i="86"/>
  <c r="D26" i="86" s="1"/>
  <c r="C13" i="86"/>
  <c r="C26" i="86" s="1"/>
  <c r="C45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C45" i="87"/>
  <c r="T44" i="87"/>
  <c r="R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X44" i="87" s="1"/>
  <c r="Z44" i="87" s="1"/>
  <c r="W37" i="87"/>
  <c r="W44" i="87" s="1"/>
  <c r="V37" i="87"/>
  <c r="V44" i="87" s="1"/>
  <c r="U37" i="87"/>
  <c r="T37" i="87"/>
  <c r="S37" i="87"/>
  <c r="S44" i="87" s="1"/>
  <c r="R37" i="87"/>
  <c r="Q37" i="87"/>
  <c r="Q44" i="87" s="1"/>
  <c r="P37" i="87"/>
  <c r="P44" i="87" s="1"/>
  <c r="O37" i="87"/>
  <c r="O44" i="87" s="1"/>
  <c r="N37" i="87"/>
  <c r="N44" i="87" s="1"/>
  <c r="M37" i="87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F44" i="87" s="1"/>
  <c r="E37" i="87"/>
  <c r="D37" i="87"/>
  <c r="D44" i="87" s="1"/>
  <c r="C37" i="87"/>
  <c r="C44" i="87" s="1"/>
  <c r="O26" i="87"/>
  <c r="O45" i="87" s="1"/>
  <c r="G26" i="87"/>
  <c r="G45" i="87" s="1"/>
  <c r="AA25" i="87"/>
  <c r="Y25" i="87"/>
  <c r="X25" i="87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AA45" i="87" s="1"/>
  <c r="Y13" i="87"/>
  <c r="X13" i="87"/>
  <c r="W13" i="87"/>
  <c r="W26" i="87" s="1"/>
  <c r="W45" i="87" s="1"/>
  <c r="V13" i="87"/>
  <c r="V26" i="87" s="1"/>
  <c r="U13" i="87"/>
  <c r="U26" i="87" s="1"/>
  <c r="T13" i="87"/>
  <c r="T26" i="87" s="1"/>
  <c r="T45" i="87" s="1"/>
  <c r="S13" i="87"/>
  <c r="S26" i="87" s="1"/>
  <c r="S45" i="87" s="1"/>
  <c r="R13" i="87"/>
  <c r="R26" i="87" s="1"/>
  <c r="Q13" i="87"/>
  <c r="Q26" i="87" s="1"/>
  <c r="P13" i="87"/>
  <c r="O13" i="87"/>
  <c r="N13" i="87"/>
  <c r="N26" i="87" s="1"/>
  <c r="M13" i="87"/>
  <c r="M26" i="87" s="1"/>
  <c r="L13" i="87"/>
  <c r="L26" i="87" s="1"/>
  <c r="K13" i="87"/>
  <c r="K26" i="87" s="1"/>
  <c r="K45" i="87" s="1"/>
  <c r="J13" i="87"/>
  <c r="J26" i="87" s="1"/>
  <c r="I13" i="87"/>
  <c r="I26" i="87" s="1"/>
  <c r="H13" i="87"/>
  <c r="G13" i="87"/>
  <c r="F13" i="87"/>
  <c r="F26" i="87" s="1"/>
  <c r="E13" i="87"/>
  <c r="E26" i="87" s="1"/>
  <c r="D13" i="87"/>
  <c r="D26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R44" i="88"/>
  <c r="J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X44" i="88" s="1"/>
  <c r="Z44" i="88" s="1"/>
  <c r="W37" i="88"/>
  <c r="W44" i="88" s="1"/>
  <c r="V37" i="88"/>
  <c r="V44" i="88" s="1"/>
  <c r="U37" i="88"/>
  <c r="T37" i="88"/>
  <c r="T44" i="88" s="1"/>
  <c r="S37" i="88"/>
  <c r="S44" i="88" s="1"/>
  <c r="R37" i="88"/>
  <c r="Q37" i="88"/>
  <c r="Q44" i="88" s="1"/>
  <c r="P37" i="88"/>
  <c r="P44" i="88" s="1"/>
  <c r="O37" i="88"/>
  <c r="O44" i="88" s="1"/>
  <c r="N37" i="88"/>
  <c r="N44" i="88" s="1"/>
  <c r="M37" i="88"/>
  <c r="L37" i="88"/>
  <c r="L44" i="88" s="1"/>
  <c r="K37" i="88"/>
  <c r="K44" i="88" s="1"/>
  <c r="K45" i="88" s="1"/>
  <c r="J37" i="88"/>
  <c r="I37" i="88"/>
  <c r="I44" i="88" s="1"/>
  <c r="H37" i="88"/>
  <c r="H44" i="88" s="1"/>
  <c r="G37" i="88"/>
  <c r="G44" i="88" s="1"/>
  <c r="F37" i="88"/>
  <c r="F44" i="88" s="1"/>
  <c r="E37" i="88"/>
  <c r="D37" i="88"/>
  <c r="D44" i="88" s="1"/>
  <c r="C37" i="88"/>
  <c r="C44" i="88" s="1"/>
  <c r="W26" i="88"/>
  <c r="W45" i="88" s="1"/>
  <c r="AA25" i="88"/>
  <c r="Y25" i="88"/>
  <c r="X25" i="88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X13" i="88"/>
  <c r="W13" i="88"/>
  <c r="V13" i="88"/>
  <c r="V26" i="88" s="1"/>
  <c r="V45" i="88" s="1"/>
  <c r="U13" i="88"/>
  <c r="U26" i="88" s="1"/>
  <c r="T13" i="88"/>
  <c r="T26" i="88" s="1"/>
  <c r="S13" i="88"/>
  <c r="S26" i="88" s="1"/>
  <c r="R13" i="88"/>
  <c r="R26" i="88" s="1"/>
  <c r="Q13" i="88"/>
  <c r="Q26" i="88" s="1"/>
  <c r="Q45" i="88" s="1"/>
  <c r="P13" i="88"/>
  <c r="O13" i="88"/>
  <c r="O26" i="88" s="1"/>
  <c r="O45" i="88" s="1"/>
  <c r="N13" i="88"/>
  <c r="N26" i="88" s="1"/>
  <c r="N45" i="88" s="1"/>
  <c r="M13" i="88"/>
  <c r="M26" i="88" s="1"/>
  <c r="L13" i="88"/>
  <c r="L26" i="88" s="1"/>
  <c r="K13" i="88"/>
  <c r="K26" i="88" s="1"/>
  <c r="J13" i="88"/>
  <c r="J26" i="88" s="1"/>
  <c r="I13" i="88"/>
  <c r="I26" i="88" s="1"/>
  <c r="I45" i="88" s="1"/>
  <c r="H13" i="88"/>
  <c r="G13" i="88"/>
  <c r="G26" i="88" s="1"/>
  <c r="G45" i="88" s="1"/>
  <c r="F13" i="88"/>
  <c r="F26" i="88" s="1"/>
  <c r="F45" i="88" s="1"/>
  <c r="E13" i="88"/>
  <c r="E26" i="88" s="1"/>
  <c r="D13" i="88"/>
  <c r="D26" i="88" s="1"/>
  <c r="C13" i="88"/>
  <c r="C26" i="88" s="1"/>
  <c r="AA50" i="89"/>
  <c r="Y50" i="89"/>
  <c r="Z50" i="89" s="1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Q45" i="89"/>
  <c r="I45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X44" i="89" s="1"/>
  <c r="Z44" i="89" s="1"/>
  <c r="W37" i="89"/>
  <c r="W44" i="89" s="1"/>
  <c r="V37" i="89"/>
  <c r="V44" i="89" s="1"/>
  <c r="U37" i="89"/>
  <c r="T37" i="89"/>
  <c r="T44" i="89" s="1"/>
  <c r="S37" i="89"/>
  <c r="S44" i="89" s="1"/>
  <c r="R37" i="89"/>
  <c r="R44" i="89" s="1"/>
  <c r="Q37" i="89"/>
  <c r="Q44" i="89" s="1"/>
  <c r="P37" i="89"/>
  <c r="P44" i="89" s="1"/>
  <c r="O37" i="89"/>
  <c r="O44" i="89" s="1"/>
  <c r="N37" i="89"/>
  <c r="N44" i="89" s="1"/>
  <c r="M37" i="89"/>
  <c r="L37" i="89"/>
  <c r="L44" i="89" s="1"/>
  <c r="K37" i="89"/>
  <c r="K44" i="89" s="1"/>
  <c r="J37" i="89"/>
  <c r="J44" i="89" s="1"/>
  <c r="I37" i="89"/>
  <c r="I44" i="89" s="1"/>
  <c r="H37" i="89"/>
  <c r="H44" i="89" s="1"/>
  <c r="G37" i="89"/>
  <c r="G44" i="89" s="1"/>
  <c r="F37" i="89"/>
  <c r="F44" i="89" s="1"/>
  <c r="E37" i="89"/>
  <c r="D37" i="89"/>
  <c r="D44" i="89" s="1"/>
  <c r="C37" i="89"/>
  <c r="C44" i="89" s="1"/>
  <c r="G26" i="89"/>
  <c r="E26" i="89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AA45" i="89" s="1"/>
  <c r="Y13" i="89"/>
  <c r="X13" i="89"/>
  <c r="X26" i="89" s="1"/>
  <c r="W13" i="89"/>
  <c r="W26" i="89" s="1"/>
  <c r="V13" i="89"/>
  <c r="V26" i="89" s="1"/>
  <c r="U13" i="89"/>
  <c r="U26" i="89" s="1"/>
  <c r="T13" i="89"/>
  <c r="T26" i="89" s="1"/>
  <c r="S13" i="89"/>
  <c r="S26" i="89" s="1"/>
  <c r="S45" i="89" s="1"/>
  <c r="R13" i="89"/>
  <c r="R26" i="89" s="1"/>
  <c r="Q13" i="89"/>
  <c r="Q26" i="89" s="1"/>
  <c r="P13" i="89"/>
  <c r="O13" i="89"/>
  <c r="O26" i="89" s="1"/>
  <c r="N13" i="89"/>
  <c r="N26" i="89" s="1"/>
  <c r="M13" i="89"/>
  <c r="M26" i="89" s="1"/>
  <c r="L13" i="89"/>
  <c r="L26" i="89" s="1"/>
  <c r="K13" i="89"/>
  <c r="K26" i="89" s="1"/>
  <c r="K45" i="89" s="1"/>
  <c r="J13" i="89"/>
  <c r="J26" i="89" s="1"/>
  <c r="I13" i="89"/>
  <c r="I26" i="89" s="1"/>
  <c r="H13" i="89"/>
  <c r="G13" i="89"/>
  <c r="F13" i="89"/>
  <c r="F26" i="89" s="1"/>
  <c r="E13" i="89"/>
  <c r="D13" i="89"/>
  <c r="D26" i="89" s="1"/>
  <c r="C13" i="89"/>
  <c r="C26" i="89" s="1"/>
  <c r="C45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X44" i="90" s="1"/>
  <c r="Z44" i="90" s="1"/>
  <c r="W37" i="90"/>
  <c r="W44" i="90" s="1"/>
  <c r="V37" i="90"/>
  <c r="V44" i="90" s="1"/>
  <c r="U37" i="90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O44" i="90" s="1"/>
  <c r="N37" i="90"/>
  <c r="N44" i="90" s="1"/>
  <c r="M37" i="90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F44" i="90" s="1"/>
  <c r="E37" i="90"/>
  <c r="D37" i="90"/>
  <c r="D44" i="90" s="1"/>
  <c r="C37" i="90"/>
  <c r="C44" i="90" s="1"/>
  <c r="W26" i="90"/>
  <c r="W45" i="90" s="1"/>
  <c r="U26" i="90"/>
  <c r="O26" i="90"/>
  <c r="O45" i="90" s="1"/>
  <c r="AA25" i="90"/>
  <c r="Y25" i="90"/>
  <c r="X25" i="90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X13" i="90"/>
  <c r="W13" i="90"/>
  <c r="V13" i="90"/>
  <c r="V26" i="90" s="1"/>
  <c r="V45" i="90" s="1"/>
  <c r="U13" i="90"/>
  <c r="T13" i="90"/>
  <c r="T26" i="90" s="1"/>
  <c r="S13" i="90"/>
  <c r="S26" i="90" s="1"/>
  <c r="S45" i="90" s="1"/>
  <c r="R13" i="90"/>
  <c r="R26" i="90" s="1"/>
  <c r="Q13" i="90"/>
  <c r="Q26" i="90" s="1"/>
  <c r="Q45" i="90" s="1"/>
  <c r="P13" i="90"/>
  <c r="O13" i="90"/>
  <c r="N13" i="90"/>
  <c r="N26" i="90" s="1"/>
  <c r="N45" i="90" s="1"/>
  <c r="M13" i="90"/>
  <c r="M26" i="90" s="1"/>
  <c r="L13" i="90"/>
  <c r="L26" i="90" s="1"/>
  <c r="K13" i="90"/>
  <c r="K26" i="90" s="1"/>
  <c r="K45" i="90" s="1"/>
  <c r="J13" i="90"/>
  <c r="J26" i="90" s="1"/>
  <c r="I13" i="90"/>
  <c r="I26" i="90" s="1"/>
  <c r="I45" i="90" s="1"/>
  <c r="H13" i="90"/>
  <c r="G13" i="90"/>
  <c r="G26" i="90" s="1"/>
  <c r="G45" i="90" s="1"/>
  <c r="F13" i="90"/>
  <c r="F26" i="90" s="1"/>
  <c r="F45" i="90" s="1"/>
  <c r="E13" i="90"/>
  <c r="E26" i="90" s="1"/>
  <c r="D13" i="90"/>
  <c r="D26" i="90" s="1"/>
  <c r="C13" i="90"/>
  <c r="C26" i="90" s="1"/>
  <c r="C45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R44" i="91"/>
  <c r="P44" i="91"/>
  <c r="J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Y37" i="91"/>
  <c r="X37" i="91"/>
  <c r="X44" i="91" s="1"/>
  <c r="Z44" i="91" s="1"/>
  <c r="W37" i="91"/>
  <c r="V37" i="91"/>
  <c r="V44" i="91" s="1"/>
  <c r="U37" i="91"/>
  <c r="T37" i="91"/>
  <c r="S37" i="91"/>
  <c r="R37" i="91"/>
  <c r="Q37" i="91"/>
  <c r="Q44" i="91" s="1"/>
  <c r="P37" i="91"/>
  <c r="O37" i="91"/>
  <c r="O44" i="91" s="1"/>
  <c r="N37" i="91"/>
  <c r="N44" i="91" s="1"/>
  <c r="M37" i="91"/>
  <c r="M44" i="91" s="1"/>
  <c r="L37" i="91"/>
  <c r="K37" i="91"/>
  <c r="J37" i="9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C37" i="91"/>
  <c r="E26" i="91"/>
  <c r="E45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K26" i="91" s="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X13" i="91"/>
  <c r="X26" i="91" s="1"/>
  <c r="W13" i="91"/>
  <c r="V13" i="91"/>
  <c r="U13" i="91"/>
  <c r="U26" i="91" s="1"/>
  <c r="T13" i="91"/>
  <c r="T26" i="91" s="1"/>
  <c r="S13" i="91"/>
  <c r="R13" i="91"/>
  <c r="R26" i="91" s="1"/>
  <c r="Q13" i="91"/>
  <c r="Q26" i="91" s="1"/>
  <c r="Q45" i="91" s="1"/>
  <c r="P13" i="91"/>
  <c r="P26" i="91" s="1"/>
  <c r="P45" i="91" s="1"/>
  <c r="O13" i="91"/>
  <c r="N13" i="91"/>
  <c r="M13" i="91"/>
  <c r="M26" i="91" s="1"/>
  <c r="M45" i="91" s="1"/>
  <c r="L13" i="91"/>
  <c r="L26" i="91" s="1"/>
  <c r="K13" i="91"/>
  <c r="J13" i="91"/>
  <c r="J26" i="91" s="1"/>
  <c r="I13" i="91"/>
  <c r="I26" i="91" s="1"/>
  <c r="I45" i="91" s="1"/>
  <c r="H13" i="91"/>
  <c r="H26" i="91" s="1"/>
  <c r="G13" i="91"/>
  <c r="F13" i="91"/>
  <c r="E13" i="91"/>
  <c r="D13" i="91"/>
  <c r="D26" i="91" s="1"/>
  <c r="C13" i="9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R44" i="92"/>
  <c r="J44" i="92"/>
  <c r="H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Z37" i="92" s="1"/>
  <c r="W37" i="92"/>
  <c r="V37" i="92"/>
  <c r="U37" i="92"/>
  <c r="U44" i="92" s="1"/>
  <c r="T37" i="92"/>
  <c r="T44" i="92" s="1"/>
  <c r="S37" i="92"/>
  <c r="R37" i="92"/>
  <c r="Q37" i="92"/>
  <c r="Q44" i="92" s="1"/>
  <c r="Q45" i="92" s="1"/>
  <c r="P37" i="92"/>
  <c r="P44" i="92" s="1"/>
  <c r="O37" i="92"/>
  <c r="N37" i="92"/>
  <c r="M37" i="92"/>
  <c r="M44" i="92" s="1"/>
  <c r="L37" i="92"/>
  <c r="L44" i="92" s="1"/>
  <c r="K37" i="92"/>
  <c r="J37" i="92"/>
  <c r="I37" i="92"/>
  <c r="I44" i="92" s="1"/>
  <c r="H37" i="92"/>
  <c r="G37" i="92"/>
  <c r="F37" i="92"/>
  <c r="E37" i="92"/>
  <c r="E44" i="92" s="1"/>
  <c r="D37" i="92"/>
  <c r="D44" i="92" s="1"/>
  <c r="C37" i="92"/>
  <c r="AA26" i="92"/>
  <c r="U26" i="92"/>
  <c r="M26" i="92"/>
  <c r="E26" i="92"/>
  <c r="E45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Y13" i="92"/>
  <c r="Y26" i="92" s="1"/>
  <c r="Y45" i="92" s="1"/>
  <c r="X13" i="92"/>
  <c r="X26" i="92" s="1"/>
  <c r="W13" i="92"/>
  <c r="W26" i="92" s="1"/>
  <c r="V13" i="92"/>
  <c r="V26" i="92" s="1"/>
  <c r="U13" i="92"/>
  <c r="T13" i="92"/>
  <c r="T26" i="92" s="1"/>
  <c r="S13" i="92"/>
  <c r="S26" i="92" s="1"/>
  <c r="R13" i="92"/>
  <c r="R26" i="92" s="1"/>
  <c r="Q13" i="92"/>
  <c r="Q26" i="92" s="1"/>
  <c r="P13" i="92"/>
  <c r="P26" i="92" s="1"/>
  <c r="O13" i="92"/>
  <c r="O26" i="92" s="1"/>
  <c r="N13" i="92"/>
  <c r="N26" i="92" s="1"/>
  <c r="M13" i="92"/>
  <c r="L13" i="92"/>
  <c r="L26" i="92" s="1"/>
  <c r="K13" i="92"/>
  <c r="K26" i="92" s="1"/>
  <c r="J13" i="92"/>
  <c r="J26" i="92" s="1"/>
  <c r="I13" i="92"/>
  <c r="I26" i="92" s="1"/>
  <c r="H13" i="92"/>
  <c r="H26" i="92" s="1"/>
  <c r="G13" i="92"/>
  <c r="G26" i="92" s="1"/>
  <c r="F13" i="92"/>
  <c r="F26" i="92" s="1"/>
  <c r="E13" i="92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P44" i="93" s="1"/>
  <c r="O43" i="93"/>
  <c r="N43" i="93"/>
  <c r="M43" i="93"/>
  <c r="L43" i="93"/>
  <c r="K43" i="93"/>
  <c r="J43" i="93"/>
  <c r="I43" i="93"/>
  <c r="H43" i="93"/>
  <c r="H44" i="93" s="1"/>
  <c r="G43" i="93"/>
  <c r="F43" i="93"/>
  <c r="E43" i="93"/>
  <c r="D43" i="93"/>
  <c r="C43" i="93"/>
  <c r="AA37" i="93"/>
  <c r="AA44" i="93" s="1"/>
  <c r="Y37" i="93"/>
  <c r="X37" i="93"/>
  <c r="X44" i="93" s="1"/>
  <c r="W37" i="93"/>
  <c r="W44" i="93" s="1"/>
  <c r="V37" i="93"/>
  <c r="V44" i="93" s="1"/>
  <c r="U37" i="93"/>
  <c r="U44" i="93" s="1"/>
  <c r="T37" i="93"/>
  <c r="S37" i="93"/>
  <c r="R37" i="93"/>
  <c r="R44" i="93" s="1"/>
  <c r="Q37" i="93"/>
  <c r="Q44" i="93" s="1"/>
  <c r="P37" i="93"/>
  <c r="O37" i="93"/>
  <c r="O44" i="93" s="1"/>
  <c r="N37" i="93"/>
  <c r="N44" i="93" s="1"/>
  <c r="M37" i="93"/>
  <c r="M44" i="93" s="1"/>
  <c r="L37" i="93"/>
  <c r="K37" i="93"/>
  <c r="J37" i="93"/>
  <c r="J44" i="93" s="1"/>
  <c r="I37" i="93"/>
  <c r="I44" i="93" s="1"/>
  <c r="H37" i="93"/>
  <c r="G37" i="93"/>
  <c r="G44" i="93" s="1"/>
  <c r="F37" i="93"/>
  <c r="F44" i="93" s="1"/>
  <c r="E37" i="93"/>
  <c r="E44" i="93" s="1"/>
  <c r="D37" i="93"/>
  <c r="C37" i="93"/>
  <c r="AA26" i="93"/>
  <c r="AA45" i="93" s="1"/>
  <c r="U26" i="93"/>
  <c r="K26" i="93"/>
  <c r="E26" i="93"/>
  <c r="E45" i="93" s="1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Y13" i="93"/>
  <c r="Y26" i="93" s="1"/>
  <c r="X13" i="93"/>
  <c r="X26" i="93" s="1"/>
  <c r="W13" i="93"/>
  <c r="W26" i="93" s="1"/>
  <c r="V13" i="93"/>
  <c r="V26" i="93" s="1"/>
  <c r="U13" i="93"/>
  <c r="T13" i="93"/>
  <c r="T26" i="93" s="1"/>
  <c r="S13" i="93"/>
  <c r="S26" i="93" s="1"/>
  <c r="R13" i="93"/>
  <c r="R26" i="93" s="1"/>
  <c r="Q13" i="93"/>
  <c r="Q26" i="93" s="1"/>
  <c r="P13" i="93"/>
  <c r="P26" i="93" s="1"/>
  <c r="P45" i="93" s="1"/>
  <c r="O13" i="93"/>
  <c r="O26" i="93" s="1"/>
  <c r="N13" i="93"/>
  <c r="N26" i="93" s="1"/>
  <c r="M13" i="93"/>
  <c r="M26" i="93" s="1"/>
  <c r="M45" i="93" s="1"/>
  <c r="L13" i="93"/>
  <c r="L26" i="93" s="1"/>
  <c r="K13" i="93"/>
  <c r="J13" i="93"/>
  <c r="J26" i="93" s="1"/>
  <c r="I13" i="93"/>
  <c r="I26" i="93" s="1"/>
  <c r="H13" i="93"/>
  <c r="H26" i="93" s="1"/>
  <c r="H45" i="93" s="1"/>
  <c r="G13" i="93"/>
  <c r="G26" i="93" s="1"/>
  <c r="F13" i="93"/>
  <c r="F26" i="93" s="1"/>
  <c r="E13" i="93"/>
  <c r="D13" i="93"/>
  <c r="D26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R44" i="94"/>
  <c r="P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H44" i="94" s="1"/>
  <c r="G43" i="94"/>
  <c r="F43" i="94"/>
  <c r="E43" i="94"/>
  <c r="D43" i="94"/>
  <c r="C43" i="94"/>
  <c r="AA37" i="94"/>
  <c r="AA44" i="94" s="1"/>
  <c r="Z37" i="94"/>
  <c r="Y37" i="94"/>
  <c r="X37" i="94"/>
  <c r="X44" i="94" s="1"/>
  <c r="W37" i="94"/>
  <c r="W44" i="94" s="1"/>
  <c r="V37" i="94"/>
  <c r="V44" i="94" s="1"/>
  <c r="U37" i="94"/>
  <c r="T37" i="94"/>
  <c r="T44" i="94" s="1"/>
  <c r="S37" i="94"/>
  <c r="S44" i="94" s="1"/>
  <c r="R37" i="94"/>
  <c r="Q37" i="94"/>
  <c r="P37" i="94"/>
  <c r="O37" i="94"/>
  <c r="O44" i="94" s="1"/>
  <c r="N37" i="94"/>
  <c r="N44" i="94" s="1"/>
  <c r="M37" i="94"/>
  <c r="L37" i="94"/>
  <c r="L44" i="94" s="1"/>
  <c r="K37" i="94"/>
  <c r="K44" i="94" s="1"/>
  <c r="J37" i="94"/>
  <c r="J44" i="94" s="1"/>
  <c r="I37" i="94"/>
  <c r="H37" i="94"/>
  <c r="G37" i="94"/>
  <c r="G44" i="94" s="1"/>
  <c r="F37" i="94"/>
  <c r="F44" i="94" s="1"/>
  <c r="E37" i="94"/>
  <c r="D37" i="94"/>
  <c r="D44" i="94" s="1"/>
  <c r="C37" i="94"/>
  <c r="C44" i="94" s="1"/>
  <c r="AA26" i="94"/>
  <c r="AA45" i="94" s="1"/>
  <c r="K26" i="94"/>
  <c r="K45" i="94" s="1"/>
  <c r="AA25" i="94"/>
  <c r="Y25" i="94"/>
  <c r="X25" i="94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Y13" i="94"/>
  <c r="Y26" i="94" s="1"/>
  <c r="X13" i="94"/>
  <c r="X26" i="94" s="1"/>
  <c r="W13" i="94"/>
  <c r="W26" i="94" s="1"/>
  <c r="V13" i="94"/>
  <c r="V26" i="94" s="1"/>
  <c r="U13" i="94"/>
  <c r="U26" i="94" s="1"/>
  <c r="T13" i="94"/>
  <c r="T26" i="94" s="1"/>
  <c r="S13" i="94"/>
  <c r="S26" i="94" s="1"/>
  <c r="S45" i="94" s="1"/>
  <c r="R13" i="94"/>
  <c r="R26" i="94" s="1"/>
  <c r="Q13" i="94"/>
  <c r="Q26" i="94" s="1"/>
  <c r="P13" i="94"/>
  <c r="P26" i="94" s="1"/>
  <c r="O13" i="94"/>
  <c r="O26" i="94" s="1"/>
  <c r="N13" i="94"/>
  <c r="N26" i="94" s="1"/>
  <c r="M13" i="94"/>
  <c r="M26" i="94" s="1"/>
  <c r="L13" i="94"/>
  <c r="L26" i="94" s="1"/>
  <c r="K13" i="94"/>
  <c r="J13" i="94"/>
  <c r="J26" i="94" s="1"/>
  <c r="I13" i="94"/>
  <c r="I26" i="94" s="1"/>
  <c r="H13" i="94"/>
  <c r="H26" i="94" s="1"/>
  <c r="G13" i="94"/>
  <c r="G26" i="94" s="1"/>
  <c r="F13" i="94"/>
  <c r="F26" i="94" s="1"/>
  <c r="E13" i="94"/>
  <c r="E26" i="94" s="1"/>
  <c r="D13" i="94"/>
  <c r="D26" i="94" s="1"/>
  <c r="C13" i="94"/>
  <c r="C26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H44" i="95"/>
  <c r="AA43" i="95"/>
  <c r="Y43" i="95"/>
  <c r="X43" i="95"/>
  <c r="Z43" i="95" s="1"/>
  <c r="W43" i="95"/>
  <c r="V43" i="95"/>
  <c r="U43" i="95"/>
  <c r="T43" i="95"/>
  <c r="S43" i="95"/>
  <c r="R43" i="95"/>
  <c r="R44" i="95" s="1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X44" i="95" s="1"/>
  <c r="W37" i="95"/>
  <c r="W44" i="95" s="1"/>
  <c r="V37" i="95"/>
  <c r="U37" i="95"/>
  <c r="T37" i="95"/>
  <c r="T44" i="95" s="1"/>
  <c r="S37" i="95"/>
  <c r="S44" i="95" s="1"/>
  <c r="R37" i="95"/>
  <c r="Q37" i="95"/>
  <c r="Q44" i="95" s="1"/>
  <c r="P37" i="95"/>
  <c r="P44" i="95" s="1"/>
  <c r="O37" i="95"/>
  <c r="O44" i="95" s="1"/>
  <c r="N37" i="95"/>
  <c r="M37" i="95"/>
  <c r="L37" i="95"/>
  <c r="L44" i="95" s="1"/>
  <c r="K37" i="95"/>
  <c r="K44" i="95" s="1"/>
  <c r="J37" i="95"/>
  <c r="J44" i="95" s="1"/>
  <c r="I37" i="95"/>
  <c r="I44" i="95" s="1"/>
  <c r="H37" i="95"/>
  <c r="G37" i="95"/>
  <c r="G44" i="95" s="1"/>
  <c r="F37" i="95"/>
  <c r="E37" i="95"/>
  <c r="D37" i="95"/>
  <c r="D44" i="95" s="1"/>
  <c r="C37" i="95"/>
  <c r="C44" i="95" s="1"/>
  <c r="M26" i="95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Y45" i="95" s="1"/>
  <c r="X13" i="95"/>
  <c r="X26" i="95" s="1"/>
  <c r="W13" i="95"/>
  <c r="W26" i="95" s="1"/>
  <c r="V13" i="95"/>
  <c r="V26" i="95" s="1"/>
  <c r="U13" i="95"/>
  <c r="U26" i="95" s="1"/>
  <c r="T13" i="95"/>
  <c r="T26" i="95" s="1"/>
  <c r="S13" i="95"/>
  <c r="S26" i="95" s="1"/>
  <c r="R13" i="95"/>
  <c r="R26" i="95" s="1"/>
  <c r="Q13" i="95"/>
  <c r="Q26" i="95" s="1"/>
  <c r="P13" i="95"/>
  <c r="P26" i="95" s="1"/>
  <c r="O13" i="95"/>
  <c r="O26" i="95" s="1"/>
  <c r="N13" i="95"/>
  <c r="N26" i="95" s="1"/>
  <c r="M13" i="95"/>
  <c r="L13" i="95"/>
  <c r="L26" i="95" s="1"/>
  <c r="K13" i="95"/>
  <c r="K26" i="95" s="1"/>
  <c r="J13" i="95"/>
  <c r="J26" i="95" s="1"/>
  <c r="J45" i="95" s="1"/>
  <c r="I13" i="95"/>
  <c r="I26" i="95" s="1"/>
  <c r="I45" i="95" s="1"/>
  <c r="H13" i="95"/>
  <c r="H26" i="95" s="1"/>
  <c r="G13" i="95"/>
  <c r="G26" i="95" s="1"/>
  <c r="F13" i="95"/>
  <c r="F26" i="95" s="1"/>
  <c r="E13" i="95"/>
  <c r="E26" i="95" s="1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P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Z37" i="96"/>
  <c r="Y37" i="96"/>
  <c r="X37" i="96"/>
  <c r="X44" i="96" s="1"/>
  <c r="Z44" i="96" s="1"/>
  <c r="W37" i="96"/>
  <c r="W44" i="96" s="1"/>
  <c r="V37" i="96"/>
  <c r="V44" i="96" s="1"/>
  <c r="U37" i="96"/>
  <c r="T37" i="96"/>
  <c r="T44" i="96" s="1"/>
  <c r="S37" i="96"/>
  <c r="R37" i="96"/>
  <c r="R44" i="96" s="1"/>
  <c r="Q37" i="96"/>
  <c r="P37" i="96"/>
  <c r="O37" i="96"/>
  <c r="O44" i="96" s="1"/>
  <c r="N37" i="96"/>
  <c r="N44" i="96" s="1"/>
  <c r="M37" i="96"/>
  <c r="L37" i="96"/>
  <c r="L44" i="96" s="1"/>
  <c r="K37" i="96"/>
  <c r="J37" i="96"/>
  <c r="J44" i="96" s="1"/>
  <c r="I37" i="96"/>
  <c r="H37" i="96"/>
  <c r="H44" i="96" s="1"/>
  <c r="G37" i="96"/>
  <c r="G44" i="96" s="1"/>
  <c r="F37" i="96"/>
  <c r="F44" i="96" s="1"/>
  <c r="E37" i="96"/>
  <c r="D37" i="96"/>
  <c r="D44" i="96" s="1"/>
  <c r="C37" i="96"/>
  <c r="AA26" i="96"/>
  <c r="AA45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M26" i="96" s="1"/>
  <c r="L25" i="96"/>
  <c r="K25" i="96"/>
  <c r="J25" i="96"/>
  <c r="I25" i="96"/>
  <c r="H25" i="96"/>
  <c r="G25" i="96"/>
  <c r="F25" i="96"/>
  <c r="E25" i="96"/>
  <c r="D25" i="96"/>
  <c r="C25" i="96"/>
  <c r="AA13" i="96"/>
  <c r="Z13" i="96"/>
  <c r="Y13" i="96"/>
  <c r="X13" i="96"/>
  <c r="X26" i="96" s="1"/>
  <c r="W13" i="96"/>
  <c r="W26" i="96" s="1"/>
  <c r="W45" i="96" s="1"/>
  <c r="V13" i="96"/>
  <c r="U13" i="96"/>
  <c r="U26" i="96" s="1"/>
  <c r="T13" i="96"/>
  <c r="T26" i="96" s="1"/>
  <c r="T45" i="96" s="1"/>
  <c r="S13" i="96"/>
  <c r="S26" i="96" s="1"/>
  <c r="R13" i="96"/>
  <c r="R26" i="96" s="1"/>
  <c r="R45" i="96" s="1"/>
  <c r="Q13" i="96"/>
  <c r="P13" i="96"/>
  <c r="P26" i="96" s="1"/>
  <c r="O13" i="96"/>
  <c r="O26" i="96" s="1"/>
  <c r="O45" i="96" s="1"/>
  <c r="N13" i="96"/>
  <c r="M13" i="96"/>
  <c r="L13" i="96"/>
  <c r="L26" i="96" s="1"/>
  <c r="L45" i="96" s="1"/>
  <c r="K13" i="96"/>
  <c r="K26" i="96" s="1"/>
  <c r="J13" i="96"/>
  <c r="J26" i="96" s="1"/>
  <c r="J45" i="96" s="1"/>
  <c r="I13" i="96"/>
  <c r="H13" i="96"/>
  <c r="H26" i="96" s="1"/>
  <c r="G13" i="96"/>
  <c r="G26" i="96" s="1"/>
  <c r="G45" i="96" s="1"/>
  <c r="F13" i="96"/>
  <c r="E13" i="96"/>
  <c r="E26" i="96" s="1"/>
  <c r="D13" i="96"/>
  <c r="D26" i="96" s="1"/>
  <c r="D45" i="96" s="1"/>
  <c r="C13" i="96"/>
  <c r="C26" i="96" s="1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Y45" i="97"/>
  <c r="J44" i="97"/>
  <c r="H44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Z37" i="97"/>
  <c r="Y37" i="97"/>
  <c r="Y44" i="97" s="1"/>
  <c r="X37" i="97"/>
  <c r="W37" i="97"/>
  <c r="W44" i="97" s="1"/>
  <c r="V37" i="97"/>
  <c r="V44" i="97" s="1"/>
  <c r="U37" i="97"/>
  <c r="T37" i="97"/>
  <c r="S37" i="97"/>
  <c r="S44" i="97" s="1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L37" i="97"/>
  <c r="K37" i="97"/>
  <c r="K44" i="97" s="1"/>
  <c r="J37" i="97"/>
  <c r="I37" i="97"/>
  <c r="I44" i="97" s="1"/>
  <c r="H37" i="97"/>
  <c r="G37" i="97"/>
  <c r="G44" i="97" s="1"/>
  <c r="F37" i="97"/>
  <c r="F44" i="97" s="1"/>
  <c r="E37" i="97"/>
  <c r="D37" i="97"/>
  <c r="C37" i="97"/>
  <c r="C44" i="97" s="1"/>
  <c r="AA26" i="97"/>
  <c r="K26" i="97"/>
  <c r="E26" i="97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Y13" i="97"/>
  <c r="Y26" i="97" s="1"/>
  <c r="X13" i="97"/>
  <c r="X26" i="97" s="1"/>
  <c r="W13" i="97"/>
  <c r="W26" i="97" s="1"/>
  <c r="V13" i="97"/>
  <c r="V26" i="97" s="1"/>
  <c r="U13" i="97"/>
  <c r="U26" i="97" s="1"/>
  <c r="T13" i="97"/>
  <c r="T26" i="97" s="1"/>
  <c r="S13" i="97"/>
  <c r="S26" i="97" s="1"/>
  <c r="R13" i="97"/>
  <c r="R26" i="97" s="1"/>
  <c r="Q13" i="97"/>
  <c r="Q26" i="97" s="1"/>
  <c r="Q45" i="97" s="1"/>
  <c r="P13" i="97"/>
  <c r="P26" i="97" s="1"/>
  <c r="O13" i="97"/>
  <c r="O26" i="97" s="1"/>
  <c r="N13" i="97"/>
  <c r="N26" i="97" s="1"/>
  <c r="M13" i="97"/>
  <c r="M26" i="97" s="1"/>
  <c r="L13" i="97"/>
  <c r="L26" i="97" s="1"/>
  <c r="K13" i="97"/>
  <c r="J13" i="97"/>
  <c r="J26" i="97" s="1"/>
  <c r="I13" i="97"/>
  <c r="I26" i="97" s="1"/>
  <c r="I45" i="97" s="1"/>
  <c r="H13" i="97"/>
  <c r="H26" i="97" s="1"/>
  <c r="G13" i="97"/>
  <c r="G26" i="97" s="1"/>
  <c r="F13" i="97"/>
  <c r="F26" i="97" s="1"/>
  <c r="E13" i="97"/>
  <c r="D13" i="97"/>
  <c r="D26" i="97" s="1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J44" i="98"/>
  <c r="H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Z37" i="98"/>
  <c r="Y37" i="98"/>
  <c r="Y44" i="98" s="1"/>
  <c r="X37" i="98"/>
  <c r="W37" i="98"/>
  <c r="W44" i="98" s="1"/>
  <c r="V37" i="98"/>
  <c r="V44" i="98" s="1"/>
  <c r="U37" i="98"/>
  <c r="T37" i="98"/>
  <c r="S37" i="98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L37" i="98"/>
  <c r="K37" i="98"/>
  <c r="J37" i="98"/>
  <c r="I37" i="98"/>
  <c r="I44" i="98" s="1"/>
  <c r="H37" i="98"/>
  <c r="G37" i="98"/>
  <c r="G44" i="98" s="1"/>
  <c r="F37" i="98"/>
  <c r="F44" i="98" s="1"/>
  <c r="E37" i="98"/>
  <c r="D37" i="98"/>
  <c r="C37" i="98"/>
  <c r="AA26" i="98"/>
  <c r="K26" i="98"/>
  <c r="E26" i="98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Y26" i="98" s="1"/>
  <c r="Y45" i="98" s="1"/>
  <c r="X13" i="98"/>
  <c r="X26" i="98" s="1"/>
  <c r="W13" i="98"/>
  <c r="W26" i="98" s="1"/>
  <c r="V13" i="98"/>
  <c r="V26" i="98" s="1"/>
  <c r="U13" i="98"/>
  <c r="U26" i="98" s="1"/>
  <c r="T13" i="98"/>
  <c r="T26" i="98" s="1"/>
  <c r="S13" i="98"/>
  <c r="S26" i="98" s="1"/>
  <c r="R13" i="98"/>
  <c r="R26" i="98" s="1"/>
  <c r="Q13" i="98"/>
  <c r="Q26" i="98" s="1"/>
  <c r="P13" i="98"/>
  <c r="P26" i="98" s="1"/>
  <c r="O13" i="98"/>
  <c r="O26" i="98" s="1"/>
  <c r="N13" i="98"/>
  <c r="N26" i="98" s="1"/>
  <c r="M13" i="98"/>
  <c r="M26" i="98" s="1"/>
  <c r="L13" i="98"/>
  <c r="L26" i="98" s="1"/>
  <c r="K13" i="98"/>
  <c r="J13" i="98"/>
  <c r="J26" i="98" s="1"/>
  <c r="I13" i="98"/>
  <c r="I26" i="98" s="1"/>
  <c r="H13" i="98"/>
  <c r="H26" i="98" s="1"/>
  <c r="G13" i="98"/>
  <c r="G26" i="98" s="1"/>
  <c r="F13" i="98"/>
  <c r="F26" i="98" s="1"/>
  <c r="E13" i="98"/>
  <c r="D13" i="98"/>
  <c r="D26" i="98" s="1"/>
  <c r="C13" i="98"/>
  <c r="C26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P44" i="99"/>
  <c r="AA43" i="99"/>
  <c r="Y43" i="99"/>
  <c r="Z43" i="99" s="1"/>
  <c r="X43" i="99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Z37" i="99"/>
  <c r="Y37" i="99"/>
  <c r="X37" i="99"/>
  <c r="X44" i="99" s="1"/>
  <c r="W37" i="99"/>
  <c r="W44" i="99" s="1"/>
  <c r="V37" i="99"/>
  <c r="V44" i="99" s="1"/>
  <c r="U37" i="99"/>
  <c r="T37" i="99"/>
  <c r="T44" i="99" s="1"/>
  <c r="S37" i="99"/>
  <c r="S44" i="99" s="1"/>
  <c r="R37" i="99"/>
  <c r="Q37" i="99"/>
  <c r="P37" i="99"/>
  <c r="O37" i="99"/>
  <c r="O44" i="99" s="1"/>
  <c r="N37" i="99"/>
  <c r="N44" i="99" s="1"/>
  <c r="M37" i="99"/>
  <c r="L37" i="99"/>
  <c r="L44" i="99" s="1"/>
  <c r="K37" i="99"/>
  <c r="K44" i="99" s="1"/>
  <c r="J37" i="99"/>
  <c r="I37" i="99"/>
  <c r="H37" i="99"/>
  <c r="H44" i="99" s="1"/>
  <c r="G37" i="99"/>
  <c r="G44" i="99" s="1"/>
  <c r="F37" i="99"/>
  <c r="F44" i="99" s="1"/>
  <c r="E37" i="99"/>
  <c r="D37" i="99"/>
  <c r="D44" i="99" s="1"/>
  <c r="C37" i="99"/>
  <c r="C44" i="99" s="1"/>
  <c r="K26" i="99"/>
  <c r="AA25" i="99"/>
  <c r="Y25" i="99"/>
  <c r="X25" i="99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AA45" i="99" s="1"/>
  <c r="Y13" i="99"/>
  <c r="Y26" i="99" s="1"/>
  <c r="X13" i="99"/>
  <c r="X26" i="99" s="1"/>
  <c r="W13" i="99"/>
  <c r="W26" i="99" s="1"/>
  <c r="V13" i="99"/>
  <c r="V26" i="99" s="1"/>
  <c r="U13" i="99"/>
  <c r="U26" i="99" s="1"/>
  <c r="T13" i="99"/>
  <c r="T26" i="99" s="1"/>
  <c r="T45" i="99" s="1"/>
  <c r="S13" i="99"/>
  <c r="S26" i="99" s="1"/>
  <c r="S45" i="99" s="1"/>
  <c r="R13" i="99"/>
  <c r="R26" i="99" s="1"/>
  <c r="Q13" i="99"/>
  <c r="Q26" i="99" s="1"/>
  <c r="P13" i="99"/>
  <c r="P26" i="99" s="1"/>
  <c r="O13" i="99"/>
  <c r="O26" i="99" s="1"/>
  <c r="N13" i="99"/>
  <c r="N26" i="99" s="1"/>
  <c r="M13" i="99"/>
  <c r="M26" i="99" s="1"/>
  <c r="L13" i="99"/>
  <c r="L26" i="99" s="1"/>
  <c r="L45" i="99" s="1"/>
  <c r="K13" i="99"/>
  <c r="J13" i="99"/>
  <c r="J26" i="99" s="1"/>
  <c r="I13" i="99"/>
  <c r="I26" i="99" s="1"/>
  <c r="H13" i="99"/>
  <c r="H26" i="99" s="1"/>
  <c r="G13" i="99"/>
  <c r="G26" i="99" s="1"/>
  <c r="F13" i="99"/>
  <c r="F26" i="99" s="1"/>
  <c r="E13" i="99"/>
  <c r="E26" i="99" s="1"/>
  <c r="D13" i="99"/>
  <c r="D26" i="99" s="1"/>
  <c r="D45" i="99" s="1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H44" i="100" s="1"/>
  <c r="G43" i="100"/>
  <c r="F43" i="100"/>
  <c r="E43" i="100"/>
  <c r="D43" i="100"/>
  <c r="C43" i="100"/>
  <c r="AA37" i="100"/>
  <c r="Z37" i="100"/>
  <c r="Y37" i="100"/>
  <c r="Y44" i="100" s="1"/>
  <c r="X37" i="100"/>
  <c r="W37" i="100"/>
  <c r="W44" i="100" s="1"/>
  <c r="V37" i="100"/>
  <c r="V44" i="100" s="1"/>
  <c r="U37" i="100"/>
  <c r="U44" i="100" s="1"/>
  <c r="T37" i="100"/>
  <c r="S37" i="100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K37" i="100"/>
  <c r="J37" i="100"/>
  <c r="J44" i="100" s="1"/>
  <c r="I37" i="100"/>
  <c r="I44" i="100" s="1"/>
  <c r="H37" i="100"/>
  <c r="G37" i="100"/>
  <c r="G44" i="100" s="1"/>
  <c r="F37" i="100"/>
  <c r="F44" i="100" s="1"/>
  <c r="E37" i="100"/>
  <c r="E44" i="100" s="1"/>
  <c r="D37" i="100"/>
  <c r="C37" i="100"/>
  <c r="AA26" i="100"/>
  <c r="U26" i="100"/>
  <c r="U45" i="100" s="1"/>
  <c r="E26" i="100"/>
  <c r="E45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Y26" i="100" s="1"/>
  <c r="Y45" i="100" s="1"/>
  <c r="X13" i="100"/>
  <c r="X26" i="100" s="1"/>
  <c r="W13" i="100"/>
  <c r="W26" i="100" s="1"/>
  <c r="W45" i="100" s="1"/>
  <c r="V13" i="100"/>
  <c r="V26" i="100" s="1"/>
  <c r="V45" i="100" s="1"/>
  <c r="U13" i="100"/>
  <c r="T13" i="100"/>
  <c r="T26" i="100" s="1"/>
  <c r="S13" i="100"/>
  <c r="S26" i="100" s="1"/>
  <c r="R13" i="100"/>
  <c r="R26" i="100" s="1"/>
  <c r="Q13" i="100"/>
  <c r="Q26" i="100" s="1"/>
  <c r="Q45" i="100" s="1"/>
  <c r="P13" i="100"/>
  <c r="P26" i="100" s="1"/>
  <c r="O13" i="100"/>
  <c r="O26" i="100" s="1"/>
  <c r="O45" i="100" s="1"/>
  <c r="N13" i="100"/>
  <c r="N26" i="100" s="1"/>
  <c r="N45" i="100" s="1"/>
  <c r="M13" i="100"/>
  <c r="M26" i="100" s="1"/>
  <c r="M45" i="100" s="1"/>
  <c r="L13" i="100"/>
  <c r="L26" i="100" s="1"/>
  <c r="K13" i="100"/>
  <c r="K26" i="100" s="1"/>
  <c r="J13" i="100"/>
  <c r="J26" i="100" s="1"/>
  <c r="I13" i="100"/>
  <c r="I26" i="100" s="1"/>
  <c r="I45" i="100" s="1"/>
  <c r="H13" i="100"/>
  <c r="H26" i="100" s="1"/>
  <c r="G13" i="100"/>
  <c r="G26" i="100" s="1"/>
  <c r="G45" i="100" s="1"/>
  <c r="F13" i="100"/>
  <c r="F26" i="100" s="1"/>
  <c r="F45" i="100" s="1"/>
  <c r="E13" i="100"/>
  <c r="D13" i="100"/>
  <c r="D26" i="100" s="1"/>
  <c r="C13" i="100"/>
  <c r="C26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Z44" i="101"/>
  <c r="AA43" i="101"/>
  <c r="Z43" i="101"/>
  <c r="Y43" i="101"/>
  <c r="X43" i="10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J44" i="101" s="1"/>
  <c r="I43" i="101"/>
  <c r="H43" i="101"/>
  <c r="G43" i="101"/>
  <c r="F43" i="101"/>
  <c r="E43" i="101"/>
  <c r="D43" i="101"/>
  <c r="C43" i="101"/>
  <c r="AA37" i="101"/>
  <c r="Z37" i="101"/>
  <c r="Y37" i="101"/>
  <c r="X37" i="101"/>
  <c r="X44" i="101" s="1"/>
  <c r="W37" i="101"/>
  <c r="W44" i="101" s="1"/>
  <c r="V37" i="101"/>
  <c r="V44" i="101" s="1"/>
  <c r="U37" i="101"/>
  <c r="T37" i="101"/>
  <c r="T44" i="101" s="1"/>
  <c r="S37" i="101"/>
  <c r="R37" i="101"/>
  <c r="Q37" i="101"/>
  <c r="P37" i="101"/>
  <c r="P44" i="101" s="1"/>
  <c r="O37" i="101"/>
  <c r="O44" i="101" s="1"/>
  <c r="N37" i="101"/>
  <c r="N44" i="101" s="1"/>
  <c r="M37" i="101"/>
  <c r="L37" i="101"/>
  <c r="L44" i="101" s="1"/>
  <c r="K37" i="101"/>
  <c r="J37" i="101"/>
  <c r="I37" i="101"/>
  <c r="H37" i="101"/>
  <c r="H44" i="101" s="1"/>
  <c r="G37" i="101"/>
  <c r="G44" i="101" s="1"/>
  <c r="F37" i="101"/>
  <c r="F44" i="101" s="1"/>
  <c r="E37" i="101"/>
  <c r="D37" i="101"/>
  <c r="D44" i="101" s="1"/>
  <c r="C37" i="101"/>
  <c r="AA25" i="101"/>
  <c r="AA26" i="101" s="1"/>
  <c r="Z25" i="101"/>
  <c r="Y25" i="101"/>
  <c r="X25" i="10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Y13" i="101"/>
  <c r="Y26" i="101" s="1"/>
  <c r="X13" i="101"/>
  <c r="X26" i="101" s="1"/>
  <c r="W13" i="101"/>
  <c r="W26" i="101" s="1"/>
  <c r="W45" i="101" s="1"/>
  <c r="V13" i="101"/>
  <c r="V26" i="101" s="1"/>
  <c r="U13" i="101"/>
  <c r="U26" i="101" s="1"/>
  <c r="T13" i="101"/>
  <c r="T26" i="101" s="1"/>
  <c r="T45" i="101" s="1"/>
  <c r="S13" i="101"/>
  <c r="S26" i="101" s="1"/>
  <c r="R13" i="101"/>
  <c r="R26" i="101" s="1"/>
  <c r="Q13" i="101"/>
  <c r="Q26" i="101" s="1"/>
  <c r="P13" i="101"/>
  <c r="P26" i="101" s="1"/>
  <c r="O13" i="101"/>
  <c r="O26" i="101" s="1"/>
  <c r="O45" i="101" s="1"/>
  <c r="N13" i="101"/>
  <c r="N26" i="101" s="1"/>
  <c r="M13" i="101"/>
  <c r="M26" i="101" s="1"/>
  <c r="L13" i="101"/>
  <c r="L26" i="101" s="1"/>
  <c r="L45" i="101" s="1"/>
  <c r="K13" i="101"/>
  <c r="K26" i="101" s="1"/>
  <c r="J13" i="101"/>
  <c r="J26" i="101" s="1"/>
  <c r="I13" i="101"/>
  <c r="I26" i="101" s="1"/>
  <c r="H13" i="101"/>
  <c r="H26" i="101" s="1"/>
  <c r="G13" i="101"/>
  <c r="G26" i="101" s="1"/>
  <c r="G45" i="101" s="1"/>
  <c r="F13" i="101"/>
  <c r="F26" i="101" s="1"/>
  <c r="E13" i="101"/>
  <c r="E26" i="101" s="1"/>
  <c r="D13" i="101"/>
  <c r="D26" i="101" s="1"/>
  <c r="D45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J44" i="102"/>
  <c r="AA43" i="102"/>
  <c r="Y43" i="102"/>
  <c r="X43" i="102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W37" i="102"/>
  <c r="W44" i="102" s="1"/>
  <c r="V37" i="102"/>
  <c r="V44" i="102" s="1"/>
  <c r="U37" i="102"/>
  <c r="U44" i="102" s="1"/>
  <c r="T37" i="102"/>
  <c r="S37" i="102"/>
  <c r="R37" i="102"/>
  <c r="R44" i="102" s="1"/>
  <c r="Q37" i="102"/>
  <c r="Q44" i="102" s="1"/>
  <c r="P37" i="102"/>
  <c r="O37" i="102"/>
  <c r="O44" i="102" s="1"/>
  <c r="N37" i="102"/>
  <c r="N44" i="102" s="1"/>
  <c r="M37" i="102"/>
  <c r="M44" i="102" s="1"/>
  <c r="L37" i="102"/>
  <c r="K37" i="102"/>
  <c r="J37" i="102"/>
  <c r="I37" i="102"/>
  <c r="I44" i="102" s="1"/>
  <c r="H37" i="102"/>
  <c r="G37" i="102"/>
  <c r="G44" i="102" s="1"/>
  <c r="F37" i="102"/>
  <c r="F44" i="102" s="1"/>
  <c r="E37" i="102"/>
  <c r="E44" i="102" s="1"/>
  <c r="D37" i="102"/>
  <c r="C37" i="102"/>
  <c r="AA26" i="102"/>
  <c r="U26" i="102"/>
  <c r="E26" i="102"/>
  <c r="E45" i="102" s="1"/>
  <c r="AA25" i="102"/>
  <c r="Y25" i="102"/>
  <c r="X25" i="102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Y13" i="102"/>
  <c r="Y26" i="102" s="1"/>
  <c r="Y45" i="102" s="1"/>
  <c r="X13" i="102"/>
  <c r="X26" i="102" s="1"/>
  <c r="W13" i="102"/>
  <c r="W26" i="102" s="1"/>
  <c r="W45" i="102" s="1"/>
  <c r="V13" i="102"/>
  <c r="V26" i="102" s="1"/>
  <c r="U13" i="102"/>
  <c r="T13" i="102"/>
  <c r="T26" i="102" s="1"/>
  <c r="S13" i="102"/>
  <c r="S26" i="102" s="1"/>
  <c r="R13" i="102"/>
  <c r="R26" i="102" s="1"/>
  <c r="Q13" i="102"/>
  <c r="Q26" i="102" s="1"/>
  <c r="P13" i="102"/>
  <c r="P26" i="102" s="1"/>
  <c r="O13" i="102"/>
  <c r="O26" i="102" s="1"/>
  <c r="O45" i="102" s="1"/>
  <c r="N13" i="102"/>
  <c r="N26" i="102" s="1"/>
  <c r="M13" i="102"/>
  <c r="M26" i="102" s="1"/>
  <c r="L13" i="102"/>
  <c r="L26" i="102" s="1"/>
  <c r="K13" i="102"/>
  <c r="K26" i="102" s="1"/>
  <c r="J13" i="102"/>
  <c r="J26" i="102" s="1"/>
  <c r="I13" i="102"/>
  <c r="I26" i="102" s="1"/>
  <c r="I45" i="102" s="1"/>
  <c r="H13" i="102"/>
  <c r="H26" i="102" s="1"/>
  <c r="G13" i="102"/>
  <c r="G26" i="102" s="1"/>
  <c r="G45" i="102" s="1"/>
  <c r="F13" i="102"/>
  <c r="F26" i="102" s="1"/>
  <c r="E13" i="102"/>
  <c r="D13" i="102"/>
  <c r="D26" i="102" s="1"/>
  <c r="C13" i="102"/>
  <c r="C26" i="102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X44" i="103"/>
  <c r="R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Y37" i="103"/>
  <c r="Y44" i="103" s="1"/>
  <c r="X37" i="103"/>
  <c r="W37" i="103"/>
  <c r="V37" i="103"/>
  <c r="V44" i="103" s="1"/>
  <c r="U37" i="103"/>
  <c r="U44" i="103" s="1"/>
  <c r="T37" i="103"/>
  <c r="T44" i="103" s="1"/>
  <c r="S37" i="103"/>
  <c r="R37" i="103"/>
  <c r="Q37" i="103"/>
  <c r="Q44" i="103" s="1"/>
  <c r="P37" i="103"/>
  <c r="P44" i="103" s="1"/>
  <c r="O37" i="103"/>
  <c r="N37" i="103"/>
  <c r="N44" i="103" s="1"/>
  <c r="M37" i="103"/>
  <c r="M44" i="103" s="1"/>
  <c r="L37" i="103"/>
  <c r="L44" i="103" s="1"/>
  <c r="K37" i="103"/>
  <c r="J37" i="103"/>
  <c r="J44" i="103" s="1"/>
  <c r="I37" i="103"/>
  <c r="I44" i="103" s="1"/>
  <c r="H37" i="103"/>
  <c r="H44" i="103" s="1"/>
  <c r="G37" i="103"/>
  <c r="F37" i="103"/>
  <c r="F44" i="103" s="1"/>
  <c r="E37" i="103"/>
  <c r="E44" i="103" s="1"/>
  <c r="D37" i="103"/>
  <c r="D44" i="103" s="1"/>
  <c r="C37" i="103"/>
  <c r="U26" i="103"/>
  <c r="U45" i="103" s="1"/>
  <c r="S26" i="103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Y26" i="103" s="1"/>
  <c r="X13" i="103"/>
  <c r="X26" i="103" s="1"/>
  <c r="W13" i="103"/>
  <c r="W26" i="103" s="1"/>
  <c r="V13" i="103"/>
  <c r="V26" i="103" s="1"/>
  <c r="U13" i="103"/>
  <c r="T13" i="103"/>
  <c r="T26" i="103" s="1"/>
  <c r="S13" i="103"/>
  <c r="R13" i="103"/>
  <c r="R26" i="103" s="1"/>
  <c r="Q13" i="103"/>
  <c r="Q26" i="103" s="1"/>
  <c r="P13" i="103"/>
  <c r="P26" i="103" s="1"/>
  <c r="P45" i="103" s="1"/>
  <c r="O13" i="103"/>
  <c r="O26" i="103" s="1"/>
  <c r="N13" i="103"/>
  <c r="N26" i="103" s="1"/>
  <c r="M13" i="103"/>
  <c r="M26" i="103" s="1"/>
  <c r="M45" i="103" s="1"/>
  <c r="L13" i="103"/>
  <c r="L26" i="103" s="1"/>
  <c r="K13" i="103"/>
  <c r="K26" i="103" s="1"/>
  <c r="J13" i="103"/>
  <c r="J26" i="103" s="1"/>
  <c r="I13" i="103"/>
  <c r="I26" i="103" s="1"/>
  <c r="H13" i="103"/>
  <c r="H26" i="103" s="1"/>
  <c r="H45" i="103" s="1"/>
  <c r="G13" i="103"/>
  <c r="G26" i="103" s="1"/>
  <c r="F13" i="103"/>
  <c r="F26" i="103" s="1"/>
  <c r="E13" i="103"/>
  <c r="E26" i="103" s="1"/>
  <c r="E45" i="103" s="1"/>
  <c r="D13" i="103"/>
  <c r="D26" i="103" s="1"/>
  <c r="C13" i="103"/>
  <c r="C26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W37" i="104"/>
  <c r="V37" i="104"/>
  <c r="V44" i="104" s="1"/>
  <c r="U37" i="104"/>
  <c r="U44" i="104" s="1"/>
  <c r="T37" i="104"/>
  <c r="T44" i="104" s="1"/>
  <c r="S37" i="104"/>
  <c r="R37" i="104"/>
  <c r="R44" i="104" s="1"/>
  <c r="Q37" i="104"/>
  <c r="Q44" i="104" s="1"/>
  <c r="P37" i="104"/>
  <c r="P44" i="104" s="1"/>
  <c r="O37" i="104"/>
  <c r="N37" i="104"/>
  <c r="N44" i="104" s="1"/>
  <c r="M37" i="104"/>
  <c r="M44" i="104" s="1"/>
  <c r="L37" i="104"/>
  <c r="L44" i="104" s="1"/>
  <c r="K37" i="104"/>
  <c r="J37" i="104"/>
  <c r="J44" i="104" s="1"/>
  <c r="I37" i="104"/>
  <c r="I44" i="104" s="1"/>
  <c r="H37" i="104"/>
  <c r="H44" i="104" s="1"/>
  <c r="G37" i="104"/>
  <c r="F37" i="104"/>
  <c r="F44" i="104" s="1"/>
  <c r="E37" i="104"/>
  <c r="E44" i="104" s="1"/>
  <c r="D37" i="104"/>
  <c r="D44" i="104" s="1"/>
  <c r="C37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X26" i="104" s="1"/>
  <c r="W13" i="104"/>
  <c r="W26" i="104" s="1"/>
  <c r="V13" i="104"/>
  <c r="V26" i="104" s="1"/>
  <c r="V45" i="104" s="1"/>
  <c r="U13" i="104"/>
  <c r="U26" i="104" s="1"/>
  <c r="U45" i="104" s="1"/>
  <c r="T13" i="104"/>
  <c r="T26" i="104" s="1"/>
  <c r="S13" i="104"/>
  <c r="S26" i="104" s="1"/>
  <c r="R13" i="104"/>
  <c r="R26" i="104" s="1"/>
  <c r="Q13" i="104"/>
  <c r="Q26" i="104" s="1"/>
  <c r="P13" i="104"/>
  <c r="P26" i="104" s="1"/>
  <c r="O13" i="104"/>
  <c r="O26" i="104" s="1"/>
  <c r="N13" i="104"/>
  <c r="N26" i="104" s="1"/>
  <c r="N45" i="104" s="1"/>
  <c r="M13" i="104"/>
  <c r="M26" i="104" s="1"/>
  <c r="M45" i="104" s="1"/>
  <c r="L13" i="104"/>
  <c r="L26" i="104" s="1"/>
  <c r="K13" i="104"/>
  <c r="K26" i="104" s="1"/>
  <c r="J13" i="104"/>
  <c r="J26" i="104" s="1"/>
  <c r="I13" i="104"/>
  <c r="I26" i="104" s="1"/>
  <c r="H13" i="104"/>
  <c r="H26" i="104" s="1"/>
  <c r="G13" i="104"/>
  <c r="G26" i="104" s="1"/>
  <c r="F13" i="104"/>
  <c r="F26" i="104" s="1"/>
  <c r="F45" i="104" s="1"/>
  <c r="E13" i="104"/>
  <c r="E26" i="104" s="1"/>
  <c r="D13" i="104"/>
  <c r="D26" i="104" s="1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W45" i="105"/>
  <c r="M44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W37" i="105"/>
  <c r="W44" i="105" s="1"/>
  <c r="V37" i="105"/>
  <c r="V44" i="105" s="1"/>
  <c r="U37" i="105"/>
  <c r="U44" i="105" s="1"/>
  <c r="T37" i="105"/>
  <c r="S37" i="105"/>
  <c r="S44" i="105" s="1"/>
  <c r="R37" i="105"/>
  <c r="R44" i="105" s="1"/>
  <c r="Q37" i="105"/>
  <c r="Q44" i="105" s="1"/>
  <c r="P37" i="105"/>
  <c r="P44" i="105" s="1"/>
  <c r="O37" i="105"/>
  <c r="O44" i="105" s="1"/>
  <c r="N37" i="105"/>
  <c r="N44" i="105" s="1"/>
  <c r="M37" i="105"/>
  <c r="L37" i="105"/>
  <c r="K37" i="105"/>
  <c r="J37" i="105"/>
  <c r="J44" i="105" s="1"/>
  <c r="I37" i="105"/>
  <c r="I44" i="105" s="1"/>
  <c r="H37" i="105"/>
  <c r="H44" i="105" s="1"/>
  <c r="G37" i="105"/>
  <c r="G44" i="105" s="1"/>
  <c r="F37" i="105"/>
  <c r="F44" i="105" s="1"/>
  <c r="E37" i="105"/>
  <c r="E44" i="105" s="1"/>
  <c r="D37" i="105"/>
  <c r="C37" i="105"/>
  <c r="C44" i="105" s="1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AA45" i="105" s="1"/>
  <c r="Y13" i="105"/>
  <c r="Y26" i="105" s="1"/>
  <c r="X13" i="105"/>
  <c r="Z13" i="105" s="1"/>
  <c r="W13" i="105"/>
  <c r="W26" i="105" s="1"/>
  <c r="V13" i="105"/>
  <c r="V26" i="105" s="1"/>
  <c r="V45" i="105" s="1"/>
  <c r="U13" i="105"/>
  <c r="U26" i="105" s="1"/>
  <c r="T13" i="105"/>
  <c r="S13" i="105"/>
  <c r="S26" i="105" s="1"/>
  <c r="R13" i="105"/>
  <c r="Q13" i="105"/>
  <c r="Q26" i="105" s="1"/>
  <c r="P13" i="105"/>
  <c r="O13" i="105"/>
  <c r="N13" i="105"/>
  <c r="N26" i="105" s="1"/>
  <c r="N45" i="105" s="1"/>
  <c r="M13" i="105"/>
  <c r="L13" i="105"/>
  <c r="K13" i="105"/>
  <c r="K26" i="105" s="1"/>
  <c r="J13" i="105"/>
  <c r="I13" i="105"/>
  <c r="I26" i="105" s="1"/>
  <c r="H13" i="105"/>
  <c r="H26" i="105" s="1"/>
  <c r="H45" i="105" s="1"/>
  <c r="G13" i="105"/>
  <c r="F13" i="105"/>
  <c r="F26" i="105" s="1"/>
  <c r="F45" i="105" s="1"/>
  <c r="E13" i="105"/>
  <c r="D13" i="105"/>
  <c r="C13" i="105"/>
  <c r="C26" i="105" s="1"/>
  <c r="AA50" i="106"/>
  <c r="Z50" i="106"/>
  <c r="Y50" i="106"/>
  <c r="X50" i="106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S44" i="106"/>
  <c r="M44" i="106"/>
  <c r="E44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X44" i="106" s="1"/>
  <c r="Z44" i="106" s="1"/>
  <c r="W37" i="106"/>
  <c r="V37" i="106"/>
  <c r="V44" i="106" s="1"/>
  <c r="U37" i="106"/>
  <c r="U44" i="106" s="1"/>
  <c r="T37" i="106"/>
  <c r="T44" i="106" s="1"/>
  <c r="S37" i="106"/>
  <c r="R37" i="106"/>
  <c r="R44" i="106" s="1"/>
  <c r="Q37" i="106"/>
  <c r="Q44" i="106" s="1"/>
  <c r="P37" i="106"/>
  <c r="P44" i="106" s="1"/>
  <c r="O37" i="106"/>
  <c r="O44" i="106" s="1"/>
  <c r="N37" i="106"/>
  <c r="N44" i="106" s="1"/>
  <c r="M37" i="106"/>
  <c r="L37" i="106"/>
  <c r="L44" i="106" s="1"/>
  <c r="K37" i="106"/>
  <c r="K44" i="106" s="1"/>
  <c r="J37" i="106"/>
  <c r="J44" i="106" s="1"/>
  <c r="I37" i="106"/>
  <c r="I44" i="106" s="1"/>
  <c r="H37" i="106"/>
  <c r="H44" i="106" s="1"/>
  <c r="G37" i="106"/>
  <c r="G44" i="106" s="1"/>
  <c r="F37" i="106"/>
  <c r="F44" i="106" s="1"/>
  <c r="E37" i="106"/>
  <c r="D37" i="106"/>
  <c r="D44" i="106" s="1"/>
  <c r="C37" i="106"/>
  <c r="C44" i="106" s="1"/>
  <c r="N26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X13" i="106"/>
  <c r="Z13" i="106" s="1"/>
  <c r="W13" i="106"/>
  <c r="V13" i="106"/>
  <c r="V26" i="106" s="1"/>
  <c r="U13" i="106"/>
  <c r="T13" i="106"/>
  <c r="S13" i="106"/>
  <c r="S26" i="106" s="1"/>
  <c r="R13" i="106"/>
  <c r="Q13" i="106"/>
  <c r="P13" i="106"/>
  <c r="P26" i="106" s="1"/>
  <c r="P45" i="106" s="1"/>
  <c r="O13" i="106"/>
  <c r="N13" i="106"/>
  <c r="M13" i="106"/>
  <c r="L13" i="106"/>
  <c r="K13" i="106"/>
  <c r="K26" i="106" s="1"/>
  <c r="J13" i="106"/>
  <c r="I13" i="106"/>
  <c r="H13" i="106"/>
  <c r="H26" i="106" s="1"/>
  <c r="H45" i="106" s="1"/>
  <c r="G13" i="106"/>
  <c r="F13" i="106"/>
  <c r="F26" i="106" s="1"/>
  <c r="E13" i="106"/>
  <c r="D13" i="106"/>
  <c r="C13" i="106"/>
  <c r="C26" i="106" s="1"/>
  <c r="AA50" i="107"/>
  <c r="Z50" i="107"/>
  <c r="Y50" i="107"/>
  <c r="X50" i="107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4" i="107"/>
  <c r="U44" i="107"/>
  <c r="M44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Y37" i="107"/>
  <c r="Y44" i="107" s="1"/>
  <c r="X37" i="107"/>
  <c r="X44" i="107" s="1"/>
  <c r="W37" i="107"/>
  <c r="W44" i="107" s="1"/>
  <c r="V37" i="107"/>
  <c r="V44" i="107" s="1"/>
  <c r="U37" i="107"/>
  <c r="T37" i="107"/>
  <c r="T44" i="107" s="1"/>
  <c r="S37" i="107"/>
  <c r="S44" i="107" s="1"/>
  <c r="R37" i="107"/>
  <c r="R44" i="107" s="1"/>
  <c r="Q37" i="107"/>
  <c r="Q44" i="107" s="1"/>
  <c r="P37" i="107"/>
  <c r="P44" i="107" s="1"/>
  <c r="O37" i="107"/>
  <c r="O44" i="107" s="1"/>
  <c r="N37" i="107"/>
  <c r="N44" i="107" s="1"/>
  <c r="M37" i="107"/>
  <c r="L37" i="107"/>
  <c r="L44" i="107" s="1"/>
  <c r="K37" i="107"/>
  <c r="K44" i="107" s="1"/>
  <c r="J37" i="107"/>
  <c r="J44" i="107" s="1"/>
  <c r="I37" i="107"/>
  <c r="I44" i="107" s="1"/>
  <c r="H37" i="107"/>
  <c r="H44" i="107" s="1"/>
  <c r="G37" i="107"/>
  <c r="G44" i="107" s="1"/>
  <c r="F37" i="107"/>
  <c r="F44" i="107" s="1"/>
  <c r="E37" i="107"/>
  <c r="E44" i="107" s="1"/>
  <c r="D37" i="107"/>
  <c r="D44" i="107" s="1"/>
  <c r="C37" i="107"/>
  <c r="C44" i="107" s="1"/>
  <c r="H26" i="107"/>
  <c r="AA25" i="107"/>
  <c r="Y25" i="107"/>
  <c r="X25" i="107"/>
  <c r="W25" i="107"/>
  <c r="V25" i="107"/>
  <c r="V26" i="107" s="1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F26" i="107" s="1"/>
  <c r="F45" i="107" s="1"/>
  <c r="E25" i="107"/>
  <c r="D25" i="107"/>
  <c r="C25" i="107"/>
  <c r="AA13" i="107"/>
  <c r="AA26" i="107" s="1"/>
  <c r="Z13" i="107"/>
  <c r="Y13" i="107"/>
  <c r="X13" i="107"/>
  <c r="X26" i="107" s="1"/>
  <c r="W13" i="107"/>
  <c r="W26" i="107" s="1"/>
  <c r="W45" i="107" s="1"/>
  <c r="V13" i="107"/>
  <c r="U13" i="107"/>
  <c r="U26" i="107" s="1"/>
  <c r="T13" i="107"/>
  <c r="S13" i="107"/>
  <c r="R13" i="107"/>
  <c r="R26" i="107" s="1"/>
  <c r="Q13" i="107"/>
  <c r="P13" i="107"/>
  <c r="P26" i="107" s="1"/>
  <c r="P45" i="107" s="1"/>
  <c r="O13" i="107"/>
  <c r="O26" i="107" s="1"/>
  <c r="O45" i="107" s="1"/>
  <c r="N13" i="107"/>
  <c r="N26" i="107" s="1"/>
  <c r="M13" i="107"/>
  <c r="M26" i="107" s="1"/>
  <c r="M45" i="107" s="1"/>
  <c r="L13" i="107"/>
  <c r="K13" i="107"/>
  <c r="J13" i="107"/>
  <c r="J26" i="107" s="1"/>
  <c r="I13" i="107"/>
  <c r="H13" i="107"/>
  <c r="G13" i="107"/>
  <c r="G26" i="107" s="1"/>
  <c r="G45" i="107" s="1"/>
  <c r="F13" i="107"/>
  <c r="E13" i="107"/>
  <c r="E26" i="107" s="1"/>
  <c r="D13" i="107"/>
  <c r="C13" i="107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4" i="108"/>
  <c r="R44" i="108"/>
  <c r="K44" i="108"/>
  <c r="J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Y37" i="108"/>
  <c r="Y44" i="108" s="1"/>
  <c r="X37" i="108"/>
  <c r="X44" i="108" s="1"/>
  <c r="Z44" i="108" s="1"/>
  <c r="W37" i="108"/>
  <c r="W44" i="108" s="1"/>
  <c r="V37" i="108"/>
  <c r="V44" i="108" s="1"/>
  <c r="U37" i="108"/>
  <c r="U44" i="108" s="1"/>
  <c r="T37" i="108"/>
  <c r="T44" i="108" s="1"/>
  <c r="S37" i="108"/>
  <c r="S44" i="108" s="1"/>
  <c r="R37" i="108"/>
  <c r="Q37" i="108"/>
  <c r="Q44" i="108" s="1"/>
  <c r="P37" i="108"/>
  <c r="P44" i="108" s="1"/>
  <c r="O37" i="108"/>
  <c r="O44" i="108" s="1"/>
  <c r="N37" i="108"/>
  <c r="N44" i="108" s="1"/>
  <c r="M37" i="108"/>
  <c r="M44" i="108" s="1"/>
  <c r="L37" i="108"/>
  <c r="L44" i="108" s="1"/>
  <c r="K37" i="108"/>
  <c r="J37" i="108"/>
  <c r="I37" i="108"/>
  <c r="I44" i="108" s="1"/>
  <c r="H37" i="108"/>
  <c r="H44" i="108" s="1"/>
  <c r="G37" i="108"/>
  <c r="G44" i="108" s="1"/>
  <c r="F37" i="108"/>
  <c r="F44" i="108" s="1"/>
  <c r="E37" i="108"/>
  <c r="E44" i="108" s="1"/>
  <c r="D37" i="108"/>
  <c r="D44" i="108" s="1"/>
  <c r="C37" i="108"/>
  <c r="C44" i="108" s="1"/>
  <c r="N26" i="108"/>
  <c r="N45" i="108" s="1"/>
  <c r="M26" i="108"/>
  <c r="AA25" i="108"/>
  <c r="Y25" i="108"/>
  <c r="X25" i="108"/>
  <c r="Z25" i="108" s="1"/>
  <c r="W25" i="108"/>
  <c r="V25" i="108"/>
  <c r="V26" i="108" s="1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F26" i="108" s="1"/>
  <c r="E25" i="108"/>
  <c r="D25" i="108"/>
  <c r="C25" i="108"/>
  <c r="AA13" i="108"/>
  <c r="AA26" i="108" s="1"/>
  <c r="AA45" i="108" s="1"/>
  <c r="Y13" i="108"/>
  <c r="X13" i="108"/>
  <c r="W13" i="108"/>
  <c r="V13" i="108"/>
  <c r="U13" i="108"/>
  <c r="U26" i="108" s="1"/>
  <c r="U45" i="108" s="1"/>
  <c r="T13" i="108"/>
  <c r="S13" i="108"/>
  <c r="S26" i="108" s="1"/>
  <c r="R13" i="108"/>
  <c r="R26" i="108" s="1"/>
  <c r="R45" i="108" s="1"/>
  <c r="Q13" i="108"/>
  <c r="P13" i="108"/>
  <c r="P26" i="108" s="1"/>
  <c r="O13" i="108"/>
  <c r="N13" i="108"/>
  <c r="M13" i="108"/>
  <c r="L13" i="108"/>
  <c r="K13" i="108"/>
  <c r="K26" i="108" s="1"/>
  <c r="J13" i="108"/>
  <c r="J26" i="108" s="1"/>
  <c r="J45" i="108" s="1"/>
  <c r="I13" i="108"/>
  <c r="H13" i="108"/>
  <c r="H26" i="108" s="1"/>
  <c r="G13" i="108"/>
  <c r="F13" i="108"/>
  <c r="E13" i="108"/>
  <c r="E26" i="108" s="1"/>
  <c r="D13" i="108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U44" i="109"/>
  <c r="S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X44" i="109" s="1"/>
  <c r="W37" i="109"/>
  <c r="W44" i="109" s="1"/>
  <c r="V37" i="109"/>
  <c r="V44" i="109" s="1"/>
  <c r="U37" i="109"/>
  <c r="T37" i="109"/>
  <c r="T44" i="109" s="1"/>
  <c r="S37" i="109"/>
  <c r="R37" i="109"/>
  <c r="R44" i="109" s="1"/>
  <c r="Q37" i="109"/>
  <c r="Q44" i="109" s="1"/>
  <c r="P37" i="109"/>
  <c r="P44" i="109" s="1"/>
  <c r="O37" i="109"/>
  <c r="O44" i="109" s="1"/>
  <c r="N37" i="109"/>
  <c r="N44" i="109" s="1"/>
  <c r="M37" i="109"/>
  <c r="M44" i="109" s="1"/>
  <c r="L37" i="109"/>
  <c r="L44" i="109" s="1"/>
  <c r="K37" i="109"/>
  <c r="K44" i="109" s="1"/>
  <c r="J37" i="109"/>
  <c r="J44" i="109" s="1"/>
  <c r="I37" i="109"/>
  <c r="I44" i="109" s="1"/>
  <c r="H37" i="109"/>
  <c r="H44" i="109" s="1"/>
  <c r="G37" i="109"/>
  <c r="G44" i="109" s="1"/>
  <c r="F37" i="109"/>
  <c r="F44" i="109" s="1"/>
  <c r="E37" i="109"/>
  <c r="E44" i="109" s="1"/>
  <c r="D37" i="109"/>
  <c r="D44" i="109" s="1"/>
  <c r="C37" i="109"/>
  <c r="C44" i="109" s="1"/>
  <c r="X26" i="109"/>
  <c r="E26" i="109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P26" i="109" s="1"/>
  <c r="P45" i="109" s="1"/>
  <c r="O25" i="109"/>
  <c r="N25" i="109"/>
  <c r="M25" i="109"/>
  <c r="M26" i="109" s="1"/>
  <c r="L25" i="109"/>
  <c r="K25" i="109"/>
  <c r="J25" i="109"/>
  <c r="I25" i="109"/>
  <c r="H25" i="109"/>
  <c r="H26" i="109" s="1"/>
  <c r="H45" i="109" s="1"/>
  <c r="G25" i="109"/>
  <c r="F25" i="109"/>
  <c r="E25" i="109"/>
  <c r="D25" i="109"/>
  <c r="C25" i="109"/>
  <c r="AA13" i="109"/>
  <c r="AA26" i="109" s="1"/>
  <c r="Y13" i="109"/>
  <c r="Y26" i="109" s="1"/>
  <c r="X13" i="109"/>
  <c r="Z13" i="109" s="1"/>
  <c r="W13" i="109"/>
  <c r="W26" i="109" s="1"/>
  <c r="V13" i="109"/>
  <c r="V26" i="109" s="1"/>
  <c r="V45" i="109" s="1"/>
  <c r="U13" i="109"/>
  <c r="U26" i="109" s="1"/>
  <c r="T13" i="109"/>
  <c r="T26" i="109" s="1"/>
  <c r="T45" i="109" s="1"/>
  <c r="S13" i="109"/>
  <c r="R13" i="109"/>
  <c r="Q13" i="109"/>
  <c r="Q26" i="109" s="1"/>
  <c r="P13" i="109"/>
  <c r="O13" i="109"/>
  <c r="O26" i="109" s="1"/>
  <c r="N13" i="109"/>
  <c r="N26" i="109" s="1"/>
  <c r="N45" i="109" s="1"/>
  <c r="M13" i="109"/>
  <c r="L13" i="109"/>
  <c r="L26" i="109" s="1"/>
  <c r="L45" i="109" s="1"/>
  <c r="K13" i="109"/>
  <c r="J13" i="109"/>
  <c r="I13" i="109"/>
  <c r="I26" i="109" s="1"/>
  <c r="H13" i="109"/>
  <c r="G13" i="109"/>
  <c r="G26" i="109" s="1"/>
  <c r="F13" i="109"/>
  <c r="F26" i="109" s="1"/>
  <c r="E13" i="109"/>
  <c r="D13" i="109"/>
  <c r="D26" i="109" s="1"/>
  <c r="D45" i="109" s="1"/>
  <c r="C13" i="109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4" i="110"/>
  <c r="R44" i="110"/>
  <c r="K44" i="110"/>
  <c r="J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Y44" i="110" s="1"/>
  <c r="X37" i="110"/>
  <c r="X44" i="110" s="1"/>
  <c r="Z44" i="110" s="1"/>
  <c r="W37" i="110"/>
  <c r="W44" i="110" s="1"/>
  <c r="V37" i="110"/>
  <c r="V44" i="110" s="1"/>
  <c r="U37" i="110"/>
  <c r="U44" i="110" s="1"/>
  <c r="T37" i="110"/>
  <c r="T44" i="110" s="1"/>
  <c r="S37" i="110"/>
  <c r="S44" i="110" s="1"/>
  <c r="R37" i="110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L44" i="110" s="1"/>
  <c r="K37" i="110"/>
  <c r="J37" i="110"/>
  <c r="I37" i="110"/>
  <c r="I44" i="110" s="1"/>
  <c r="H37" i="110"/>
  <c r="H44" i="110" s="1"/>
  <c r="G37" i="110"/>
  <c r="G44" i="110" s="1"/>
  <c r="F37" i="110"/>
  <c r="F44" i="110" s="1"/>
  <c r="E37" i="110"/>
  <c r="E44" i="110" s="1"/>
  <c r="D37" i="110"/>
  <c r="D44" i="110" s="1"/>
  <c r="C37" i="110"/>
  <c r="C44" i="110" s="1"/>
  <c r="H26" i="110"/>
  <c r="AA25" i="110"/>
  <c r="Y25" i="110"/>
  <c r="X25" i="110"/>
  <c r="Z25" i="110" s="1"/>
  <c r="W25" i="110"/>
  <c r="V25" i="110"/>
  <c r="V26" i="110" s="1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F26" i="110" s="1"/>
  <c r="F45" i="110" s="1"/>
  <c r="E25" i="110"/>
  <c r="D25" i="110"/>
  <c r="C25" i="110"/>
  <c r="AA13" i="110"/>
  <c r="AA26" i="110" s="1"/>
  <c r="Y13" i="110"/>
  <c r="X13" i="110"/>
  <c r="Z13" i="110" s="1"/>
  <c r="W13" i="110"/>
  <c r="W26" i="110" s="1"/>
  <c r="W45" i="110" s="1"/>
  <c r="V13" i="110"/>
  <c r="U13" i="110"/>
  <c r="U26" i="110" s="1"/>
  <c r="U45" i="110" s="1"/>
  <c r="T13" i="110"/>
  <c r="S13" i="110"/>
  <c r="R13" i="110"/>
  <c r="R26" i="110" s="1"/>
  <c r="R45" i="110" s="1"/>
  <c r="Q13" i="110"/>
  <c r="P13" i="110"/>
  <c r="P26" i="110" s="1"/>
  <c r="P45" i="110" s="1"/>
  <c r="O13" i="110"/>
  <c r="O26" i="110" s="1"/>
  <c r="O45" i="110" s="1"/>
  <c r="N13" i="110"/>
  <c r="N26" i="110" s="1"/>
  <c r="M13" i="110"/>
  <c r="M26" i="110" s="1"/>
  <c r="M45" i="110" s="1"/>
  <c r="L13" i="110"/>
  <c r="K13" i="110"/>
  <c r="J13" i="110"/>
  <c r="J26" i="110" s="1"/>
  <c r="J45" i="110" s="1"/>
  <c r="I13" i="110"/>
  <c r="H13" i="110"/>
  <c r="G13" i="110"/>
  <c r="G26" i="110" s="1"/>
  <c r="G45" i="110" s="1"/>
  <c r="F13" i="110"/>
  <c r="E13" i="110"/>
  <c r="E26" i="110" s="1"/>
  <c r="E45" i="110" s="1"/>
  <c r="D13" i="110"/>
  <c r="C13" i="110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S44" i="111"/>
  <c r="M44" i="111"/>
  <c r="E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X44" i="111" s="1"/>
  <c r="Z44" i="111" s="1"/>
  <c r="W37" i="111"/>
  <c r="W44" i="111" s="1"/>
  <c r="V37" i="111"/>
  <c r="V44" i="111" s="1"/>
  <c r="U37" i="111"/>
  <c r="U44" i="111" s="1"/>
  <c r="T37" i="111"/>
  <c r="S37" i="111"/>
  <c r="R37" i="111"/>
  <c r="R44" i="111" s="1"/>
  <c r="Q37" i="111"/>
  <c r="Q44" i="111" s="1"/>
  <c r="P37" i="111"/>
  <c r="P44" i="111" s="1"/>
  <c r="O37" i="111"/>
  <c r="O44" i="111" s="1"/>
  <c r="N37" i="111"/>
  <c r="N44" i="111" s="1"/>
  <c r="M37" i="111"/>
  <c r="L37" i="111"/>
  <c r="K37" i="111"/>
  <c r="K44" i="111" s="1"/>
  <c r="J37" i="111"/>
  <c r="J44" i="111" s="1"/>
  <c r="I37" i="111"/>
  <c r="I44" i="111" s="1"/>
  <c r="H37" i="111"/>
  <c r="H44" i="111" s="1"/>
  <c r="G37" i="111"/>
  <c r="G44" i="111" s="1"/>
  <c r="F37" i="111"/>
  <c r="F44" i="111" s="1"/>
  <c r="E37" i="111"/>
  <c r="D37" i="111"/>
  <c r="C37" i="111"/>
  <c r="C44" i="111" s="1"/>
  <c r="N26" i="111"/>
  <c r="N45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Y26" i="111" s="1"/>
  <c r="Y45" i="111" s="1"/>
  <c r="X13" i="111"/>
  <c r="Z13" i="111" s="1"/>
  <c r="W13" i="111"/>
  <c r="V13" i="111"/>
  <c r="V26" i="111" s="1"/>
  <c r="V45" i="111" s="1"/>
  <c r="U13" i="111"/>
  <c r="T13" i="111"/>
  <c r="S13" i="111"/>
  <c r="S26" i="111" s="1"/>
  <c r="R13" i="111"/>
  <c r="Q13" i="111"/>
  <c r="Q26" i="111" s="1"/>
  <c r="Q45" i="111" s="1"/>
  <c r="P13" i="111"/>
  <c r="P26" i="111" s="1"/>
  <c r="P45" i="111" s="1"/>
  <c r="O13" i="111"/>
  <c r="N13" i="111"/>
  <c r="M13" i="111"/>
  <c r="L13" i="111"/>
  <c r="K13" i="111"/>
  <c r="K26" i="111" s="1"/>
  <c r="J13" i="111"/>
  <c r="I13" i="111"/>
  <c r="I26" i="111" s="1"/>
  <c r="I45" i="111" s="1"/>
  <c r="H13" i="111"/>
  <c r="H26" i="111" s="1"/>
  <c r="G13" i="111"/>
  <c r="F13" i="111"/>
  <c r="F26" i="111" s="1"/>
  <c r="F45" i="111" s="1"/>
  <c r="E13" i="111"/>
  <c r="D13" i="111"/>
  <c r="C13" i="111"/>
  <c r="C26" i="111" s="1"/>
  <c r="AA50" i="112"/>
  <c r="Z50" i="112"/>
  <c r="Y50" i="112"/>
  <c r="X50" i="112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S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X44" i="112" s="1"/>
  <c r="W37" i="112"/>
  <c r="W44" i="112" s="1"/>
  <c r="V37" i="112"/>
  <c r="V44" i="112" s="1"/>
  <c r="U37" i="112"/>
  <c r="U44" i="112" s="1"/>
  <c r="T37" i="112"/>
  <c r="T44" i="112" s="1"/>
  <c r="S37" i="112"/>
  <c r="R37" i="112"/>
  <c r="R44" i="112" s="1"/>
  <c r="Q37" i="112"/>
  <c r="Q44" i="112" s="1"/>
  <c r="P37" i="112"/>
  <c r="P44" i="112" s="1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F44" i="112" s="1"/>
  <c r="E37" i="112"/>
  <c r="E44" i="112" s="1"/>
  <c r="D37" i="112"/>
  <c r="D44" i="112" s="1"/>
  <c r="C37" i="112"/>
  <c r="C44" i="112" s="1"/>
  <c r="N26" i="112"/>
  <c r="N45" i="112" s="1"/>
  <c r="AA25" i="112"/>
  <c r="Y25" i="112"/>
  <c r="Z25" i="112" s="1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Y13" i="112"/>
  <c r="Y26" i="112" s="1"/>
  <c r="Y45" i="112" s="1"/>
  <c r="X13" i="112"/>
  <c r="Z13" i="112" s="1"/>
  <c r="W13" i="112"/>
  <c r="W26" i="112" s="1"/>
  <c r="V13" i="112"/>
  <c r="V26" i="112" s="1"/>
  <c r="V45" i="112" s="1"/>
  <c r="U13" i="112"/>
  <c r="T13" i="112"/>
  <c r="T26" i="112" s="1"/>
  <c r="T45" i="112" s="1"/>
  <c r="S13" i="112"/>
  <c r="S26" i="112" s="1"/>
  <c r="R13" i="112"/>
  <c r="R26" i="112" s="1"/>
  <c r="Q13" i="112"/>
  <c r="Q26" i="112" s="1"/>
  <c r="Q45" i="112" s="1"/>
  <c r="P13" i="112"/>
  <c r="P26" i="112" s="1"/>
  <c r="P45" i="112" s="1"/>
  <c r="O13" i="112"/>
  <c r="O26" i="112" s="1"/>
  <c r="N13" i="112"/>
  <c r="M13" i="112"/>
  <c r="L13" i="112"/>
  <c r="L26" i="112" s="1"/>
  <c r="K13" i="112"/>
  <c r="K26" i="112" s="1"/>
  <c r="J13" i="112"/>
  <c r="J26" i="112" s="1"/>
  <c r="I13" i="112"/>
  <c r="I26" i="112" s="1"/>
  <c r="I45" i="112" s="1"/>
  <c r="H13" i="112"/>
  <c r="H26" i="112" s="1"/>
  <c r="H45" i="112" s="1"/>
  <c r="G13" i="112"/>
  <c r="G26" i="112" s="1"/>
  <c r="F13" i="112"/>
  <c r="F26" i="112" s="1"/>
  <c r="F45" i="112" s="1"/>
  <c r="E13" i="112"/>
  <c r="D13" i="112"/>
  <c r="D26" i="112" s="1"/>
  <c r="C13" i="112"/>
  <c r="C26" i="112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K44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Z37" i="113"/>
  <c r="Y37" i="113"/>
  <c r="Y44" i="113" s="1"/>
  <c r="X37" i="113"/>
  <c r="X44" i="113" s="1"/>
  <c r="Z44" i="113" s="1"/>
  <c r="W37" i="113"/>
  <c r="W44" i="113" s="1"/>
  <c r="V37" i="113"/>
  <c r="V44" i="113" s="1"/>
  <c r="U37" i="113"/>
  <c r="T37" i="113"/>
  <c r="S37" i="113"/>
  <c r="S44" i="113" s="1"/>
  <c r="R37" i="113"/>
  <c r="R44" i="113" s="1"/>
  <c r="Q37" i="113"/>
  <c r="Q44" i="113" s="1"/>
  <c r="P37" i="113"/>
  <c r="P44" i="113" s="1"/>
  <c r="O37" i="113"/>
  <c r="O44" i="113" s="1"/>
  <c r="N37" i="113"/>
  <c r="N44" i="113" s="1"/>
  <c r="M37" i="113"/>
  <c r="L37" i="113"/>
  <c r="L44" i="113" s="1"/>
  <c r="K37" i="113"/>
  <c r="J37" i="113"/>
  <c r="J44" i="113" s="1"/>
  <c r="I37" i="113"/>
  <c r="I44" i="113" s="1"/>
  <c r="H37" i="113"/>
  <c r="H44" i="113" s="1"/>
  <c r="G37" i="113"/>
  <c r="G44" i="113" s="1"/>
  <c r="F37" i="113"/>
  <c r="F44" i="113" s="1"/>
  <c r="E37" i="113"/>
  <c r="D37" i="113"/>
  <c r="D44" i="113" s="1"/>
  <c r="C37" i="113"/>
  <c r="C44" i="113" s="1"/>
  <c r="H26" i="113"/>
  <c r="H45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X13" i="113"/>
  <c r="Z13" i="113" s="1"/>
  <c r="W13" i="113"/>
  <c r="W26" i="113" s="1"/>
  <c r="V13" i="113"/>
  <c r="V26" i="113" s="1"/>
  <c r="U13" i="113"/>
  <c r="U26" i="113" s="1"/>
  <c r="T13" i="113"/>
  <c r="S13" i="113"/>
  <c r="S26" i="113" s="1"/>
  <c r="R13" i="113"/>
  <c r="R26" i="113" s="1"/>
  <c r="R45" i="113" s="1"/>
  <c r="Q13" i="113"/>
  <c r="P13" i="113"/>
  <c r="P26" i="113" s="1"/>
  <c r="P45" i="113" s="1"/>
  <c r="O13" i="113"/>
  <c r="O26" i="113" s="1"/>
  <c r="N13" i="113"/>
  <c r="N26" i="113" s="1"/>
  <c r="M13" i="113"/>
  <c r="M26" i="113" s="1"/>
  <c r="L13" i="113"/>
  <c r="K13" i="113"/>
  <c r="K26" i="113" s="1"/>
  <c r="J13" i="113"/>
  <c r="J26" i="113" s="1"/>
  <c r="J45" i="113" s="1"/>
  <c r="I13" i="113"/>
  <c r="H13" i="113"/>
  <c r="G13" i="113"/>
  <c r="G26" i="113" s="1"/>
  <c r="F13" i="113"/>
  <c r="F26" i="113" s="1"/>
  <c r="E13" i="113"/>
  <c r="E26" i="113" s="1"/>
  <c r="D13" i="113"/>
  <c r="C13" i="113"/>
  <c r="C26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E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X44" i="114" s="1"/>
  <c r="Z44" i="114" s="1"/>
  <c r="W37" i="114"/>
  <c r="W44" i="114" s="1"/>
  <c r="V37" i="114"/>
  <c r="V44" i="114" s="1"/>
  <c r="U37" i="114"/>
  <c r="U44" i="114" s="1"/>
  <c r="T37" i="114"/>
  <c r="T44" i="114" s="1"/>
  <c r="S37" i="114"/>
  <c r="S44" i="114" s="1"/>
  <c r="R37" i="114"/>
  <c r="R44" i="114" s="1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H44" i="114" s="1"/>
  <c r="G37" i="114"/>
  <c r="G44" i="114" s="1"/>
  <c r="F37" i="114"/>
  <c r="F44" i="114" s="1"/>
  <c r="E37" i="114"/>
  <c r="D37" i="114"/>
  <c r="D44" i="114" s="1"/>
  <c r="C37" i="114"/>
  <c r="C44" i="114" s="1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Z13" i="114"/>
  <c r="Y13" i="114"/>
  <c r="X13" i="114"/>
  <c r="X26" i="114" s="1"/>
  <c r="W13" i="114"/>
  <c r="W26" i="114" s="1"/>
  <c r="W45" i="114" s="1"/>
  <c r="V13" i="114"/>
  <c r="V26" i="114" s="1"/>
  <c r="V45" i="114" s="1"/>
  <c r="U13" i="114"/>
  <c r="U26" i="114" s="1"/>
  <c r="T13" i="114"/>
  <c r="T26" i="114" s="1"/>
  <c r="S13" i="114"/>
  <c r="S26" i="114" s="1"/>
  <c r="R13" i="114"/>
  <c r="R26" i="114" s="1"/>
  <c r="Q13" i="114"/>
  <c r="P13" i="114"/>
  <c r="P26" i="114" s="1"/>
  <c r="P45" i="114" s="1"/>
  <c r="O13" i="114"/>
  <c r="O26" i="114" s="1"/>
  <c r="O45" i="114" s="1"/>
  <c r="N13" i="114"/>
  <c r="N26" i="114" s="1"/>
  <c r="N45" i="114" s="1"/>
  <c r="M13" i="114"/>
  <c r="M26" i="114" s="1"/>
  <c r="L13" i="114"/>
  <c r="L26" i="114" s="1"/>
  <c r="K13" i="114"/>
  <c r="K26" i="114" s="1"/>
  <c r="J13" i="114"/>
  <c r="J26" i="114" s="1"/>
  <c r="I13" i="114"/>
  <c r="H13" i="114"/>
  <c r="G13" i="114"/>
  <c r="G26" i="114" s="1"/>
  <c r="G45" i="114" s="1"/>
  <c r="F13" i="114"/>
  <c r="F26" i="114" s="1"/>
  <c r="F45" i="114" s="1"/>
  <c r="E13" i="114"/>
  <c r="E26" i="114" s="1"/>
  <c r="D13" i="114"/>
  <c r="D26" i="114" s="1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Z43" i="115"/>
  <c r="Y43" i="115"/>
  <c r="X43" i="115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Z37" i="115"/>
  <c r="Y37" i="115"/>
  <c r="X37" i="115"/>
  <c r="X44" i="115" s="1"/>
  <c r="W37" i="115"/>
  <c r="W44" i="115" s="1"/>
  <c r="V37" i="115"/>
  <c r="V44" i="115" s="1"/>
  <c r="U37" i="115"/>
  <c r="U44" i="115" s="1"/>
  <c r="T37" i="115"/>
  <c r="S37" i="115"/>
  <c r="S44" i="115" s="1"/>
  <c r="R37" i="115"/>
  <c r="Q37" i="115"/>
  <c r="P37" i="115"/>
  <c r="P44" i="115" s="1"/>
  <c r="O37" i="115"/>
  <c r="O44" i="115" s="1"/>
  <c r="N37" i="115"/>
  <c r="N44" i="115" s="1"/>
  <c r="M37" i="115"/>
  <c r="M44" i="115" s="1"/>
  <c r="L37" i="115"/>
  <c r="K37" i="115"/>
  <c r="K44" i="115" s="1"/>
  <c r="J37" i="115"/>
  <c r="I37" i="115"/>
  <c r="H37" i="115"/>
  <c r="H44" i="115" s="1"/>
  <c r="G37" i="115"/>
  <c r="G44" i="115" s="1"/>
  <c r="F37" i="115"/>
  <c r="F44" i="115" s="1"/>
  <c r="E37" i="115"/>
  <c r="E44" i="115" s="1"/>
  <c r="D37" i="115"/>
  <c r="C37" i="115"/>
  <c r="C44" i="115" s="1"/>
  <c r="V26" i="115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Y26" i="115" s="1"/>
  <c r="X13" i="115"/>
  <c r="Z13" i="115" s="1"/>
  <c r="W13" i="115"/>
  <c r="W26" i="115" s="1"/>
  <c r="W45" i="115" s="1"/>
  <c r="V13" i="115"/>
  <c r="U13" i="115"/>
  <c r="U26" i="115" s="1"/>
  <c r="T13" i="115"/>
  <c r="T26" i="115" s="1"/>
  <c r="S13" i="115"/>
  <c r="S26" i="115" s="1"/>
  <c r="R13" i="115"/>
  <c r="R26" i="115" s="1"/>
  <c r="Q13" i="115"/>
  <c r="Q26" i="115" s="1"/>
  <c r="P13" i="115"/>
  <c r="P26" i="115" s="1"/>
  <c r="O13" i="115"/>
  <c r="O26" i="115" s="1"/>
  <c r="O45" i="115" s="1"/>
  <c r="N13" i="115"/>
  <c r="N26" i="115" s="1"/>
  <c r="M13" i="115"/>
  <c r="M26" i="115" s="1"/>
  <c r="L13" i="115"/>
  <c r="L26" i="115" s="1"/>
  <c r="K13" i="115"/>
  <c r="K26" i="115" s="1"/>
  <c r="J13" i="115"/>
  <c r="J26" i="115" s="1"/>
  <c r="I13" i="115"/>
  <c r="I26" i="115" s="1"/>
  <c r="H13" i="115"/>
  <c r="H26" i="115" s="1"/>
  <c r="G13" i="115"/>
  <c r="G26" i="115" s="1"/>
  <c r="G45" i="115" s="1"/>
  <c r="F13" i="115"/>
  <c r="F26" i="115" s="1"/>
  <c r="E13" i="115"/>
  <c r="E26" i="115" s="1"/>
  <c r="D13" i="115"/>
  <c r="D26" i="115" s="1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S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X44" i="116" s="1"/>
  <c r="Z44" i="116" s="1"/>
  <c r="W37" i="116"/>
  <c r="W44" i="116" s="1"/>
  <c r="V37" i="116"/>
  <c r="V44" i="116" s="1"/>
  <c r="U37" i="116"/>
  <c r="U44" i="116" s="1"/>
  <c r="T37" i="116"/>
  <c r="T44" i="116" s="1"/>
  <c r="S37" i="116"/>
  <c r="R37" i="116"/>
  <c r="R44" i="116" s="1"/>
  <c r="Q37" i="116"/>
  <c r="Q44" i="116" s="1"/>
  <c r="P37" i="116"/>
  <c r="P44" i="116" s="1"/>
  <c r="O37" i="116"/>
  <c r="O44" i="116" s="1"/>
  <c r="N37" i="116"/>
  <c r="N44" i="116" s="1"/>
  <c r="M37" i="116"/>
  <c r="M44" i="116" s="1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G44" i="116" s="1"/>
  <c r="F37" i="116"/>
  <c r="F44" i="116" s="1"/>
  <c r="E37" i="116"/>
  <c r="E44" i="116" s="1"/>
  <c r="D37" i="116"/>
  <c r="D44" i="116" s="1"/>
  <c r="C37" i="116"/>
  <c r="C44" i="116" s="1"/>
  <c r="H26" i="116"/>
  <c r="H45" i="116" s="1"/>
  <c r="AA25" i="116"/>
  <c r="Y25" i="116"/>
  <c r="X25" i="116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X13" i="116"/>
  <c r="Z13" i="116" s="1"/>
  <c r="W13" i="116"/>
  <c r="W26" i="116" s="1"/>
  <c r="V13" i="116"/>
  <c r="V26" i="116" s="1"/>
  <c r="U13" i="116"/>
  <c r="U26" i="116" s="1"/>
  <c r="T13" i="116"/>
  <c r="S13" i="116"/>
  <c r="S26" i="116" s="1"/>
  <c r="R13" i="116"/>
  <c r="R26" i="116" s="1"/>
  <c r="R45" i="116" s="1"/>
  <c r="Q13" i="116"/>
  <c r="P13" i="116"/>
  <c r="P26" i="116" s="1"/>
  <c r="P45" i="116" s="1"/>
  <c r="O13" i="116"/>
  <c r="O26" i="116" s="1"/>
  <c r="N13" i="116"/>
  <c r="N26" i="116" s="1"/>
  <c r="M13" i="116"/>
  <c r="M26" i="116" s="1"/>
  <c r="L13" i="116"/>
  <c r="K13" i="116"/>
  <c r="K26" i="116" s="1"/>
  <c r="J13" i="116"/>
  <c r="J26" i="116" s="1"/>
  <c r="J45" i="116" s="1"/>
  <c r="I13" i="116"/>
  <c r="H13" i="116"/>
  <c r="G13" i="116"/>
  <c r="G26" i="116" s="1"/>
  <c r="F13" i="116"/>
  <c r="F26" i="116" s="1"/>
  <c r="E13" i="116"/>
  <c r="E26" i="116" s="1"/>
  <c r="D13" i="116"/>
  <c r="C13" i="116"/>
  <c r="C26" i="116" s="1"/>
  <c r="AA50" i="117"/>
  <c r="Z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K44" i="117"/>
  <c r="AA43" i="117"/>
  <c r="Y43" i="117"/>
  <c r="X43" i="117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X44" i="117" s="1"/>
  <c r="Z44" i="117" s="1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N44" i="117" s="1"/>
  <c r="M37" i="117"/>
  <c r="M44" i="117" s="1"/>
  <c r="L37" i="117"/>
  <c r="L44" i="117" s="1"/>
  <c r="K37" i="117"/>
  <c r="J37" i="117"/>
  <c r="J44" i="117" s="1"/>
  <c r="I37" i="117"/>
  <c r="I44" i="117" s="1"/>
  <c r="H37" i="117"/>
  <c r="H44" i="117" s="1"/>
  <c r="G37" i="117"/>
  <c r="G44" i="117" s="1"/>
  <c r="F37" i="117"/>
  <c r="F44" i="117" s="1"/>
  <c r="E37" i="117"/>
  <c r="E44" i="117" s="1"/>
  <c r="D37" i="117"/>
  <c r="D44" i="117" s="1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AA45" i="117" s="1"/>
  <c r="Y13" i="117"/>
  <c r="Y26" i="117" s="1"/>
  <c r="Y45" i="117" s="1"/>
  <c r="X13" i="117"/>
  <c r="X26" i="117" s="1"/>
  <c r="W13" i="117"/>
  <c r="W26" i="117" s="1"/>
  <c r="W45" i="117" s="1"/>
  <c r="V13" i="117"/>
  <c r="V26" i="117" s="1"/>
  <c r="V45" i="117" s="1"/>
  <c r="U13" i="117"/>
  <c r="U26" i="117" s="1"/>
  <c r="T13" i="117"/>
  <c r="T26" i="117" s="1"/>
  <c r="T45" i="117" s="1"/>
  <c r="S13" i="117"/>
  <c r="S26" i="117" s="1"/>
  <c r="R13" i="117"/>
  <c r="Q13" i="117"/>
  <c r="Q26" i="117" s="1"/>
  <c r="Q45" i="117" s="1"/>
  <c r="P13" i="117"/>
  <c r="P26" i="117" s="1"/>
  <c r="P45" i="117" s="1"/>
  <c r="O13" i="117"/>
  <c r="O26" i="117" s="1"/>
  <c r="O45" i="117" s="1"/>
  <c r="N13" i="117"/>
  <c r="N26" i="117" s="1"/>
  <c r="N45" i="117" s="1"/>
  <c r="M13" i="117"/>
  <c r="M26" i="117" s="1"/>
  <c r="L13" i="117"/>
  <c r="L26" i="117" s="1"/>
  <c r="K13" i="117"/>
  <c r="K26" i="117" s="1"/>
  <c r="K45" i="117" s="1"/>
  <c r="J13" i="117"/>
  <c r="I13" i="117"/>
  <c r="I26" i="117" s="1"/>
  <c r="I45" i="117" s="1"/>
  <c r="H13" i="117"/>
  <c r="H26" i="117" s="1"/>
  <c r="H45" i="117" s="1"/>
  <c r="G13" i="117"/>
  <c r="G26" i="117" s="1"/>
  <c r="G45" i="117" s="1"/>
  <c r="F13" i="117"/>
  <c r="F26" i="117" s="1"/>
  <c r="F45" i="117" s="1"/>
  <c r="E13" i="117"/>
  <c r="E26" i="117" s="1"/>
  <c r="D13" i="117"/>
  <c r="D26" i="117" s="1"/>
  <c r="D45" i="117" s="1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Y37" i="118"/>
  <c r="Y44" i="118" s="1"/>
  <c r="X37" i="118"/>
  <c r="X44" i="118" s="1"/>
  <c r="Z44" i="118" s="1"/>
  <c r="W37" i="118"/>
  <c r="W44" i="118" s="1"/>
  <c r="V37" i="118"/>
  <c r="U37" i="118"/>
  <c r="U44" i="118" s="1"/>
  <c r="T37" i="118"/>
  <c r="S37" i="118"/>
  <c r="R37" i="118"/>
  <c r="R44" i="118" s="1"/>
  <c r="Q37" i="118"/>
  <c r="Q44" i="118" s="1"/>
  <c r="P37" i="118"/>
  <c r="P44" i="118" s="1"/>
  <c r="O37" i="118"/>
  <c r="O44" i="118" s="1"/>
  <c r="N37" i="118"/>
  <c r="N44" i="118" s="1"/>
  <c r="M37" i="118"/>
  <c r="M44" i="118" s="1"/>
  <c r="L37" i="118"/>
  <c r="K37" i="118"/>
  <c r="J37" i="118"/>
  <c r="J44" i="118" s="1"/>
  <c r="I37" i="118"/>
  <c r="I44" i="118" s="1"/>
  <c r="H37" i="118"/>
  <c r="H44" i="118" s="1"/>
  <c r="G37" i="118"/>
  <c r="G44" i="118" s="1"/>
  <c r="F37" i="118"/>
  <c r="E37" i="118"/>
  <c r="E44" i="118" s="1"/>
  <c r="D37" i="118"/>
  <c r="D44" i="118" s="1"/>
  <c r="C37" i="118"/>
  <c r="C44" i="118" s="1"/>
  <c r="N26" i="118"/>
  <c r="M26" i="118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X13" i="118"/>
  <c r="W13" i="118"/>
  <c r="V13" i="118"/>
  <c r="V26" i="118" s="1"/>
  <c r="U13" i="118"/>
  <c r="U26" i="118" s="1"/>
  <c r="T13" i="118"/>
  <c r="T26" i="118" s="1"/>
  <c r="S13" i="118"/>
  <c r="S26" i="118" s="1"/>
  <c r="R13" i="118"/>
  <c r="R26" i="118" s="1"/>
  <c r="R45" i="118" s="1"/>
  <c r="Q13" i="118"/>
  <c r="P13" i="118"/>
  <c r="P26" i="118" s="1"/>
  <c r="P45" i="118" s="1"/>
  <c r="O13" i="118"/>
  <c r="N13" i="118"/>
  <c r="M13" i="118"/>
  <c r="L13" i="118"/>
  <c r="L26" i="118" s="1"/>
  <c r="K13" i="118"/>
  <c r="K26" i="118" s="1"/>
  <c r="J13" i="118"/>
  <c r="J26" i="118" s="1"/>
  <c r="J45" i="118" s="1"/>
  <c r="I13" i="118"/>
  <c r="H13" i="118"/>
  <c r="H26" i="118" s="1"/>
  <c r="G13" i="118"/>
  <c r="F13" i="118"/>
  <c r="F26" i="118" s="1"/>
  <c r="E13" i="118"/>
  <c r="E26" i="118" s="1"/>
  <c r="D13" i="118"/>
  <c r="D26" i="118" s="1"/>
  <c r="D45" i="118" s="1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U44" i="119"/>
  <c r="S44" i="119"/>
  <c r="AA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X44" i="119" s="1"/>
  <c r="W37" i="119"/>
  <c r="W44" i="119" s="1"/>
  <c r="V37" i="119"/>
  <c r="V44" i="119" s="1"/>
  <c r="U37" i="119"/>
  <c r="T37" i="119"/>
  <c r="T44" i="119" s="1"/>
  <c r="S37" i="119"/>
  <c r="R37" i="119"/>
  <c r="R44" i="119" s="1"/>
  <c r="Q37" i="119"/>
  <c r="Q44" i="119" s="1"/>
  <c r="P37" i="119"/>
  <c r="P44" i="119" s="1"/>
  <c r="O37" i="119"/>
  <c r="O44" i="119" s="1"/>
  <c r="N37" i="119"/>
  <c r="N44" i="119" s="1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H44" i="119" s="1"/>
  <c r="G37" i="119"/>
  <c r="G44" i="119" s="1"/>
  <c r="F37" i="119"/>
  <c r="F44" i="119" s="1"/>
  <c r="E37" i="119"/>
  <c r="E44" i="119" s="1"/>
  <c r="D37" i="119"/>
  <c r="D44" i="119" s="1"/>
  <c r="C37" i="119"/>
  <c r="C44" i="119" s="1"/>
  <c r="X26" i="119"/>
  <c r="E26" i="119"/>
  <c r="AA25" i="119"/>
  <c r="Y25" i="119"/>
  <c r="Z25" i="119" s="1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Z13" i="119"/>
  <c r="Y13" i="119"/>
  <c r="X13" i="119"/>
  <c r="W13" i="119"/>
  <c r="W26" i="119" s="1"/>
  <c r="W45" i="119" s="1"/>
  <c r="V13" i="119"/>
  <c r="V26" i="119" s="1"/>
  <c r="U13" i="119"/>
  <c r="U26" i="119" s="1"/>
  <c r="T13" i="119"/>
  <c r="T26" i="119" s="1"/>
  <c r="T45" i="119" s="1"/>
  <c r="S13" i="119"/>
  <c r="R13" i="119"/>
  <c r="R26" i="119" s="1"/>
  <c r="Q13" i="119"/>
  <c r="P13" i="119"/>
  <c r="P26" i="119" s="1"/>
  <c r="O13" i="119"/>
  <c r="O26" i="119" s="1"/>
  <c r="O45" i="119" s="1"/>
  <c r="N13" i="119"/>
  <c r="N26" i="119" s="1"/>
  <c r="N45" i="119" s="1"/>
  <c r="M13" i="119"/>
  <c r="M26" i="119" s="1"/>
  <c r="L13" i="119"/>
  <c r="L26" i="119" s="1"/>
  <c r="L45" i="119" s="1"/>
  <c r="K13" i="119"/>
  <c r="J13" i="119"/>
  <c r="J26" i="119" s="1"/>
  <c r="I13" i="119"/>
  <c r="H13" i="119"/>
  <c r="H26" i="119" s="1"/>
  <c r="G13" i="119"/>
  <c r="G26" i="119" s="1"/>
  <c r="G45" i="119" s="1"/>
  <c r="F13" i="119"/>
  <c r="F26" i="119" s="1"/>
  <c r="E13" i="119"/>
  <c r="D13" i="119"/>
  <c r="D26" i="119" s="1"/>
  <c r="D45" i="119" s="1"/>
  <c r="C13" i="119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K44" i="120"/>
  <c r="E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X44" i="120" s="1"/>
  <c r="Z44" i="120" s="1"/>
  <c r="W37" i="120"/>
  <c r="W44" i="120" s="1"/>
  <c r="V37" i="120"/>
  <c r="V44" i="120" s="1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P44" i="120" s="1"/>
  <c r="O37" i="120"/>
  <c r="O44" i="120" s="1"/>
  <c r="N37" i="120"/>
  <c r="N44" i="120" s="1"/>
  <c r="M37" i="120"/>
  <c r="M44" i="120" s="1"/>
  <c r="L37" i="120"/>
  <c r="L44" i="120" s="1"/>
  <c r="K37" i="120"/>
  <c r="J37" i="120"/>
  <c r="J44" i="120" s="1"/>
  <c r="I37" i="120"/>
  <c r="I44" i="120" s="1"/>
  <c r="H37" i="120"/>
  <c r="H44" i="120" s="1"/>
  <c r="G37" i="120"/>
  <c r="G44" i="120" s="1"/>
  <c r="F37" i="120"/>
  <c r="F44" i="120" s="1"/>
  <c r="E37" i="120"/>
  <c r="D37" i="120"/>
  <c r="D44" i="120" s="1"/>
  <c r="C37" i="120"/>
  <c r="C44" i="120" s="1"/>
  <c r="N26" i="120"/>
  <c r="N45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X13" i="120"/>
  <c r="W13" i="120"/>
  <c r="V13" i="120"/>
  <c r="V26" i="120" s="1"/>
  <c r="U13" i="120"/>
  <c r="U26" i="120" s="1"/>
  <c r="U45" i="120" s="1"/>
  <c r="T13" i="120"/>
  <c r="T26" i="120" s="1"/>
  <c r="T45" i="120" s="1"/>
  <c r="S13" i="120"/>
  <c r="S26" i="120" s="1"/>
  <c r="R13" i="120"/>
  <c r="R26" i="120" s="1"/>
  <c r="Q13" i="120"/>
  <c r="Q26" i="120" s="1"/>
  <c r="P13" i="120"/>
  <c r="P26" i="120" s="1"/>
  <c r="P45" i="120" s="1"/>
  <c r="O13" i="120"/>
  <c r="N13" i="120"/>
  <c r="M13" i="120"/>
  <c r="M26" i="120" s="1"/>
  <c r="L13" i="120"/>
  <c r="L26" i="120" s="1"/>
  <c r="L45" i="120" s="1"/>
  <c r="K13" i="120"/>
  <c r="K26" i="120" s="1"/>
  <c r="J13" i="120"/>
  <c r="J26" i="120" s="1"/>
  <c r="I13" i="120"/>
  <c r="I26" i="120" s="1"/>
  <c r="H13" i="120"/>
  <c r="H26" i="120" s="1"/>
  <c r="H45" i="120" s="1"/>
  <c r="G13" i="120"/>
  <c r="F13" i="120"/>
  <c r="F26" i="120" s="1"/>
  <c r="E13" i="120"/>
  <c r="E26" i="120" s="1"/>
  <c r="D13" i="120"/>
  <c r="D26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X44" i="121" s="1"/>
  <c r="Z44" i="121" s="1"/>
  <c r="W37" i="121"/>
  <c r="W44" i="121" s="1"/>
  <c r="V37" i="121"/>
  <c r="V44" i="121" s="1"/>
  <c r="U37" i="121"/>
  <c r="U44" i="121" s="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O44" i="121" s="1"/>
  <c r="N37" i="121"/>
  <c r="N44" i="121" s="1"/>
  <c r="M37" i="121"/>
  <c r="M44" i="121" s="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G44" i="121" s="1"/>
  <c r="F37" i="121"/>
  <c r="F44" i="121" s="1"/>
  <c r="E37" i="121"/>
  <c r="E44" i="121" s="1"/>
  <c r="D37" i="121"/>
  <c r="D44" i="121" s="1"/>
  <c r="C37" i="121"/>
  <c r="C44" i="121" s="1"/>
  <c r="X26" i="121"/>
  <c r="V26" i="121"/>
  <c r="N26" i="121"/>
  <c r="N45" i="121" s="1"/>
  <c r="F26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X13" i="121"/>
  <c r="Z13" i="121" s="1"/>
  <c r="W13" i="121"/>
  <c r="V13" i="121"/>
  <c r="U13" i="121"/>
  <c r="U26" i="121" s="1"/>
  <c r="T13" i="121"/>
  <c r="T26" i="121" s="1"/>
  <c r="S13" i="121"/>
  <c r="R13" i="121"/>
  <c r="Q13" i="121"/>
  <c r="P13" i="121"/>
  <c r="P26" i="121" s="1"/>
  <c r="P45" i="121" s="1"/>
  <c r="O13" i="121"/>
  <c r="N13" i="121"/>
  <c r="M13" i="121"/>
  <c r="M26" i="121" s="1"/>
  <c r="L13" i="121"/>
  <c r="L26" i="121" s="1"/>
  <c r="K13" i="121"/>
  <c r="J13" i="121"/>
  <c r="I13" i="121"/>
  <c r="H13" i="121"/>
  <c r="H26" i="121" s="1"/>
  <c r="H45" i="121" s="1"/>
  <c r="G13" i="121"/>
  <c r="F13" i="121"/>
  <c r="E13" i="121"/>
  <c r="E26" i="121" s="1"/>
  <c r="D13" i="121"/>
  <c r="D26" i="121" s="1"/>
  <c r="C13" i="12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4" i="122"/>
  <c r="S44" i="122"/>
  <c r="R44" i="122"/>
  <c r="K44" i="122"/>
  <c r="J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Y37" i="122"/>
  <c r="Y44" i="122" s="1"/>
  <c r="X37" i="122"/>
  <c r="X44" i="122" s="1"/>
  <c r="Z44" i="122" s="1"/>
  <c r="W37" i="122"/>
  <c r="W44" i="122" s="1"/>
  <c r="V37" i="122"/>
  <c r="V44" i="122" s="1"/>
  <c r="U37" i="122"/>
  <c r="U44" i="122" s="1"/>
  <c r="T37" i="122"/>
  <c r="T44" i="122" s="1"/>
  <c r="S37" i="122"/>
  <c r="R37" i="122"/>
  <c r="Q37" i="122"/>
  <c r="Q44" i="122" s="1"/>
  <c r="P37" i="122"/>
  <c r="P44" i="122" s="1"/>
  <c r="O37" i="122"/>
  <c r="O44" i="122" s="1"/>
  <c r="N37" i="122"/>
  <c r="N44" i="122" s="1"/>
  <c r="M37" i="122"/>
  <c r="M44" i="122" s="1"/>
  <c r="L37" i="122"/>
  <c r="L44" i="122" s="1"/>
  <c r="K37" i="122"/>
  <c r="J37" i="122"/>
  <c r="I37" i="122"/>
  <c r="I44" i="122" s="1"/>
  <c r="H37" i="122"/>
  <c r="H44" i="122" s="1"/>
  <c r="G37" i="122"/>
  <c r="G44" i="122" s="1"/>
  <c r="F37" i="122"/>
  <c r="F44" i="122" s="1"/>
  <c r="E37" i="122"/>
  <c r="E44" i="122" s="1"/>
  <c r="D37" i="122"/>
  <c r="D44" i="122" s="1"/>
  <c r="C37" i="122"/>
  <c r="C44" i="122" s="1"/>
  <c r="M26" i="122"/>
  <c r="AA25" i="122"/>
  <c r="Y25" i="122"/>
  <c r="X25" i="122"/>
  <c r="Z25" i="122" s="1"/>
  <c r="W25" i="122"/>
  <c r="V25" i="122"/>
  <c r="V26" i="122" s="1"/>
  <c r="U25" i="122"/>
  <c r="T25" i="122"/>
  <c r="S25" i="122"/>
  <c r="R25" i="122"/>
  <c r="Q25" i="122"/>
  <c r="P25" i="122"/>
  <c r="O25" i="122"/>
  <c r="N25" i="122"/>
  <c r="N26" i="122" s="1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AA45" i="122" s="1"/>
  <c r="Y13" i="122"/>
  <c r="X13" i="122"/>
  <c r="W13" i="122"/>
  <c r="W26" i="122" s="1"/>
  <c r="W45" i="122" s="1"/>
  <c r="V13" i="122"/>
  <c r="U13" i="122"/>
  <c r="U26" i="122" s="1"/>
  <c r="T13" i="122"/>
  <c r="T26" i="122" s="1"/>
  <c r="S13" i="122"/>
  <c r="S26" i="122" s="1"/>
  <c r="S45" i="122" s="1"/>
  <c r="R13" i="122"/>
  <c r="Q13" i="122"/>
  <c r="P13" i="122"/>
  <c r="P26" i="122" s="1"/>
  <c r="O13" i="122"/>
  <c r="O26" i="122" s="1"/>
  <c r="O45" i="122" s="1"/>
  <c r="N13" i="122"/>
  <c r="M13" i="122"/>
  <c r="L13" i="122"/>
  <c r="L26" i="122" s="1"/>
  <c r="K13" i="122"/>
  <c r="K26" i="122" s="1"/>
  <c r="J13" i="122"/>
  <c r="I13" i="122"/>
  <c r="H13" i="122"/>
  <c r="H26" i="122" s="1"/>
  <c r="G13" i="122"/>
  <c r="G26" i="122" s="1"/>
  <c r="G45" i="122" s="1"/>
  <c r="F13" i="122"/>
  <c r="F26" i="122" s="1"/>
  <c r="E13" i="122"/>
  <c r="E26" i="122" s="1"/>
  <c r="D13" i="122"/>
  <c r="D26" i="122" s="1"/>
  <c r="C13" i="122"/>
  <c r="C26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U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Z37" i="123"/>
  <c r="Y37" i="123"/>
  <c r="X37" i="123"/>
  <c r="W37" i="123"/>
  <c r="W44" i="123" s="1"/>
  <c r="V37" i="123"/>
  <c r="U37" i="123"/>
  <c r="T37" i="123"/>
  <c r="T44" i="123" s="1"/>
  <c r="S37" i="123"/>
  <c r="S44" i="123" s="1"/>
  <c r="R37" i="123"/>
  <c r="Q37" i="123"/>
  <c r="P37" i="123"/>
  <c r="O37" i="123"/>
  <c r="O44" i="123" s="1"/>
  <c r="N37" i="123"/>
  <c r="M37" i="123"/>
  <c r="M44" i="123" s="1"/>
  <c r="L37" i="123"/>
  <c r="L44" i="123" s="1"/>
  <c r="K37" i="123"/>
  <c r="K44" i="123" s="1"/>
  <c r="J37" i="123"/>
  <c r="I37" i="123"/>
  <c r="H37" i="123"/>
  <c r="G37" i="123"/>
  <c r="G44" i="123" s="1"/>
  <c r="F37" i="123"/>
  <c r="E37" i="123"/>
  <c r="E44" i="123" s="1"/>
  <c r="D37" i="123"/>
  <c r="D44" i="123" s="1"/>
  <c r="C37" i="123"/>
  <c r="C44" i="123" s="1"/>
  <c r="X26" i="123"/>
  <c r="V26" i="123"/>
  <c r="N26" i="123"/>
  <c r="F26" i="123"/>
  <c r="E26" i="123"/>
  <c r="E45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X13" i="123"/>
  <c r="Z13" i="123" s="1"/>
  <c r="W13" i="123"/>
  <c r="V13" i="123"/>
  <c r="U13" i="123"/>
  <c r="U26" i="123" s="1"/>
  <c r="T13" i="123"/>
  <c r="T26" i="123" s="1"/>
  <c r="T45" i="123" s="1"/>
  <c r="S13" i="123"/>
  <c r="R13" i="123"/>
  <c r="Q13" i="123"/>
  <c r="Q26" i="123" s="1"/>
  <c r="P13" i="123"/>
  <c r="P26" i="123" s="1"/>
  <c r="O13" i="123"/>
  <c r="N13" i="123"/>
  <c r="M13" i="123"/>
  <c r="M26" i="123" s="1"/>
  <c r="L13" i="123"/>
  <c r="L26" i="123" s="1"/>
  <c r="L45" i="123" s="1"/>
  <c r="K13" i="123"/>
  <c r="J13" i="123"/>
  <c r="I13" i="123"/>
  <c r="I26" i="123" s="1"/>
  <c r="H13" i="123"/>
  <c r="H26" i="123" s="1"/>
  <c r="G13" i="123"/>
  <c r="F13" i="123"/>
  <c r="E13" i="123"/>
  <c r="D13" i="123"/>
  <c r="D26" i="123" s="1"/>
  <c r="D45" i="123" s="1"/>
  <c r="C13" i="123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U44" i="124"/>
  <c r="M44" i="124"/>
  <c r="K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Z44" i="124" s="1"/>
  <c r="W37" i="124"/>
  <c r="W44" i="124" s="1"/>
  <c r="V37" i="124"/>
  <c r="V44" i="124" s="1"/>
  <c r="U37" i="124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O44" i="124" s="1"/>
  <c r="N37" i="124"/>
  <c r="N44" i="124" s="1"/>
  <c r="M37" i="124"/>
  <c r="L37" i="124"/>
  <c r="L44" i="124" s="1"/>
  <c r="K37" i="124"/>
  <c r="J37" i="124"/>
  <c r="J44" i="124" s="1"/>
  <c r="I37" i="124"/>
  <c r="I44" i="124" s="1"/>
  <c r="H37" i="124"/>
  <c r="H44" i="124" s="1"/>
  <c r="G37" i="124"/>
  <c r="G44" i="124" s="1"/>
  <c r="F37" i="124"/>
  <c r="F44" i="124" s="1"/>
  <c r="E37" i="124"/>
  <c r="E44" i="124" s="1"/>
  <c r="D37" i="124"/>
  <c r="D44" i="124" s="1"/>
  <c r="C37" i="124"/>
  <c r="C44" i="124" s="1"/>
  <c r="P26" i="124"/>
  <c r="P45" i="124" s="1"/>
  <c r="N26" i="124"/>
  <c r="E26" i="124"/>
  <c r="AA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Y26" i="124" s="1"/>
  <c r="Y45" i="124" s="1"/>
  <c r="X13" i="124"/>
  <c r="W13" i="124"/>
  <c r="V13" i="124"/>
  <c r="V26" i="124" s="1"/>
  <c r="V45" i="124" s="1"/>
  <c r="U13" i="124"/>
  <c r="U26" i="124" s="1"/>
  <c r="T13" i="124"/>
  <c r="T26" i="124" s="1"/>
  <c r="T45" i="124" s="1"/>
  <c r="S13" i="124"/>
  <c r="R13" i="124"/>
  <c r="R26" i="124" s="1"/>
  <c r="Q13" i="124"/>
  <c r="Q26" i="124" s="1"/>
  <c r="Q45" i="124" s="1"/>
  <c r="P13" i="124"/>
  <c r="O13" i="124"/>
  <c r="N13" i="124"/>
  <c r="M13" i="124"/>
  <c r="M26" i="124" s="1"/>
  <c r="L13" i="124"/>
  <c r="L26" i="124" s="1"/>
  <c r="L45" i="124" s="1"/>
  <c r="K13" i="124"/>
  <c r="J13" i="124"/>
  <c r="J26" i="124" s="1"/>
  <c r="I13" i="124"/>
  <c r="I26" i="124" s="1"/>
  <c r="I45" i="124" s="1"/>
  <c r="H13" i="124"/>
  <c r="H26" i="124" s="1"/>
  <c r="G13" i="124"/>
  <c r="F13" i="124"/>
  <c r="F26" i="124" s="1"/>
  <c r="F45" i="124" s="1"/>
  <c r="E13" i="124"/>
  <c r="D13" i="124"/>
  <c r="D26" i="124" s="1"/>
  <c r="D45" i="124" s="1"/>
  <c r="C13" i="124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4" i="125"/>
  <c r="M44" i="125"/>
  <c r="E44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Y37" i="125"/>
  <c r="Y44" i="125" s="1"/>
  <c r="X37" i="125"/>
  <c r="X44" i="125" s="1"/>
  <c r="Z44" i="125" s="1"/>
  <c r="W37" i="125"/>
  <c r="W44" i="125" s="1"/>
  <c r="V37" i="125"/>
  <c r="V44" i="125" s="1"/>
  <c r="U37" i="125"/>
  <c r="U44" i="125" s="1"/>
  <c r="T37" i="125"/>
  <c r="T44" i="125" s="1"/>
  <c r="S37" i="125"/>
  <c r="S44" i="125" s="1"/>
  <c r="R37" i="125"/>
  <c r="R44" i="125" s="1"/>
  <c r="Q37" i="125"/>
  <c r="Q44" i="125" s="1"/>
  <c r="P37" i="125"/>
  <c r="P44" i="125" s="1"/>
  <c r="O37" i="125"/>
  <c r="O44" i="125" s="1"/>
  <c r="N37" i="125"/>
  <c r="N44" i="125" s="1"/>
  <c r="M37" i="125"/>
  <c r="L37" i="125"/>
  <c r="L44" i="125" s="1"/>
  <c r="K37" i="125"/>
  <c r="K44" i="125" s="1"/>
  <c r="J37" i="125"/>
  <c r="J44" i="125" s="1"/>
  <c r="I37" i="125"/>
  <c r="I44" i="125" s="1"/>
  <c r="H37" i="125"/>
  <c r="H44" i="125" s="1"/>
  <c r="G37" i="125"/>
  <c r="G44" i="125" s="1"/>
  <c r="F37" i="125"/>
  <c r="F44" i="125" s="1"/>
  <c r="E37" i="125"/>
  <c r="D37" i="125"/>
  <c r="D44" i="125" s="1"/>
  <c r="C37" i="125"/>
  <c r="C44" i="125" s="1"/>
  <c r="H26" i="125"/>
  <c r="AA25" i="125"/>
  <c r="Y25" i="125"/>
  <c r="X25" i="125"/>
  <c r="W25" i="125"/>
  <c r="V25" i="125"/>
  <c r="U25" i="125"/>
  <c r="T25" i="125"/>
  <c r="S25" i="125"/>
  <c r="R25" i="125"/>
  <c r="Q25" i="125"/>
  <c r="P25" i="125"/>
  <c r="P26" i="125" s="1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X13" i="125"/>
  <c r="Z13" i="125" s="1"/>
  <c r="W13" i="125"/>
  <c r="W26" i="125" s="1"/>
  <c r="V13" i="125"/>
  <c r="V26" i="125" s="1"/>
  <c r="U13" i="125"/>
  <c r="U26" i="125" s="1"/>
  <c r="U45" i="125" s="1"/>
  <c r="T13" i="125"/>
  <c r="S13" i="125"/>
  <c r="S26" i="125" s="1"/>
  <c r="R13" i="125"/>
  <c r="R26" i="125" s="1"/>
  <c r="Q13" i="125"/>
  <c r="P13" i="125"/>
  <c r="O13" i="125"/>
  <c r="O26" i="125" s="1"/>
  <c r="N13" i="125"/>
  <c r="N26" i="125" s="1"/>
  <c r="N45" i="125" s="1"/>
  <c r="M13" i="125"/>
  <c r="M26" i="125" s="1"/>
  <c r="M45" i="125" s="1"/>
  <c r="L13" i="125"/>
  <c r="K13" i="125"/>
  <c r="K26" i="125" s="1"/>
  <c r="J13" i="125"/>
  <c r="J26" i="125" s="1"/>
  <c r="I13" i="125"/>
  <c r="H13" i="125"/>
  <c r="G13" i="125"/>
  <c r="G26" i="125" s="1"/>
  <c r="F13" i="125"/>
  <c r="F26" i="125" s="1"/>
  <c r="F45" i="125" s="1"/>
  <c r="E13" i="125"/>
  <c r="E26" i="125" s="1"/>
  <c r="E45" i="125" s="1"/>
  <c r="D13" i="125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K44" i="126"/>
  <c r="J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W37" i="126"/>
  <c r="W44" i="126" s="1"/>
  <c r="V37" i="126"/>
  <c r="V44" i="126" s="1"/>
  <c r="U37" i="126"/>
  <c r="U44" i="126" s="1"/>
  <c r="T37" i="126"/>
  <c r="T44" i="126" s="1"/>
  <c r="S37" i="126"/>
  <c r="S44" i="126" s="1"/>
  <c r="R37" i="126"/>
  <c r="R44" i="126" s="1"/>
  <c r="Q37" i="126"/>
  <c r="Q44" i="126" s="1"/>
  <c r="P37" i="126"/>
  <c r="P44" i="126" s="1"/>
  <c r="O37" i="126"/>
  <c r="O44" i="126" s="1"/>
  <c r="N37" i="126"/>
  <c r="N44" i="126" s="1"/>
  <c r="M37" i="126"/>
  <c r="M44" i="126" s="1"/>
  <c r="L37" i="126"/>
  <c r="L44" i="126" s="1"/>
  <c r="K37" i="126"/>
  <c r="J37" i="126"/>
  <c r="I37" i="126"/>
  <c r="I44" i="126" s="1"/>
  <c r="H37" i="126"/>
  <c r="H44" i="126" s="1"/>
  <c r="G37" i="126"/>
  <c r="G44" i="126" s="1"/>
  <c r="F37" i="126"/>
  <c r="F44" i="126" s="1"/>
  <c r="E37" i="126"/>
  <c r="E44" i="126" s="1"/>
  <c r="D37" i="126"/>
  <c r="D44" i="126" s="1"/>
  <c r="C37" i="126"/>
  <c r="C44" i="126" s="1"/>
  <c r="F26" i="126"/>
  <c r="E26" i="126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Y26" i="126" s="1"/>
  <c r="X13" i="126"/>
  <c r="X26" i="126" s="1"/>
  <c r="W13" i="126"/>
  <c r="V13" i="126"/>
  <c r="V26" i="126" s="1"/>
  <c r="U13" i="126"/>
  <c r="U26" i="126" s="1"/>
  <c r="T13" i="126"/>
  <c r="T26" i="126" s="1"/>
  <c r="T45" i="126" s="1"/>
  <c r="S13" i="126"/>
  <c r="S26" i="126" s="1"/>
  <c r="S45" i="126" s="1"/>
  <c r="R13" i="126"/>
  <c r="R26" i="126" s="1"/>
  <c r="Q13" i="126"/>
  <c r="Q26" i="126" s="1"/>
  <c r="P13" i="126"/>
  <c r="P26" i="126" s="1"/>
  <c r="P45" i="126" s="1"/>
  <c r="O13" i="126"/>
  <c r="N13" i="126"/>
  <c r="N26" i="126" s="1"/>
  <c r="M13" i="126"/>
  <c r="M26" i="126" s="1"/>
  <c r="L13" i="126"/>
  <c r="L26" i="126" s="1"/>
  <c r="K13" i="126"/>
  <c r="K26" i="126" s="1"/>
  <c r="K45" i="126" s="1"/>
  <c r="J13" i="126"/>
  <c r="J26" i="126" s="1"/>
  <c r="I13" i="126"/>
  <c r="I26" i="126" s="1"/>
  <c r="H13" i="126"/>
  <c r="H26" i="126" s="1"/>
  <c r="H45" i="126" s="1"/>
  <c r="G13" i="126"/>
  <c r="F13" i="126"/>
  <c r="E13" i="126"/>
  <c r="D13" i="126"/>
  <c r="D26" i="126" s="1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J44" i="127"/>
  <c r="E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Z44" i="127" s="1"/>
  <c r="W37" i="127"/>
  <c r="W44" i="127" s="1"/>
  <c r="V37" i="127"/>
  <c r="V44" i="127" s="1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M44" i="127" s="1"/>
  <c r="L37" i="127"/>
  <c r="L44" i="127" s="1"/>
  <c r="K37" i="127"/>
  <c r="K44" i="127" s="1"/>
  <c r="J37" i="127"/>
  <c r="I37" i="127"/>
  <c r="I44" i="127" s="1"/>
  <c r="H37" i="127"/>
  <c r="H44" i="127" s="1"/>
  <c r="G37" i="127"/>
  <c r="G44" i="127" s="1"/>
  <c r="F37" i="127"/>
  <c r="F44" i="127" s="1"/>
  <c r="E37" i="127"/>
  <c r="D37" i="127"/>
  <c r="D44" i="127" s="1"/>
  <c r="D45" i="127" s="1"/>
  <c r="C37" i="127"/>
  <c r="C44" i="127" s="1"/>
  <c r="M26" i="127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X13" i="127"/>
  <c r="W13" i="127"/>
  <c r="W26" i="127" s="1"/>
  <c r="W45" i="127" s="1"/>
  <c r="V13" i="127"/>
  <c r="V26" i="127" s="1"/>
  <c r="U13" i="127"/>
  <c r="U26" i="127" s="1"/>
  <c r="T13" i="127"/>
  <c r="T26" i="127" s="1"/>
  <c r="S13" i="127"/>
  <c r="S26" i="127" s="1"/>
  <c r="R13" i="127"/>
  <c r="R26" i="127" s="1"/>
  <c r="Q13" i="127"/>
  <c r="P13" i="127"/>
  <c r="P26" i="127" s="1"/>
  <c r="P45" i="127" s="1"/>
  <c r="O13" i="127"/>
  <c r="O26" i="127" s="1"/>
  <c r="O45" i="127" s="1"/>
  <c r="N13" i="127"/>
  <c r="N26" i="127" s="1"/>
  <c r="N45" i="127" s="1"/>
  <c r="M13" i="127"/>
  <c r="L13" i="127"/>
  <c r="L26" i="127" s="1"/>
  <c r="K13" i="127"/>
  <c r="K26" i="127" s="1"/>
  <c r="J13" i="127"/>
  <c r="J26" i="127" s="1"/>
  <c r="I13" i="127"/>
  <c r="H13" i="127"/>
  <c r="H26" i="127" s="1"/>
  <c r="H45" i="127" s="1"/>
  <c r="G13" i="127"/>
  <c r="G26" i="127" s="1"/>
  <c r="G45" i="127" s="1"/>
  <c r="F13" i="127"/>
  <c r="F26" i="127" s="1"/>
  <c r="E13" i="127"/>
  <c r="E26" i="127" s="1"/>
  <c r="D13" i="127"/>
  <c r="D26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U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V44" i="128" s="1"/>
  <c r="U37" i="128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D44" i="128" s="1"/>
  <c r="C37" i="128"/>
  <c r="C44" i="128" s="1"/>
  <c r="V26" i="128"/>
  <c r="AA25" i="128"/>
  <c r="Y25" i="128"/>
  <c r="Z25" i="128" s="1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W13" i="128"/>
  <c r="V13" i="128"/>
  <c r="U13" i="128"/>
  <c r="U26" i="128" s="1"/>
  <c r="U45" i="128" s="1"/>
  <c r="T13" i="128"/>
  <c r="T26" i="128" s="1"/>
  <c r="T45" i="128" s="1"/>
  <c r="S13" i="128"/>
  <c r="S26" i="128" s="1"/>
  <c r="R13" i="128"/>
  <c r="R26" i="128" s="1"/>
  <c r="R45" i="128" s="1"/>
  <c r="Q13" i="128"/>
  <c r="Q26" i="128" s="1"/>
  <c r="P13" i="128"/>
  <c r="P26" i="128" s="1"/>
  <c r="P45" i="128" s="1"/>
  <c r="O13" i="128"/>
  <c r="N13" i="128"/>
  <c r="N26" i="128" s="1"/>
  <c r="M13" i="128"/>
  <c r="M26" i="128" s="1"/>
  <c r="L13" i="128"/>
  <c r="L26" i="128" s="1"/>
  <c r="L45" i="128" s="1"/>
  <c r="K13" i="128"/>
  <c r="K26" i="128" s="1"/>
  <c r="J13" i="128"/>
  <c r="J26" i="128" s="1"/>
  <c r="I13" i="128"/>
  <c r="I26" i="128" s="1"/>
  <c r="H13" i="128"/>
  <c r="H26" i="128" s="1"/>
  <c r="H45" i="128" s="1"/>
  <c r="G13" i="128"/>
  <c r="F13" i="128"/>
  <c r="F26" i="128" s="1"/>
  <c r="E13" i="128"/>
  <c r="E26" i="128" s="1"/>
  <c r="D13" i="128"/>
  <c r="D26" i="128" s="1"/>
  <c r="C13" i="128"/>
  <c r="C26" i="128" s="1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Y37" i="129"/>
  <c r="Y44" i="129" s="1"/>
  <c r="X37" i="129"/>
  <c r="X44" i="129" s="1"/>
  <c r="W37" i="129"/>
  <c r="W44" i="129" s="1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X26" i="129"/>
  <c r="V26" i="129"/>
  <c r="V45" i="129" s="1"/>
  <c r="E26" i="129"/>
  <c r="AA25" i="129"/>
  <c r="Y25" i="129"/>
  <c r="Z25" i="129" s="1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Z13" i="129"/>
  <c r="Y13" i="129"/>
  <c r="Y26" i="129" s="1"/>
  <c r="X13" i="129"/>
  <c r="W13" i="129"/>
  <c r="W26" i="129" s="1"/>
  <c r="V13" i="129"/>
  <c r="U13" i="129"/>
  <c r="U26" i="129" s="1"/>
  <c r="T13" i="129"/>
  <c r="T26" i="129" s="1"/>
  <c r="T45" i="129" s="1"/>
  <c r="S13" i="129"/>
  <c r="S26" i="129" s="1"/>
  <c r="R13" i="129"/>
  <c r="Q13" i="129"/>
  <c r="Q26" i="129" s="1"/>
  <c r="P13" i="129"/>
  <c r="P26" i="129" s="1"/>
  <c r="P45" i="129" s="1"/>
  <c r="O13" i="129"/>
  <c r="O26" i="129" s="1"/>
  <c r="N13" i="129"/>
  <c r="N26" i="129" s="1"/>
  <c r="N45" i="129" s="1"/>
  <c r="M13" i="129"/>
  <c r="M26" i="129" s="1"/>
  <c r="L13" i="129"/>
  <c r="L26" i="129" s="1"/>
  <c r="L45" i="129" s="1"/>
  <c r="K13" i="129"/>
  <c r="K26" i="129" s="1"/>
  <c r="J13" i="129"/>
  <c r="I13" i="129"/>
  <c r="I26" i="129" s="1"/>
  <c r="H13" i="129"/>
  <c r="H26" i="129" s="1"/>
  <c r="G13" i="129"/>
  <c r="G26" i="129" s="1"/>
  <c r="F13" i="129"/>
  <c r="F26" i="129" s="1"/>
  <c r="F45" i="129" s="1"/>
  <c r="E13" i="129"/>
  <c r="D13" i="129"/>
  <c r="D26" i="129" s="1"/>
  <c r="D45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K44" i="130"/>
  <c r="J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Z44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J37" i="130"/>
  <c r="I37" i="130"/>
  <c r="I44" i="130" s="1"/>
  <c r="H37" i="130"/>
  <c r="H44" i="130" s="1"/>
  <c r="G37" i="130"/>
  <c r="G44" i="130" s="1"/>
  <c r="F37" i="130"/>
  <c r="F44" i="130" s="1"/>
  <c r="E37" i="130"/>
  <c r="E44" i="130" s="1"/>
  <c r="D37" i="130"/>
  <c r="D44" i="130" s="1"/>
  <c r="C37" i="130"/>
  <c r="C44" i="130" s="1"/>
  <c r="F26" i="130"/>
  <c r="E26" i="130"/>
  <c r="E45" i="130" s="1"/>
  <c r="AA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X13" i="130"/>
  <c r="X26" i="130" s="1"/>
  <c r="W13" i="130"/>
  <c r="V13" i="130"/>
  <c r="V26" i="130" s="1"/>
  <c r="U13" i="130"/>
  <c r="U26" i="130" s="1"/>
  <c r="U45" i="130" s="1"/>
  <c r="T13" i="130"/>
  <c r="T26" i="130" s="1"/>
  <c r="T45" i="130" s="1"/>
  <c r="S13" i="130"/>
  <c r="R13" i="130"/>
  <c r="R26" i="130" s="1"/>
  <c r="Q13" i="130"/>
  <c r="P13" i="130"/>
  <c r="P26" i="130" s="1"/>
  <c r="P45" i="130" s="1"/>
  <c r="O13" i="130"/>
  <c r="N13" i="130"/>
  <c r="N26" i="130" s="1"/>
  <c r="N45" i="130" s="1"/>
  <c r="M13" i="130"/>
  <c r="M26" i="130" s="1"/>
  <c r="L13" i="130"/>
  <c r="L26" i="130" s="1"/>
  <c r="L45" i="130" s="1"/>
  <c r="K13" i="130"/>
  <c r="J13" i="130"/>
  <c r="J26" i="130" s="1"/>
  <c r="I13" i="130"/>
  <c r="H13" i="130"/>
  <c r="H26" i="130" s="1"/>
  <c r="H45" i="130" s="1"/>
  <c r="G13" i="130"/>
  <c r="F13" i="130"/>
  <c r="E13" i="130"/>
  <c r="D13" i="130"/>
  <c r="D26" i="130" s="1"/>
  <c r="D45" i="130" s="1"/>
  <c r="C13" i="130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R44" i="131"/>
  <c r="M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Q37" i="131"/>
  <c r="Q44" i="131" s="1"/>
  <c r="P37" i="131"/>
  <c r="P44" i="131" s="1"/>
  <c r="O37" i="131"/>
  <c r="O44" i="131" s="1"/>
  <c r="N37" i="131"/>
  <c r="N44" i="131" s="1"/>
  <c r="M37" i="13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C44" i="131" s="1"/>
  <c r="U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W13" i="131"/>
  <c r="W26" i="131" s="1"/>
  <c r="V13" i="131"/>
  <c r="V26" i="131" s="1"/>
  <c r="V45" i="131" s="1"/>
  <c r="U13" i="131"/>
  <c r="T13" i="131"/>
  <c r="T26" i="131" s="1"/>
  <c r="T45" i="131" s="1"/>
  <c r="S13" i="131"/>
  <c r="S26" i="131" s="1"/>
  <c r="R13" i="131"/>
  <c r="R26" i="131" s="1"/>
  <c r="Q13" i="131"/>
  <c r="Q26" i="131" s="1"/>
  <c r="P13" i="131"/>
  <c r="P26" i="131" s="1"/>
  <c r="P45" i="131" s="1"/>
  <c r="O13" i="131"/>
  <c r="O26" i="131" s="1"/>
  <c r="N13" i="131"/>
  <c r="N26" i="131" s="1"/>
  <c r="N45" i="131" s="1"/>
  <c r="M13" i="131"/>
  <c r="M26" i="131" s="1"/>
  <c r="L13" i="131"/>
  <c r="L26" i="131" s="1"/>
  <c r="L45" i="131" s="1"/>
  <c r="K13" i="131"/>
  <c r="K26" i="131" s="1"/>
  <c r="J13" i="131"/>
  <c r="J26" i="131" s="1"/>
  <c r="J45" i="131" s="1"/>
  <c r="I13" i="131"/>
  <c r="I26" i="131" s="1"/>
  <c r="H13" i="131"/>
  <c r="H26" i="131" s="1"/>
  <c r="H45" i="131" s="1"/>
  <c r="G13" i="131"/>
  <c r="G26" i="131" s="1"/>
  <c r="F13" i="131"/>
  <c r="F26" i="131" s="1"/>
  <c r="F45" i="131" s="1"/>
  <c r="E13" i="131"/>
  <c r="E26" i="131" s="1"/>
  <c r="D13" i="131"/>
  <c r="D26" i="131" s="1"/>
  <c r="C13" i="131"/>
  <c r="C26" i="131" s="1"/>
  <c r="AA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S44" i="132" s="1"/>
  <c r="R43" i="132"/>
  <c r="Q43" i="132"/>
  <c r="P43" i="132"/>
  <c r="O43" i="132"/>
  <c r="N43" i="132"/>
  <c r="M43" i="132"/>
  <c r="L43" i="132"/>
  <c r="K43" i="132"/>
  <c r="K44" i="132" s="1"/>
  <c r="J43" i="132"/>
  <c r="I43" i="132"/>
  <c r="H43" i="132"/>
  <c r="G43" i="132"/>
  <c r="F43" i="132"/>
  <c r="E43" i="132"/>
  <c r="D43" i="132"/>
  <c r="C43" i="132"/>
  <c r="AA37" i="132"/>
  <c r="AA44" i="132" s="1"/>
  <c r="Y37" i="132"/>
  <c r="X37" i="132"/>
  <c r="X44" i="132" s="1"/>
  <c r="W37" i="132"/>
  <c r="W44" i="132" s="1"/>
  <c r="V37" i="132"/>
  <c r="U37" i="132"/>
  <c r="U44" i="132" s="1"/>
  <c r="T37" i="132"/>
  <c r="S37" i="132"/>
  <c r="R37" i="132"/>
  <c r="R44" i="132" s="1"/>
  <c r="Q37" i="132"/>
  <c r="P37" i="132"/>
  <c r="P44" i="132" s="1"/>
  <c r="O37" i="132"/>
  <c r="O44" i="132" s="1"/>
  <c r="N37" i="132"/>
  <c r="M37" i="132"/>
  <c r="M44" i="132" s="1"/>
  <c r="L37" i="132"/>
  <c r="K37" i="132"/>
  <c r="J37" i="132"/>
  <c r="J44" i="132" s="1"/>
  <c r="I37" i="132"/>
  <c r="H37" i="132"/>
  <c r="H44" i="132" s="1"/>
  <c r="G37" i="132"/>
  <c r="G44" i="132" s="1"/>
  <c r="F37" i="132"/>
  <c r="E37" i="132"/>
  <c r="E44" i="132" s="1"/>
  <c r="D37" i="132"/>
  <c r="C37" i="132"/>
  <c r="N26" i="132"/>
  <c r="K26" i="132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X13" i="132"/>
  <c r="W13" i="132"/>
  <c r="V13" i="132"/>
  <c r="V26" i="132" s="1"/>
  <c r="U13" i="132"/>
  <c r="U26" i="132" s="1"/>
  <c r="T13" i="132"/>
  <c r="T26" i="132" s="1"/>
  <c r="S13" i="132"/>
  <c r="S26" i="132" s="1"/>
  <c r="R13" i="132"/>
  <c r="R26" i="132" s="1"/>
  <c r="R45" i="132" s="1"/>
  <c r="Q13" i="132"/>
  <c r="P13" i="132"/>
  <c r="P26" i="132" s="1"/>
  <c r="P45" i="132" s="1"/>
  <c r="O13" i="132"/>
  <c r="N13" i="132"/>
  <c r="M13" i="132"/>
  <c r="M26" i="132" s="1"/>
  <c r="L13" i="132"/>
  <c r="L26" i="132" s="1"/>
  <c r="K13" i="132"/>
  <c r="J13" i="132"/>
  <c r="J26" i="132" s="1"/>
  <c r="J45" i="132" s="1"/>
  <c r="I13" i="132"/>
  <c r="H13" i="132"/>
  <c r="H26" i="132" s="1"/>
  <c r="H45" i="132" s="1"/>
  <c r="G13" i="132"/>
  <c r="F13" i="132"/>
  <c r="F26" i="132" s="1"/>
  <c r="E13" i="132"/>
  <c r="E26" i="132" s="1"/>
  <c r="D13" i="132"/>
  <c r="D26" i="132" s="1"/>
  <c r="C13" i="132"/>
  <c r="C26" i="132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4" i="133"/>
  <c r="X44" i="133"/>
  <c r="Z44" i="133" s="1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C44" i="133" s="1"/>
  <c r="AA37" i="133"/>
  <c r="Y37" i="133"/>
  <c r="Y44" i="133" s="1"/>
  <c r="X37" i="133"/>
  <c r="Z37" i="133" s="1"/>
  <c r="W37" i="133"/>
  <c r="W44" i="133" s="1"/>
  <c r="V37" i="133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E37" i="133"/>
  <c r="E44" i="133" s="1"/>
  <c r="D37" i="133"/>
  <c r="D44" i="133" s="1"/>
  <c r="C37" i="133"/>
  <c r="N26" i="133"/>
  <c r="K26" i="133"/>
  <c r="K45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AA45" i="133" s="1"/>
  <c r="Y13" i="133"/>
  <c r="X13" i="133"/>
  <c r="W13" i="133"/>
  <c r="V13" i="133"/>
  <c r="V26" i="133" s="1"/>
  <c r="U13" i="133"/>
  <c r="U26" i="133" s="1"/>
  <c r="T13" i="133"/>
  <c r="T26" i="133" s="1"/>
  <c r="S13" i="133"/>
  <c r="S26" i="133" s="1"/>
  <c r="S45" i="133" s="1"/>
  <c r="R13" i="133"/>
  <c r="R26" i="133" s="1"/>
  <c r="Q13" i="133"/>
  <c r="P13" i="133"/>
  <c r="P26" i="133" s="1"/>
  <c r="O13" i="133"/>
  <c r="N13" i="133"/>
  <c r="M13" i="133"/>
  <c r="M26" i="133" s="1"/>
  <c r="L13" i="133"/>
  <c r="L26" i="133" s="1"/>
  <c r="L45" i="133" s="1"/>
  <c r="K13" i="133"/>
  <c r="J13" i="133"/>
  <c r="J26" i="133" s="1"/>
  <c r="I13" i="133"/>
  <c r="H13" i="133"/>
  <c r="H26" i="133" s="1"/>
  <c r="G13" i="133"/>
  <c r="F13" i="133"/>
  <c r="F26" i="133" s="1"/>
  <c r="E13" i="133"/>
  <c r="E26" i="133" s="1"/>
  <c r="D13" i="133"/>
  <c r="D26" i="133" s="1"/>
  <c r="C13" i="133"/>
  <c r="C26" i="133" s="1"/>
  <c r="AA50" i="134"/>
  <c r="Y50" i="134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X44" i="134"/>
  <c r="Z44" i="134" s="1"/>
  <c r="U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Z37" i="134" s="1"/>
  <c r="W37" i="134"/>
  <c r="W44" i="134" s="1"/>
  <c r="V37" i="134"/>
  <c r="U37" i="134"/>
  <c r="T37" i="134"/>
  <c r="T44" i="134" s="1"/>
  <c r="S37" i="134"/>
  <c r="S44" i="134" s="1"/>
  <c r="R37" i="134"/>
  <c r="Q37" i="134"/>
  <c r="Q44" i="134" s="1"/>
  <c r="P37" i="134"/>
  <c r="P44" i="134" s="1"/>
  <c r="O37" i="134"/>
  <c r="O44" i="134" s="1"/>
  <c r="N37" i="134"/>
  <c r="M37" i="134"/>
  <c r="M44" i="134" s="1"/>
  <c r="L37" i="134"/>
  <c r="L44" i="134" s="1"/>
  <c r="K37" i="134"/>
  <c r="K44" i="134" s="1"/>
  <c r="J37" i="134"/>
  <c r="I37" i="134"/>
  <c r="I44" i="134" s="1"/>
  <c r="H37" i="134"/>
  <c r="H44" i="134" s="1"/>
  <c r="G37" i="134"/>
  <c r="G44" i="134" s="1"/>
  <c r="F37" i="134"/>
  <c r="E37" i="134"/>
  <c r="E44" i="134" s="1"/>
  <c r="D37" i="134"/>
  <c r="D44" i="134" s="1"/>
  <c r="C37" i="134"/>
  <c r="C44" i="134" s="1"/>
  <c r="K26" i="134"/>
  <c r="H26" i="134"/>
  <c r="AA25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X13" i="134"/>
  <c r="X26" i="134" s="1"/>
  <c r="W13" i="134"/>
  <c r="W26" i="134" s="1"/>
  <c r="W45" i="134" s="1"/>
  <c r="V13" i="134"/>
  <c r="V26" i="134" s="1"/>
  <c r="U13" i="134"/>
  <c r="T13" i="134"/>
  <c r="T26" i="134" s="1"/>
  <c r="S13" i="134"/>
  <c r="S26" i="134" s="1"/>
  <c r="R13" i="134"/>
  <c r="R26" i="134" s="1"/>
  <c r="Q13" i="134"/>
  <c r="P13" i="134"/>
  <c r="P26" i="134" s="1"/>
  <c r="P45" i="134" s="1"/>
  <c r="O13" i="134"/>
  <c r="O26" i="134" s="1"/>
  <c r="O45" i="134" s="1"/>
  <c r="N13" i="134"/>
  <c r="N26" i="134" s="1"/>
  <c r="M13" i="134"/>
  <c r="L13" i="134"/>
  <c r="L26" i="134" s="1"/>
  <c r="K13" i="134"/>
  <c r="J13" i="134"/>
  <c r="J26" i="134" s="1"/>
  <c r="I13" i="134"/>
  <c r="H13" i="134"/>
  <c r="G13" i="134"/>
  <c r="G26" i="134" s="1"/>
  <c r="G45" i="134" s="1"/>
  <c r="F13" i="134"/>
  <c r="F26" i="134" s="1"/>
  <c r="E13" i="134"/>
  <c r="D13" i="134"/>
  <c r="D26" i="134" s="1"/>
  <c r="C13" i="134"/>
  <c r="C26" i="134" s="1"/>
  <c r="AA50" i="135"/>
  <c r="Y50" i="135"/>
  <c r="X50" i="135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U44" i="135"/>
  <c r="AA43" i="135"/>
  <c r="Y43" i="135"/>
  <c r="X43" i="135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Z37" i="135"/>
  <c r="Y37" i="135"/>
  <c r="X37" i="135"/>
  <c r="X44" i="135" s="1"/>
  <c r="W37" i="135"/>
  <c r="W44" i="135" s="1"/>
  <c r="V37" i="135"/>
  <c r="U37" i="135"/>
  <c r="T37" i="135"/>
  <c r="T44" i="135" s="1"/>
  <c r="S37" i="135"/>
  <c r="S44" i="135" s="1"/>
  <c r="R37" i="135"/>
  <c r="R44" i="135" s="1"/>
  <c r="Q37" i="135"/>
  <c r="P37" i="135"/>
  <c r="P44" i="135" s="1"/>
  <c r="O37" i="135"/>
  <c r="O44" i="135" s="1"/>
  <c r="N37" i="135"/>
  <c r="M37" i="135"/>
  <c r="M44" i="135" s="1"/>
  <c r="L37" i="135"/>
  <c r="L44" i="135" s="1"/>
  <c r="K37" i="135"/>
  <c r="K44" i="135" s="1"/>
  <c r="J37" i="135"/>
  <c r="J44" i="135" s="1"/>
  <c r="I37" i="135"/>
  <c r="H37" i="135"/>
  <c r="H44" i="135" s="1"/>
  <c r="G37" i="135"/>
  <c r="G44" i="135" s="1"/>
  <c r="F37" i="135"/>
  <c r="E37" i="135"/>
  <c r="E44" i="135" s="1"/>
  <c r="D37" i="135"/>
  <c r="D44" i="135" s="1"/>
  <c r="C37" i="135"/>
  <c r="C44" i="135" s="1"/>
  <c r="AA26" i="135"/>
  <c r="AA45" i="135" s="1"/>
  <c r="H26" i="135"/>
  <c r="H45" i="135" s="1"/>
  <c r="AA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Z13" i="135"/>
  <c r="Y13" i="135"/>
  <c r="X13" i="135"/>
  <c r="X26" i="135" s="1"/>
  <c r="W13" i="135"/>
  <c r="W26" i="135" s="1"/>
  <c r="W45" i="135" s="1"/>
  <c r="V13" i="135"/>
  <c r="V26" i="135" s="1"/>
  <c r="U13" i="135"/>
  <c r="U26" i="135" s="1"/>
  <c r="U45" i="135" s="1"/>
  <c r="T13" i="135"/>
  <c r="S13" i="135"/>
  <c r="S26" i="135" s="1"/>
  <c r="R13" i="135"/>
  <c r="R26" i="135" s="1"/>
  <c r="Q13" i="135"/>
  <c r="P13" i="135"/>
  <c r="P26" i="135" s="1"/>
  <c r="O13" i="135"/>
  <c r="O26" i="135" s="1"/>
  <c r="O45" i="135" s="1"/>
  <c r="N13" i="135"/>
  <c r="N26" i="135" s="1"/>
  <c r="M13" i="135"/>
  <c r="M26" i="135" s="1"/>
  <c r="L13" i="135"/>
  <c r="K13" i="135"/>
  <c r="K26" i="135" s="1"/>
  <c r="J13" i="135"/>
  <c r="J26" i="135" s="1"/>
  <c r="I13" i="135"/>
  <c r="H13" i="135"/>
  <c r="G13" i="135"/>
  <c r="G26" i="135" s="1"/>
  <c r="G45" i="135" s="1"/>
  <c r="F13" i="135"/>
  <c r="F26" i="135" s="1"/>
  <c r="E13" i="135"/>
  <c r="E26" i="135" s="1"/>
  <c r="D13" i="135"/>
  <c r="C13" i="135"/>
  <c r="C26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S44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P44" i="136" s="1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X44" i="136" s="1"/>
  <c r="W37" i="136"/>
  <c r="W44" i="136" s="1"/>
  <c r="V37" i="136"/>
  <c r="U37" i="136"/>
  <c r="U44" i="136" s="1"/>
  <c r="T37" i="136"/>
  <c r="T44" i="136" s="1"/>
  <c r="S37" i="136"/>
  <c r="R37" i="136"/>
  <c r="R44" i="136" s="1"/>
  <c r="Q37" i="136"/>
  <c r="Q44" i="136" s="1"/>
  <c r="P37" i="136"/>
  <c r="O37" i="136"/>
  <c r="O44" i="136" s="1"/>
  <c r="N37" i="136"/>
  <c r="M37" i="136"/>
  <c r="M44" i="136" s="1"/>
  <c r="L37" i="136"/>
  <c r="L44" i="136" s="1"/>
  <c r="K37" i="136"/>
  <c r="K44" i="136" s="1"/>
  <c r="J37" i="136"/>
  <c r="J44" i="136" s="1"/>
  <c r="I37" i="136"/>
  <c r="I44" i="136" s="1"/>
  <c r="H37" i="136"/>
  <c r="H44" i="136" s="1"/>
  <c r="G37" i="136"/>
  <c r="G44" i="136" s="1"/>
  <c r="F37" i="136"/>
  <c r="E37" i="136"/>
  <c r="E44" i="136" s="1"/>
  <c r="D37" i="136"/>
  <c r="D44" i="136" s="1"/>
  <c r="C37" i="136"/>
  <c r="C44" i="136" s="1"/>
  <c r="AA26" i="136"/>
  <c r="AA45" i="136" s="1"/>
  <c r="X26" i="136"/>
  <c r="F26" i="136"/>
  <c r="AA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C26" i="136" s="1"/>
  <c r="C45" i="136" s="1"/>
  <c r="AA13" i="136"/>
  <c r="Z13" i="136"/>
  <c r="Y13" i="136"/>
  <c r="X13" i="136"/>
  <c r="W13" i="136"/>
  <c r="W26" i="136" s="1"/>
  <c r="W45" i="136" s="1"/>
  <c r="V13" i="136"/>
  <c r="V26" i="136" s="1"/>
  <c r="U13" i="136"/>
  <c r="U26" i="136" s="1"/>
  <c r="T13" i="136"/>
  <c r="S13" i="136"/>
  <c r="R13" i="136"/>
  <c r="R26" i="136" s="1"/>
  <c r="Q13" i="136"/>
  <c r="P13" i="136"/>
  <c r="P26" i="136" s="1"/>
  <c r="O13" i="136"/>
  <c r="O26" i="136" s="1"/>
  <c r="O45" i="136" s="1"/>
  <c r="N13" i="136"/>
  <c r="N26" i="136" s="1"/>
  <c r="M13" i="136"/>
  <c r="M26" i="136" s="1"/>
  <c r="L13" i="136"/>
  <c r="K13" i="136"/>
  <c r="J13" i="136"/>
  <c r="J26" i="136" s="1"/>
  <c r="I13" i="136"/>
  <c r="H13" i="136"/>
  <c r="H26" i="136" s="1"/>
  <c r="G13" i="136"/>
  <c r="G26" i="136" s="1"/>
  <c r="G45" i="136" s="1"/>
  <c r="F13" i="136"/>
  <c r="E13" i="136"/>
  <c r="E26" i="136" s="1"/>
  <c r="E45" i="136" s="1"/>
  <c r="D13" i="136"/>
  <c r="C13" i="136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M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W37" i="137"/>
  <c r="V37" i="137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N37" i="137"/>
  <c r="M37" i="137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F37" i="137"/>
  <c r="E37" i="137"/>
  <c r="E44" i="137" s="1"/>
  <c r="D37" i="137"/>
  <c r="D44" i="137" s="1"/>
  <c r="C37" i="137"/>
  <c r="C44" i="137" s="1"/>
  <c r="X26" i="137"/>
  <c r="V26" i="137"/>
  <c r="AA25" i="137"/>
  <c r="Y25" i="137"/>
  <c r="X25" i="137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AA45" i="137" s="1"/>
  <c r="Y13" i="137"/>
  <c r="X13" i="137"/>
  <c r="Z13" i="137" s="1"/>
  <c r="W13" i="137"/>
  <c r="W26" i="137" s="1"/>
  <c r="V13" i="137"/>
  <c r="U13" i="137"/>
  <c r="U26" i="137" s="1"/>
  <c r="T13" i="137"/>
  <c r="T26" i="137" s="1"/>
  <c r="T45" i="137" s="1"/>
  <c r="S13" i="137"/>
  <c r="S26" i="137" s="1"/>
  <c r="S45" i="137" s="1"/>
  <c r="R13" i="137"/>
  <c r="Q13" i="137"/>
  <c r="P13" i="137"/>
  <c r="P26" i="137" s="1"/>
  <c r="O13" i="137"/>
  <c r="O26" i="137" s="1"/>
  <c r="N13" i="137"/>
  <c r="N26" i="137" s="1"/>
  <c r="M13" i="137"/>
  <c r="M26" i="137" s="1"/>
  <c r="L13" i="137"/>
  <c r="L26" i="137" s="1"/>
  <c r="L45" i="137" s="1"/>
  <c r="K13" i="137"/>
  <c r="K26" i="137" s="1"/>
  <c r="K45" i="137" s="1"/>
  <c r="J13" i="137"/>
  <c r="I13" i="137"/>
  <c r="H13" i="137"/>
  <c r="H26" i="137" s="1"/>
  <c r="G13" i="137"/>
  <c r="G26" i="137" s="1"/>
  <c r="F13" i="137"/>
  <c r="F26" i="137" s="1"/>
  <c r="E13" i="137"/>
  <c r="E26" i="137" s="1"/>
  <c r="D13" i="137"/>
  <c r="D26" i="137" s="1"/>
  <c r="D45" i="137" s="1"/>
  <c r="C13" i="137"/>
  <c r="C26" i="137" s="1"/>
  <c r="C45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4" i="138"/>
  <c r="K44" i="138"/>
  <c r="H44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Y37" i="138"/>
  <c r="Y44" i="138" s="1"/>
  <c r="X37" i="138"/>
  <c r="X44" i="138" s="1"/>
  <c r="W37" i="138"/>
  <c r="W44" i="138" s="1"/>
  <c r="V37" i="138"/>
  <c r="U37" i="138"/>
  <c r="U44" i="138" s="1"/>
  <c r="T37" i="138"/>
  <c r="S37" i="138"/>
  <c r="S44" i="138" s="1"/>
  <c r="R37" i="138"/>
  <c r="R44" i="138" s="1"/>
  <c r="Q37" i="138"/>
  <c r="Q44" i="138" s="1"/>
  <c r="P37" i="138"/>
  <c r="P44" i="138" s="1"/>
  <c r="O37" i="138"/>
  <c r="O44" i="138" s="1"/>
  <c r="N37" i="138"/>
  <c r="M37" i="138"/>
  <c r="M44" i="138" s="1"/>
  <c r="L37" i="138"/>
  <c r="K37" i="138"/>
  <c r="J37" i="138"/>
  <c r="J44" i="138" s="1"/>
  <c r="I37" i="138"/>
  <c r="I44" i="138" s="1"/>
  <c r="H37" i="138"/>
  <c r="G37" i="138"/>
  <c r="G44" i="138" s="1"/>
  <c r="F37" i="138"/>
  <c r="E37" i="138"/>
  <c r="E44" i="138" s="1"/>
  <c r="D37" i="138"/>
  <c r="D44" i="138" s="1"/>
  <c r="C37" i="138"/>
  <c r="C44" i="138" s="1"/>
  <c r="P26" i="138"/>
  <c r="AA25" i="138"/>
  <c r="Z25" i="138"/>
  <c r="Y25" i="138"/>
  <c r="Y26" i="138" s="1"/>
  <c r="Y45" i="138" s="1"/>
  <c r="X25" i="138"/>
  <c r="W25" i="138"/>
  <c r="V25" i="138"/>
  <c r="U25" i="138"/>
  <c r="T25" i="138"/>
  <c r="S25" i="138"/>
  <c r="R25" i="138"/>
  <c r="Q25" i="138"/>
  <c r="Q26" i="138" s="1"/>
  <c r="Q45" i="138" s="1"/>
  <c r="P25" i="138"/>
  <c r="O25" i="138"/>
  <c r="N25" i="138"/>
  <c r="M25" i="138"/>
  <c r="L25" i="138"/>
  <c r="K25" i="138"/>
  <c r="J25" i="138"/>
  <c r="I25" i="138"/>
  <c r="I26" i="138" s="1"/>
  <c r="I45" i="138" s="1"/>
  <c r="H25" i="138"/>
  <c r="G25" i="138"/>
  <c r="F25" i="138"/>
  <c r="E25" i="138"/>
  <c r="D25" i="138"/>
  <c r="C25" i="138"/>
  <c r="AA13" i="138"/>
  <c r="AA26" i="138" s="1"/>
  <c r="AA45" i="138" s="1"/>
  <c r="Z13" i="138"/>
  <c r="Y13" i="138"/>
  <c r="X13" i="138"/>
  <c r="X26" i="138" s="1"/>
  <c r="W13" i="138"/>
  <c r="W26" i="138" s="1"/>
  <c r="V13" i="138"/>
  <c r="V26" i="138" s="1"/>
  <c r="U13" i="138"/>
  <c r="U26" i="138" s="1"/>
  <c r="T13" i="138"/>
  <c r="T26" i="138" s="1"/>
  <c r="S13" i="138"/>
  <c r="S26" i="138" s="1"/>
  <c r="S45" i="138" s="1"/>
  <c r="R13" i="138"/>
  <c r="R26" i="138" s="1"/>
  <c r="R45" i="138" s="1"/>
  <c r="Q13" i="138"/>
  <c r="P13" i="138"/>
  <c r="O13" i="138"/>
  <c r="O26" i="138" s="1"/>
  <c r="N13" i="138"/>
  <c r="N26" i="138" s="1"/>
  <c r="M13" i="138"/>
  <c r="M26" i="138" s="1"/>
  <c r="L13" i="138"/>
  <c r="L26" i="138" s="1"/>
  <c r="K13" i="138"/>
  <c r="K26" i="138" s="1"/>
  <c r="K45" i="138" s="1"/>
  <c r="J13" i="138"/>
  <c r="J26" i="138" s="1"/>
  <c r="J45" i="138" s="1"/>
  <c r="I13" i="138"/>
  <c r="H13" i="138"/>
  <c r="H26" i="138" s="1"/>
  <c r="H45" i="138" s="1"/>
  <c r="G13" i="138"/>
  <c r="G26" i="138" s="1"/>
  <c r="F13" i="138"/>
  <c r="F26" i="138" s="1"/>
  <c r="E13" i="138"/>
  <c r="E26" i="138" s="1"/>
  <c r="D13" i="138"/>
  <c r="D26" i="138" s="1"/>
  <c r="D45" i="138" s="1"/>
  <c r="C13" i="138"/>
  <c r="C26" i="138" s="1"/>
  <c r="C45" i="138" s="1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T45" i="139"/>
  <c r="M44" i="139"/>
  <c r="K44" i="139"/>
  <c r="AA43" i="139"/>
  <c r="Y43" i="139"/>
  <c r="X43" i="139"/>
  <c r="Z43" i="139" s="1"/>
  <c r="W43" i="139"/>
  <c r="V43" i="139"/>
  <c r="V44" i="139" s="1"/>
  <c r="U43" i="139"/>
  <c r="T43" i="139"/>
  <c r="S43" i="139"/>
  <c r="R43" i="139"/>
  <c r="Q43" i="139"/>
  <c r="P43" i="139"/>
  <c r="O43" i="139"/>
  <c r="N43" i="139"/>
  <c r="N44" i="139" s="1"/>
  <c r="M43" i="139"/>
  <c r="L43" i="139"/>
  <c r="K43" i="139"/>
  <c r="J43" i="139"/>
  <c r="I43" i="139"/>
  <c r="H43" i="139"/>
  <c r="G43" i="139"/>
  <c r="F43" i="139"/>
  <c r="F44" i="139" s="1"/>
  <c r="E43" i="139"/>
  <c r="D43" i="139"/>
  <c r="C43" i="139"/>
  <c r="AA37" i="139"/>
  <c r="AA44" i="139" s="1"/>
  <c r="Y37" i="139"/>
  <c r="Y44" i="139" s="1"/>
  <c r="X37" i="139"/>
  <c r="W37" i="139"/>
  <c r="W44" i="139" s="1"/>
  <c r="V37" i="139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M37" i="139"/>
  <c r="L37" i="139"/>
  <c r="L44" i="139" s="1"/>
  <c r="K37" i="139"/>
  <c r="J37" i="139"/>
  <c r="J44" i="139" s="1"/>
  <c r="I37" i="139"/>
  <c r="I44" i="139" s="1"/>
  <c r="H37" i="139"/>
  <c r="H44" i="139" s="1"/>
  <c r="G37" i="139"/>
  <c r="G44" i="139" s="1"/>
  <c r="F37" i="139"/>
  <c r="E37" i="139"/>
  <c r="E44" i="139" s="1"/>
  <c r="D37" i="139"/>
  <c r="D44" i="139" s="1"/>
  <c r="C37" i="139"/>
  <c r="C44" i="139" s="1"/>
  <c r="V26" i="139"/>
  <c r="AA25" i="139"/>
  <c r="Y25" i="139"/>
  <c r="X25" i="139"/>
  <c r="W25" i="139"/>
  <c r="V25" i="139"/>
  <c r="U25" i="139"/>
  <c r="T25" i="139"/>
  <c r="S25" i="139"/>
  <c r="R25" i="139"/>
  <c r="Q25" i="139"/>
  <c r="Q26" i="139" s="1"/>
  <c r="Q45" i="139" s="1"/>
  <c r="P25" i="139"/>
  <c r="O25" i="139"/>
  <c r="N25" i="139"/>
  <c r="M25" i="139"/>
  <c r="L25" i="139"/>
  <c r="K25" i="139"/>
  <c r="J25" i="139"/>
  <c r="I25" i="139"/>
  <c r="I26" i="139" s="1"/>
  <c r="I45" i="139" s="1"/>
  <c r="H25" i="139"/>
  <c r="G25" i="139"/>
  <c r="F25" i="139"/>
  <c r="E25" i="139"/>
  <c r="D25" i="139"/>
  <c r="C25" i="139"/>
  <c r="AA13" i="139"/>
  <c r="AA26" i="139" s="1"/>
  <c r="AA45" i="139" s="1"/>
  <c r="Z13" i="139"/>
  <c r="Y13" i="139"/>
  <c r="X13" i="139"/>
  <c r="X26" i="139" s="1"/>
  <c r="W13" i="139"/>
  <c r="W26" i="139" s="1"/>
  <c r="V13" i="139"/>
  <c r="U13" i="139"/>
  <c r="U26" i="139" s="1"/>
  <c r="T13" i="139"/>
  <c r="T26" i="139" s="1"/>
  <c r="S13" i="139"/>
  <c r="S26" i="139" s="1"/>
  <c r="S45" i="139" s="1"/>
  <c r="R13" i="139"/>
  <c r="R26" i="139" s="1"/>
  <c r="Q13" i="139"/>
  <c r="P13" i="139"/>
  <c r="P26" i="139" s="1"/>
  <c r="P45" i="139" s="1"/>
  <c r="O13" i="139"/>
  <c r="O26" i="139" s="1"/>
  <c r="N13" i="139"/>
  <c r="N26" i="139" s="1"/>
  <c r="M13" i="139"/>
  <c r="M26" i="139" s="1"/>
  <c r="L13" i="139"/>
  <c r="L26" i="139" s="1"/>
  <c r="L45" i="139" s="1"/>
  <c r="K13" i="139"/>
  <c r="K26" i="139" s="1"/>
  <c r="J13" i="139"/>
  <c r="J26" i="139" s="1"/>
  <c r="I13" i="139"/>
  <c r="H13" i="139"/>
  <c r="H26" i="139" s="1"/>
  <c r="H45" i="139" s="1"/>
  <c r="G13" i="139"/>
  <c r="G26" i="139" s="1"/>
  <c r="F13" i="139"/>
  <c r="F26" i="139" s="1"/>
  <c r="E13" i="139"/>
  <c r="E26" i="139" s="1"/>
  <c r="D13" i="139"/>
  <c r="D26" i="139" s="1"/>
  <c r="D45" i="139" s="1"/>
  <c r="C13" i="139"/>
  <c r="C26" i="139" s="1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D45" i="140"/>
  <c r="X44" i="140"/>
  <c r="K44" i="140"/>
  <c r="H44" i="140"/>
  <c r="AA43" i="140"/>
  <c r="Y43" i="140"/>
  <c r="X43" i="140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Z37" i="140"/>
  <c r="Y37" i="140"/>
  <c r="Y44" i="140" s="1"/>
  <c r="X37" i="140"/>
  <c r="W37" i="140"/>
  <c r="W44" i="140" s="1"/>
  <c r="V37" i="140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M37" i="140"/>
  <c r="M44" i="140" s="1"/>
  <c r="L37" i="140"/>
  <c r="L44" i="140" s="1"/>
  <c r="K37" i="140"/>
  <c r="J37" i="140"/>
  <c r="J44" i="140" s="1"/>
  <c r="I37" i="140"/>
  <c r="I44" i="140" s="1"/>
  <c r="H37" i="140"/>
  <c r="G37" i="140"/>
  <c r="G44" i="140" s="1"/>
  <c r="F37" i="140"/>
  <c r="E37" i="140"/>
  <c r="E44" i="140" s="1"/>
  <c r="D37" i="140"/>
  <c r="D44" i="140" s="1"/>
  <c r="C37" i="140"/>
  <c r="C44" i="140" s="1"/>
  <c r="P26" i="140"/>
  <c r="AA25" i="140"/>
  <c r="Z25" i="140"/>
  <c r="Y25" i="140"/>
  <c r="Y26" i="140" s="1"/>
  <c r="Y45" i="140" s="1"/>
  <c r="X25" i="140"/>
  <c r="W25" i="140"/>
  <c r="V25" i="140"/>
  <c r="U25" i="140"/>
  <c r="T25" i="140"/>
  <c r="S25" i="140"/>
  <c r="R25" i="140"/>
  <c r="Q25" i="140"/>
  <c r="Q26" i="140" s="1"/>
  <c r="Q45" i="140" s="1"/>
  <c r="P25" i="140"/>
  <c r="O25" i="140"/>
  <c r="N25" i="140"/>
  <c r="M25" i="140"/>
  <c r="L25" i="140"/>
  <c r="K25" i="140"/>
  <c r="J25" i="140"/>
  <c r="I25" i="140"/>
  <c r="I26" i="140" s="1"/>
  <c r="I45" i="140" s="1"/>
  <c r="H25" i="140"/>
  <c r="G25" i="140"/>
  <c r="F25" i="140"/>
  <c r="E25" i="140"/>
  <c r="D25" i="140"/>
  <c r="C25" i="140"/>
  <c r="AA13" i="140"/>
  <c r="AA26" i="140" s="1"/>
  <c r="Z13" i="140"/>
  <c r="Y13" i="140"/>
  <c r="X13" i="140"/>
  <c r="X26" i="140" s="1"/>
  <c r="W13" i="140"/>
  <c r="W26" i="140" s="1"/>
  <c r="V13" i="140"/>
  <c r="V26" i="140" s="1"/>
  <c r="U13" i="140"/>
  <c r="U26" i="140" s="1"/>
  <c r="T13" i="140"/>
  <c r="T26" i="140" s="1"/>
  <c r="T45" i="140" s="1"/>
  <c r="S13" i="140"/>
  <c r="S26" i="140" s="1"/>
  <c r="S45" i="140" s="1"/>
  <c r="R13" i="140"/>
  <c r="R26" i="140" s="1"/>
  <c r="R45" i="140" s="1"/>
  <c r="Q13" i="140"/>
  <c r="P13" i="140"/>
  <c r="O13" i="140"/>
  <c r="O26" i="140" s="1"/>
  <c r="N13" i="140"/>
  <c r="N26" i="140" s="1"/>
  <c r="M13" i="140"/>
  <c r="M26" i="140" s="1"/>
  <c r="L13" i="140"/>
  <c r="L26" i="140" s="1"/>
  <c r="L45" i="140" s="1"/>
  <c r="K13" i="140"/>
  <c r="K26" i="140" s="1"/>
  <c r="J13" i="140"/>
  <c r="J26" i="140" s="1"/>
  <c r="J45" i="140" s="1"/>
  <c r="I13" i="140"/>
  <c r="H13" i="140"/>
  <c r="H26" i="140" s="1"/>
  <c r="H45" i="140" s="1"/>
  <c r="G13" i="140"/>
  <c r="G26" i="140" s="1"/>
  <c r="F13" i="140"/>
  <c r="F26" i="140" s="1"/>
  <c r="E13" i="140"/>
  <c r="E26" i="140" s="1"/>
  <c r="D13" i="140"/>
  <c r="D26" i="140" s="1"/>
  <c r="C13" i="140"/>
  <c r="C26" i="140" s="1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T45" i="141"/>
  <c r="K44" i="141"/>
  <c r="H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X44" i="141" s="1"/>
  <c r="Z44" i="141" s="1"/>
  <c r="W37" i="141"/>
  <c r="W44" i="141" s="1"/>
  <c r="V37" i="141"/>
  <c r="U37" i="141"/>
  <c r="U44" i="141" s="1"/>
  <c r="T37" i="141"/>
  <c r="T44" i="141" s="1"/>
  <c r="S37" i="141"/>
  <c r="S44" i="141" s="1"/>
  <c r="R37" i="141"/>
  <c r="R44" i="141" s="1"/>
  <c r="Q37" i="141"/>
  <c r="Q44" i="141" s="1"/>
  <c r="P37" i="141"/>
  <c r="P44" i="141" s="1"/>
  <c r="O37" i="141"/>
  <c r="O44" i="141" s="1"/>
  <c r="N37" i="141"/>
  <c r="M37" i="141"/>
  <c r="M44" i="141" s="1"/>
  <c r="L37" i="141"/>
  <c r="L44" i="141" s="1"/>
  <c r="K37" i="141"/>
  <c r="J37" i="141"/>
  <c r="J44" i="141" s="1"/>
  <c r="I37" i="141"/>
  <c r="I44" i="141" s="1"/>
  <c r="H37" i="141"/>
  <c r="G37" i="141"/>
  <c r="G44" i="141" s="1"/>
  <c r="F37" i="141"/>
  <c r="E37" i="141"/>
  <c r="E44" i="141" s="1"/>
  <c r="D37" i="141"/>
  <c r="D44" i="141" s="1"/>
  <c r="C37" i="141"/>
  <c r="C44" i="141" s="1"/>
  <c r="S26" i="141"/>
  <c r="AA25" i="141"/>
  <c r="Y25" i="141"/>
  <c r="X25" i="141"/>
  <c r="W25" i="141"/>
  <c r="V25" i="141"/>
  <c r="U25" i="141"/>
  <c r="T25" i="141"/>
  <c r="S25" i="141"/>
  <c r="R25" i="141"/>
  <c r="Q25" i="141"/>
  <c r="P25" i="141"/>
  <c r="P26" i="141" s="1"/>
  <c r="P45" i="141" s="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Z13" i="141" s="1"/>
  <c r="X13" i="141"/>
  <c r="X26" i="141" s="1"/>
  <c r="W13" i="141"/>
  <c r="W26" i="141" s="1"/>
  <c r="V13" i="141"/>
  <c r="V26" i="141" s="1"/>
  <c r="U13" i="141"/>
  <c r="U26" i="141" s="1"/>
  <c r="T13" i="141"/>
  <c r="T26" i="141" s="1"/>
  <c r="S13" i="141"/>
  <c r="R13" i="141"/>
  <c r="R26" i="141" s="1"/>
  <c r="Q13" i="141"/>
  <c r="P13" i="141"/>
  <c r="O13" i="141"/>
  <c r="O26" i="141" s="1"/>
  <c r="N13" i="141"/>
  <c r="N26" i="141" s="1"/>
  <c r="M13" i="141"/>
  <c r="M26" i="141" s="1"/>
  <c r="L13" i="141"/>
  <c r="L26" i="141" s="1"/>
  <c r="L45" i="141" s="1"/>
  <c r="K13" i="141"/>
  <c r="K26" i="141" s="1"/>
  <c r="J13" i="141"/>
  <c r="J26" i="141" s="1"/>
  <c r="I13" i="141"/>
  <c r="H13" i="141"/>
  <c r="H26" i="141" s="1"/>
  <c r="G13" i="141"/>
  <c r="G26" i="141" s="1"/>
  <c r="F13" i="141"/>
  <c r="F26" i="141" s="1"/>
  <c r="E13" i="141"/>
  <c r="E26" i="141" s="1"/>
  <c r="D13" i="141"/>
  <c r="D26" i="141" s="1"/>
  <c r="D45" i="141" s="1"/>
  <c r="C13" i="141"/>
  <c r="C26" i="141" s="1"/>
  <c r="AA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D45" i="142"/>
  <c r="AA44" i="142"/>
  <c r="H44" i="142"/>
  <c r="E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Y37" i="142"/>
  <c r="Y44" i="142" s="1"/>
  <c r="X37" i="142"/>
  <c r="Z37" i="142" s="1"/>
  <c r="W37" i="142"/>
  <c r="W44" i="142" s="1"/>
  <c r="V37" i="142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G37" i="142"/>
  <c r="G44" i="142" s="1"/>
  <c r="F37" i="142"/>
  <c r="E37" i="142"/>
  <c r="D37" i="142"/>
  <c r="D44" i="142" s="1"/>
  <c r="C37" i="142"/>
  <c r="C44" i="142" s="1"/>
  <c r="S26" i="142"/>
  <c r="S45" i="142" s="1"/>
  <c r="P26" i="142"/>
  <c r="P45" i="142" s="1"/>
  <c r="AA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Z13" i="142" s="1"/>
  <c r="X13" i="142"/>
  <c r="X26" i="142" s="1"/>
  <c r="W13" i="142"/>
  <c r="W26" i="142" s="1"/>
  <c r="V13" i="142"/>
  <c r="V26" i="142" s="1"/>
  <c r="U13" i="142"/>
  <c r="U26" i="142" s="1"/>
  <c r="T13" i="142"/>
  <c r="T26" i="142" s="1"/>
  <c r="T45" i="142" s="1"/>
  <c r="S13" i="142"/>
  <c r="R13" i="142"/>
  <c r="R26" i="142" s="1"/>
  <c r="R45" i="142" s="1"/>
  <c r="Q13" i="142"/>
  <c r="P13" i="142"/>
  <c r="O13" i="142"/>
  <c r="O26" i="142" s="1"/>
  <c r="N13" i="142"/>
  <c r="N26" i="142" s="1"/>
  <c r="M13" i="142"/>
  <c r="M26" i="142" s="1"/>
  <c r="L13" i="142"/>
  <c r="L26" i="142" s="1"/>
  <c r="L45" i="142" s="1"/>
  <c r="K13" i="142"/>
  <c r="K26" i="142" s="1"/>
  <c r="J13" i="142"/>
  <c r="J26" i="142" s="1"/>
  <c r="J45" i="142" s="1"/>
  <c r="I13" i="142"/>
  <c r="H13" i="142"/>
  <c r="H26" i="142" s="1"/>
  <c r="G13" i="142"/>
  <c r="G26" i="142" s="1"/>
  <c r="F13" i="142"/>
  <c r="F26" i="142" s="1"/>
  <c r="E13" i="142"/>
  <c r="E26" i="142" s="1"/>
  <c r="D13" i="142"/>
  <c r="D26" i="142" s="1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T45" i="143"/>
  <c r="AA44" i="143"/>
  <c r="H44" i="143"/>
  <c r="E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Y37" i="143"/>
  <c r="Y44" i="143" s="1"/>
  <c r="X37" i="143"/>
  <c r="Z37" i="143" s="1"/>
  <c r="W37" i="143"/>
  <c r="W44" i="143" s="1"/>
  <c r="V37" i="143"/>
  <c r="U37" i="143"/>
  <c r="U44" i="143" s="1"/>
  <c r="T37" i="143"/>
  <c r="T44" i="143" s="1"/>
  <c r="S37" i="143"/>
  <c r="S44" i="143" s="1"/>
  <c r="R37" i="143"/>
  <c r="R44" i="143" s="1"/>
  <c r="Q37" i="143"/>
  <c r="Q44" i="143" s="1"/>
  <c r="P37" i="143"/>
  <c r="P44" i="143" s="1"/>
  <c r="O37" i="143"/>
  <c r="O44" i="143" s="1"/>
  <c r="N37" i="143"/>
  <c r="M37" i="143"/>
  <c r="M44" i="143" s="1"/>
  <c r="L37" i="143"/>
  <c r="L44" i="143" s="1"/>
  <c r="K37" i="143"/>
  <c r="K44" i="143" s="1"/>
  <c r="J37" i="143"/>
  <c r="J44" i="143" s="1"/>
  <c r="I37" i="143"/>
  <c r="I44" i="143" s="1"/>
  <c r="H37" i="143"/>
  <c r="G37" i="143"/>
  <c r="G44" i="143" s="1"/>
  <c r="F37" i="143"/>
  <c r="E37" i="143"/>
  <c r="D37" i="143"/>
  <c r="D44" i="143" s="1"/>
  <c r="C37" i="143"/>
  <c r="C44" i="143" s="1"/>
  <c r="S26" i="143"/>
  <c r="S45" i="143" s="1"/>
  <c r="P26" i="143"/>
  <c r="P45" i="143" s="1"/>
  <c r="AA25" i="143"/>
  <c r="Z25" i="143"/>
  <c r="Y25" i="143"/>
  <c r="Y26" i="143" s="1"/>
  <c r="X25" i="143"/>
  <c r="W25" i="143"/>
  <c r="V25" i="143"/>
  <c r="U25" i="143"/>
  <c r="T25" i="143"/>
  <c r="S25" i="143"/>
  <c r="R25" i="143"/>
  <c r="Q25" i="143"/>
  <c r="Q26" i="143" s="1"/>
  <c r="P25" i="143"/>
  <c r="O25" i="143"/>
  <c r="N25" i="143"/>
  <c r="M25" i="143"/>
  <c r="L25" i="143"/>
  <c r="K25" i="143"/>
  <c r="J25" i="143"/>
  <c r="I25" i="143"/>
  <c r="I26" i="143" s="1"/>
  <c r="H25" i="143"/>
  <c r="G25" i="143"/>
  <c r="F25" i="143"/>
  <c r="E25" i="143"/>
  <c r="D25" i="143"/>
  <c r="C25" i="143"/>
  <c r="AA13" i="143"/>
  <c r="AA26" i="143" s="1"/>
  <c r="Z13" i="143"/>
  <c r="Y13" i="143"/>
  <c r="X13" i="143"/>
  <c r="X26" i="143" s="1"/>
  <c r="W13" i="143"/>
  <c r="W26" i="143" s="1"/>
  <c r="V13" i="143"/>
  <c r="V26" i="143" s="1"/>
  <c r="U13" i="143"/>
  <c r="U26" i="143" s="1"/>
  <c r="T13" i="143"/>
  <c r="T26" i="143" s="1"/>
  <c r="S13" i="143"/>
  <c r="R13" i="143"/>
  <c r="Q13" i="143"/>
  <c r="P13" i="143"/>
  <c r="O13" i="143"/>
  <c r="O26" i="143" s="1"/>
  <c r="N13" i="143"/>
  <c r="N26" i="143" s="1"/>
  <c r="M13" i="143"/>
  <c r="M26" i="143" s="1"/>
  <c r="L13" i="143"/>
  <c r="L26" i="143" s="1"/>
  <c r="L45" i="143" s="1"/>
  <c r="K13" i="143"/>
  <c r="K26" i="143" s="1"/>
  <c r="J13" i="143"/>
  <c r="I13" i="143"/>
  <c r="H13" i="143"/>
  <c r="H26" i="143" s="1"/>
  <c r="H45" i="143" s="1"/>
  <c r="G13" i="143"/>
  <c r="G26" i="143" s="1"/>
  <c r="F13" i="143"/>
  <c r="F26" i="143" s="1"/>
  <c r="E13" i="143"/>
  <c r="E26" i="143" s="1"/>
  <c r="D13" i="143"/>
  <c r="D26" i="143" s="1"/>
  <c r="D45" i="143" s="1"/>
  <c r="C13" i="143"/>
  <c r="C26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T45" i="144"/>
  <c r="M44" i="144"/>
  <c r="K44" i="144"/>
  <c r="AA43" i="144"/>
  <c r="Y43" i="144"/>
  <c r="X43" i="144"/>
  <c r="Z43" i="144" s="1"/>
  <c r="W43" i="144"/>
  <c r="V43" i="144"/>
  <c r="V44" i="144" s="1"/>
  <c r="U43" i="144"/>
  <c r="T43" i="144"/>
  <c r="S43" i="144"/>
  <c r="R43" i="144"/>
  <c r="Q43" i="144"/>
  <c r="P43" i="144"/>
  <c r="O43" i="144"/>
  <c r="N43" i="144"/>
  <c r="N44" i="144" s="1"/>
  <c r="M43" i="144"/>
  <c r="L43" i="144"/>
  <c r="K43" i="144"/>
  <c r="J43" i="144"/>
  <c r="I43" i="144"/>
  <c r="H43" i="144"/>
  <c r="G43" i="144"/>
  <c r="F43" i="144"/>
  <c r="F44" i="144" s="1"/>
  <c r="E43" i="144"/>
  <c r="D43" i="144"/>
  <c r="C43" i="144"/>
  <c r="AA37" i="144"/>
  <c r="AA44" i="144" s="1"/>
  <c r="Y37" i="144"/>
  <c r="Y44" i="144" s="1"/>
  <c r="X37" i="144"/>
  <c r="W37" i="144"/>
  <c r="W44" i="144" s="1"/>
  <c r="V37" i="144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M37" i="144"/>
  <c r="L37" i="144"/>
  <c r="L44" i="144" s="1"/>
  <c r="K37" i="144"/>
  <c r="J37" i="144"/>
  <c r="J44" i="144" s="1"/>
  <c r="I37" i="144"/>
  <c r="I44" i="144" s="1"/>
  <c r="H37" i="144"/>
  <c r="H44" i="144" s="1"/>
  <c r="G37" i="144"/>
  <c r="G44" i="144" s="1"/>
  <c r="F37" i="144"/>
  <c r="E37" i="144"/>
  <c r="E44" i="144" s="1"/>
  <c r="D37" i="144"/>
  <c r="D44" i="144" s="1"/>
  <c r="C37" i="144"/>
  <c r="C44" i="144" s="1"/>
  <c r="V26" i="144"/>
  <c r="V45" i="144" s="1"/>
  <c r="AA25" i="144"/>
  <c r="Y25" i="144"/>
  <c r="X25" i="144"/>
  <c r="W25" i="144"/>
  <c r="V25" i="144"/>
  <c r="U25" i="144"/>
  <c r="T25" i="144"/>
  <c r="S25" i="144"/>
  <c r="R25" i="144"/>
  <c r="Q25" i="144"/>
  <c r="Q26" i="144" s="1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AA45" i="144" s="1"/>
  <c r="Z13" i="144"/>
  <c r="Y13" i="144"/>
  <c r="X13" i="144"/>
  <c r="X26" i="144" s="1"/>
  <c r="W13" i="144"/>
  <c r="W26" i="144" s="1"/>
  <c r="V13" i="144"/>
  <c r="U13" i="144"/>
  <c r="U26" i="144" s="1"/>
  <c r="T13" i="144"/>
  <c r="T26" i="144" s="1"/>
  <c r="S13" i="144"/>
  <c r="S26" i="144" s="1"/>
  <c r="S45" i="144" s="1"/>
  <c r="R13" i="144"/>
  <c r="Q13" i="144"/>
  <c r="P13" i="144"/>
  <c r="P26" i="144" s="1"/>
  <c r="O13" i="144"/>
  <c r="O26" i="144" s="1"/>
  <c r="N13" i="144"/>
  <c r="N26" i="144" s="1"/>
  <c r="N45" i="144" s="1"/>
  <c r="M13" i="144"/>
  <c r="M26" i="144" s="1"/>
  <c r="L13" i="144"/>
  <c r="L26" i="144" s="1"/>
  <c r="L45" i="144" s="1"/>
  <c r="K13" i="144"/>
  <c r="K26" i="144" s="1"/>
  <c r="K45" i="144" s="1"/>
  <c r="J13" i="144"/>
  <c r="I13" i="144"/>
  <c r="H13" i="144"/>
  <c r="H26" i="144" s="1"/>
  <c r="G13" i="144"/>
  <c r="G26" i="144" s="1"/>
  <c r="F13" i="144"/>
  <c r="F26" i="144" s="1"/>
  <c r="F45" i="144" s="1"/>
  <c r="E13" i="144"/>
  <c r="E26" i="144" s="1"/>
  <c r="D13" i="144"/>
  <c r="D26" i="144" s="1"/>
  <c r="D45" i="144" s="1"/>
  <c r="C13" i="144"/>
  <c r="C26" i="144" s="1"/>
  <c r="C45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4" i="145"/>
  <c r="H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Y44" i="145" s="1"/>
  <c r="X37" i="145"/>
  <c r="Z37" i="145" s="1"/>
  <c r="W37" i="145"/>
  <c r="W44" i="145" s="1"/>
  <c r="V37" i="145"/>
  <c r="U37" i="145"/>
  <c r="U44" i="145" s="1"/>
  <c r="T37" i="145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M37" i="145"/>
  <c r="M44" i="145" s="1"/>
  <c r="L37" i="145"/>
  <c r="K37" i="145"/>
  <c r="K44" i="145" s="1"/>
  <c r="J37" i="145"/>
  <c r="J44" i="145" s="1"/>
  <c r="I37" i="145"/>
  <c r="I44" i="145" s="1"/>
  <c r="H37" i="145"/>
  <c r="G37" i="145"/>
  <c r="G44" i="145" s="1"/>
  <c r="F37" i="145"/>
  <c r="E37" i="145"/>
  <c r="E44" i="145" s="1"/>
  <c r="D37" i="145"/>
  <c r="C37" i="145"/>
  <c r="C44" i="145" s="1"/>
  <c r="N26" i="145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AA45" i="145" s="1"/>
  <c r="Y13" i="145"/>
  <c r="X13" i="145"/>
  <c r="W13" i="145"/>
  <c r="V13" i="145"/>
  <c r="V26" i="145" s="1"/>
  <c r="U13" i="145"/>
  <c r="U26" i="145" s="1"/>
  <c r="T13" i="145"/>
  <c r="T26" i="145" s="1"/>
  <c r="S13" i="145"/>
  <c r="S26" i="145" s="1"/>
  <c r="S45" i="145" s="1"/>
  <c r="R13" i="145"/>
  <c r="R26" i="145" s="1"/>
  <c r="R45" i="145" s="1"/>
  <c r="Q13" i="145"/>
  <c r="P13" i="145"/>
  <c r="P26" i="145" s="1"/>
  <c r="P45" i="145" s="1"/>
  <c r="O13" i="145"/>
  <c r="N13" i="145"/>
  <c r="M13" i="145"/>
  <c r="M26" i="145" s="1"/>
  <c r="L13" i="145"/>
  <c r="L26" i="145" s="1"/>
  <c r="K13" i="145"/>
  <c r="K26" i="145" s="1"/>
  <c r="K45" i="145" s="1"/>
  <c r="J13" i="145"/>
  <c r="J26" i="145" s="1"/>
  <c r="J45" i="145" s="1"/>
  <c r="I13" i="145"/>
  <c r="H13" i="145"/>
  <c r="H26" i="145" s="1"/>
  <c r="H45" i="145" s="1"/>
  <c r="G13" i="145"/>
  <c r="F13" i="145"/>
  <c r="F26" i="145" s="1"/>
  <c r="E13" i="145"/>
  <c r="E26" i="145" s="1"/>
  <c r="D13" i="145"/>
  <c r="D26" i="145" s="1"/>
  <c r="C13" i="145"/>
  <c r="C26" i="145" s="1"/>
  <c r="C45" i="145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4" i="146"/>
  <c r="X44" i="146"/>
  <c r="E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C44" i="146" s="1"/>
  <c r="AA37" i="146"/>
  <c r="Y37" i="146"/>
  <c r="Y44" i="146" s="1"/>
  <c r="X37" i="146"/>
  <c r="Z37" i="146" s="1"/>
  <c r="W37" i="146"/>
  <c r="W44" i="146" s="1"/>
  <c r="V37" i="146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E37" i="146"/>
  <c r="D37" i="146"/>
  <c r="D44" i="146" s="1"/>
  <c r="C37" i="146"/>
  <c r="K26" i="146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N26" i="146" s="1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X13" i="146"/>
  <c r="W13" i="146"/>
  <c r="W26" i="146" s="1"/>
  <c r="V13" i="146"/>
  <c r="V26" i="146" s="1"/>
  <c r="U13" i="146"/>
  <c r="U26" i="146" s="1"/>
  <c r="T13" i="146"/>
  <c r="T26" i="146" s="1"/>
  <c r="S13" i="146"/>
  <c r="S26" i="146" s="1"/>
  <c r="R13" i="146"/>
  <c r="R26" i="146" s="1"/>
  <c r="Q13" i="146"/>
  <c r="P13" i="146"/>
  <c r="P26" i="146" s="1"/>
  <c r="P45" i="146" s="1"/>
  <c r="O13" i="146"/>
  <c r="O26" i="146" s="1"/>
  <c r="N13" i="146"/>
  <c r="M13" i="146"/>
  <c r="M26" i="146" s="1"/>
  <c r="L13" i="146"/>
  <c r="L26" i="146" s="1"/>
  <c r="K13" i="146"/>
  <c r="J13" i="146"/>
  <c r="J26" i="146" s="1"/>
  <c r="I13" i="146"/>
  <c r="H13" i="146"/>
  <c r="H26" i="146" s="1"/>
  <c r="H45" i="146" s="1"/>
  <c r="G13" i="146"/>
  <c r="G26" i="146" s="1"/>
  <c r="F13" i="146"/>
  <c r="F26" i="146" s="1"/>
  <c r="E13" i="146"/>
  <c r="E26" i="146" s="1"/>
  <c r="D13" i="146"/>
  <c r="D26" i="146" s="1"/>
  <c r="C13" i="146"/>
  <c r="C26" i="146" s="1"/>
  <c r="AA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X44" i="147"/>
  <c r="U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Z37" i="147" s="1"/>
  <c r="W37" i="147"/>
  <c r="W44" i="147" s="1"/>
  <c r="V37" i="147"/>
  <c r="V44" i="147" s="1"/>
  <c r="U37" i="147"/>
  <c r="T37" i="147"/>
  <c r="T44" i="147" s="1"/>
  <c r="S37" i="147"/>
  <c r="S44" i="147" s="1"/>
  <c r="R37" i="147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K26" i="147"/>
  <c r="K45" i="147" s="1"/>
  <c r="H26" i="147"/>
  <c r="H45" i="147" s="1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Y26" i="147" s="1"/>
  <c r="Y45" i="147" s="1"/>
  <c r="X13" i="147"/>
  <c r="X26" i="147" s="1"/>
  <c r="W13" i="147"/>
  <c r="W26" i="147" s="1"/>
  <c r="W45" i="147" s="1"/>
  <c r="V13" i="147"/>
  <c r="V26" i="147" s="1"/>
  <c r="U13" i="147"/>
  <c r="T13" i="147"/>
  <c r="T26" i="147" s="1"/>
  <c r="S13" i="147"/>
  <c r="S26" i="147" s="1"/>
  <c r="S45" i="147" s="1"/>
  <c r="R13" i="147"/>
  <c r="R26" i="147" s="1"/>
  <c r="Q13" i="147"/>
  <c r="Q26" i="147" s="1"/>
  <c r="Q45" i="147" s="1"/>
  <c r="P13" i="147"/>
  <c r="P26" i="147" s="1"/>
  <c r="O13" i="147"/>
  <c r="O26" i="147" s="1"/>
  <c r="O45" i="147" s="1"/>
  <c r="N13" i="147"/>
  <c r="N26" i="147" s="1"/>
  <c r="M13" i="147"/>
  <c r="L13" i="147"/>
  <c r="L26" i="147" s="1"/>
  <c r="K13" i="147"/>
  <c r="J13" i="147"/>
  <c r="J26" i="147" s="1"/>
  <c r="I13" i="147"/>
  <c r="I26" i="147" s="1"/>
  <c r="I45" i="147" s="1"/>
  <c r="H13" i="147"/>
  <c r="G13" i="147"/>
  <c r="G26" i="147" s="1"/>
  <c r="G45" i="147" s="1"/>
  <c r="F13" i="147"/>
  <c r="F26" i="147" s="1"/>
  <c r="E13" i="147"/>
  <c r="D13" i="147"/>
  <c r="D26" i="147" s="1"/>
  <c r="D45" i="147" s="1"/>
  <c r="C13" i="147"/>
  <c r="C26" i="147" s="1"/>
  <c r="AA50" i="148"/>
  <c r="Y50" i="148"/>
  <c r="Z50" i="148" s="1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U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Z37" i="148"/>
  <c r="Y37" i="148"/>
  <c r="X37" i="148"/>
  <c r="X44" i="148" s="1"/>
  <c r="W37" i="148"/>
  <c r="W44" i="148" s="1"/>
  <c r="V37" i="148"/>
  <c r="U37" i="148"/>
  <c r="T37" i="148"/>
  <c r="T44" i="148" s="1"/>
  <c r="S37" i="148"/>
  <c r="S44" i="148" s="1"/>
  <c r="R37" i="148"/>
  <c r="R44" i="148" s="1"/>
  <c r="Q37" i="148"/>
  <c r="P37" i="148"/>
  <c r="P44" i="148" s="1"/>
  <c r="O37" i="148"/>
  <c r="O44" i="148" s="1"/>
  <c r="N37" i="148"/>
  <c r="M37" i="148"/>
  <c r="M44" i="148" s="1"/>
  <c r="L37" i="148"/>
  <c r="L44" i="148" s="1"/>
  <c r="K37" i="148"/>
  <c r="K44" i="148" s="1"/>
  <c r="J37" i="148"/>
  <c r="J44" i="148" s="1"/>
  <c r="I37" i="148"/>
  <c r="H37" i="148"/>
  <c r="H44" i="148" s="1"/>
  <c r="G37" i="148"/>
  <c r="G44" i="148" s="1"/>
  <c r="F37" i="148"/>
  <c r="E37" i="148"/>
  <c r="E44" i="148" s="1"/>
  <c r="D37" i="148"/>
  <c r="D44" i="148" s="1"/>
  <c r="C37" i="148"/>
  <c r="C44" i="148" s="1"/>
  <c r="AA26" i="148"/>
  <c r="AA45" i="148" s="1"/>
  <c r="H26" i="148"/>
  <c r="F26" i="148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Y13" i="148"/>
  <c r="X13" i="148"/>
  <c r="Z13" i="148" s="1"/>
  <c r="W13" i="148"/>
  <c r="W26" i="148" s="1"/>
  <c r="V13" i="148"/>
  <c r="V26" i="148" s="1"/>
  <c r="U13" i="148"/>
  <c r="U26" i="148" s="1"/>
  <c r="T13" i="148"/>
  <c r="S13" i="148"/>
  <c r="S26" i="148" s="1"/>
  <c r="R13" i="148"/>
  <c r="R26" i="148" s="1"/>
  <c r="Q13" i="148"/>
  <c r="P13" i="148"/>
  <c r="P26" i="148" s="1"/>
  <c r="O13" i="148"/>
  <c r="O26" i="148" s="1"/>
  <c r="N13" i="148"/>
  <c r="N26" i="148" s="1"/>
  <c r="M13" i="148"/>
  <c r="M26" i="148" s="1"/>
  <c r="L13" i="148"/>
  <c r="K13" i="148"/>
  <c r="K26" i="148" s="1"/>
  <c r="K45" i="148" s="1"/>
  <c r="J13" i="148"/>
  <c r="J26" i="148" s="1"/>
  <c r="I13" i="148"/>
  <c r="H13" i="148"/>
  <c r="G13" i="148"/>
  <c r="G26" i="148" s="1"/>
  <c r="F13" i="148"/>
  <c r="E13" i="148"/>
  <c r="E26" i="148" s="1"/>
  <c r="D13" i="148"/>
  <c r="C13" i="148"/>
  <c r="C26" i="148" s="1"/>
  <c r="C45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S44" i="149"/>
  <c r="P44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Z37" i="149"/>
  <c r="Y37" i="149"/>
  <c r="Y44" i="149" s="1"/>
  <c r="X37" i="149"/>
  <c r="X44" i="149" s="1"/>
  <c r="Z44" i="149" s="1"/>
  <c r="W37" i="149"/>
  <c r="W44" i="149" s="1"/>
  <c r="V37" i="149"/>
  <c r="U37" i="149"/>
  <c r="U44" i="149" s="1"/>
  <c r="T37" i="149"/>
  <c r="T44" i="149" s="1"/>
  <c r="S37" i="149"/>
  <c r="R37" i="149"/>
  <c r="R44" i="149" s="1"/>
  <c r="Q37" i="149"/>
  <c r="Q44" i="149" s="1"/>
  <c r="P37" i="149"/>
  <c r="O37" i="149"/>
  <c r="O44" i="149" s="1"/>
  <c r="N37" i="149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E37" i="149"/>
  <c r="E44" i="149" s="1"/>
  <c r="D37" i="149"/>
  <c r="D44" i="149" s="1"/>
  <c r="C37" i="149"/>
  <c r="C44" i="149" s="1"/>
  <c r="AA26" i="149"/>
  <c r="X26" i="149"/>
  <c r="F26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C26" i="149" s="1"/>
  <c r="C45" i="149" s="1"/>
  <c r="AA13" i="149"/>
  <c r="Y13" i="149"/>
  <c r="X13" i="149"/>
  <c r="Z13" i="149" s="1"/>
  <c r="W13" i="149"/>
  <c r="W26" i="149" s="1"/>
  <c r="V13" i="149"/>
  <c r="V26" i="149" s="1"/>
  <c r="U13" i="149"/>
  <c r="U26" i="149" s="1"/>
  <c r="T13" i="149"/>
  <c r="T26" i="149" s="1"/>
  <c r="T45" i="149" s="1"/>
  <c r="S13" i="149"/>
  <c r="S26" i="149" s="1"/>
  <c r="R13" i="149"/>
  <c r="R26" i="149" s="1"/>
  <c r="Q13" i="149"/>
  <c r="P13" i="149"/>
  <c r="P26" i="149" s="1"/>
  <c r="P45" i="149" s="1"/>
  <c r="O13" i="149"/>
  <c r="O26" i="149" s="1"/>
  <c r="N13" i="149"/>
  <c r="N26" i="149" s="1"/>
  <c r="M13" i="149"/>
  <c r="M26" i="149" s="1"/>
  <c r="L13" i="149"/>
  <c r="L26" i="149" s="1"/>
  <c r="L45" i="149" s="1"/>
  <c r="K13" i="149"/>
  <c r="K26" i="149" s="1"/>
  <c r="K45" i="149" s="1"/>
  <c r="J13" i="149"/>
  <c r="J26" i="149" s="1"/>
  <c r="I13" i="149"/>
  <c r="H13" i="149"/>
  <c r="H26" i="149" s="1"/>
  <c r="H45" i="149" s="1"/>
  <c r="G13" i="149"/>
  <c r="G26" i="149" s="1"/>
  <c r="F13" i="149"/>
  <c r="E13" i="149"/>
  <c r="E26" i="149" s="1"/>
  <c r="D13" i="149"/>
  <c r="D26" i="149" s="1"/>
  <c r="D45" i="149" s="1"/>
  <c r="C13" i="149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M44" i="150"/>
  <c r="K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W37" i="150"/>
  <c r="W44" i="150" s="1"/>
  <c r="V37" i="150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M37" i="150"/>
  <c r="L37" i="150"/>
  <c r="L44" i="150" s="1"/>
  <c r="K37" i="150"/>
  <c r="J37" i="150"/>
  <c r="J44" i="150" s="1"/>
  <c r="I37" i="150"/>
  <c r="I44" i="150" s="1"/>
  <c r="H37" i="150"/>
  <c r="H44" i="150" s="1"/>
  <c r="G37" i="150"/>
  <c r="G44" i="150" s="1"/>
  <c r="F37" i="150"/>
  <c r="E37" i="150"/>
  <c r="E44" i="150" s="1"/>
  <c r="D37" i="150"/>
  <c r="D44" i="150" s="1"/>
  <c r="C37" i="150"/>
  <c r="C44" i="150" s="1"/>
  <c r="V26" i="150"/>
  <c r="S26" i="150"/>
  <c r="AA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X13" i="150"/>
  <c r="W13" i="150"/>
  <c r="V13" i="150"/>
  <c r="U13" i="150"/>
  <c r="U26" i="150" s="1"/>
  <c r="T13" i="150"/>
  <c r="T26" i="150" s="1"/>
  <c r="S13" i="150"/>
  <c r="R13" i="150"/>
  <c r="R26" i="150" s="1"/>
  <c r="R45" i="150" s="1"/>
  <c r="Q13" i="150"/>
  <c r="P13" i="150"/>
  <c r="P26" i="150" s="1"/>
  <c r="P45" i="150" s="1"/>
  <c r="O13" i="150"/>
  <c r="N13" i="150"/>
  <c r="N26" i="150" s="1"/>
  <c r="M13" i="150"/>
  <c r="M26" i="150" s="1"/>
  <c r="L13" i="150"/>
  <c r="L26" i="150" s="1"/>
  <c r="L45" i="150" s="1"/>
  <c r="K13" i="150"/>
  <c r="K26" i="150" s="1"/>
  <c r="J13" i="150"/>
  <c r="J26" i="150" s="1"/>
  <c r="J45" i="150" s="1"/>
  <c r="I13" i="150"/>
  <c r="H13" i="150"/>
  <c r="H26" i="150" s="1"/>
  <c r="H45" i="150" s="1"/>
  <c r="G13" i="150"/>
  <c r="F13" i="150"/>
  <c r="F26" i="150" s="1"/>
  <c r="E13" i="150"/>
  <c r="E26" i="150" s="1"/>
  <c r="D13" i="150"/>
  <c r="D26" i="150" s="1"/>
  <c r="C13" i="150"/>
  <c r="C26" i="150" s="1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U44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W37" i="151"/>
  <c r="W44" i="151" s="1"/>
  <c r="V37" i="151"/>
  <c r="U37" i="15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E37" i="151"/>
  <c r="E44" i="151" s="1"/>
  <c r="D37" i="151"/>
  <c r="D44" i="151" s="1"/>
  <c r="C37" i="151"/>
  <c r="C44" i="151" s="1"/>
  <c r="S26" i="15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Y45" i="151" s="1"/>
  <c r="X13" i="151"/>
  <c r="W13" i="151"/>
  <c r="W26" i="151" s="1"/>
  <c r="V13" i="151"/>
  <c r="U13" i="151"/>
  <c r="U26" i="151" s="1"/>
  <c r="T13" i="151"/>
  <c r="T26" i="151" s="1"/>
  <c r="T45" i="151" s="1"/>
  <c r="S13" i="151"/>
  <c r="R13" i="151"/>
  <c r="R26" i="151" s="1"/>
  <c r="R45" i="151" s="1"/>
  <c r="Q13" i="151"/>
  <c r="Q26" i="151" s="1"/>
  <c r="Q45" i="151" s="1"/>
  <c r="P13" i="151"/>
  <c r="P26" i="151" s="1"/>
  <c r="P45" i="151" s="1"/>
  <c r="O13" i="151"/>
  <c r="O26" i="151" s="1"/>
  <c r="N13" i="151"/>
  <c r="M13" i="151"/>
  <c r="M26" i="151" s="1"/>
  <c r="L13" i="151"/>
  <c r="L26" i="151" s="1"/>
  <c r="L45" i="151" s="1"/>
  <c r="K13" i="151"/>
  <c r="K26" i="151" s="1"/>
  <c r="J13" i="151"/>
  <c r="J26" i="151" s="1"/>
  <c r="J45" i="151" s="1"/>
  <c r="I13" i="151"/>
  <c r="I26" i="151" s="1"/>
  <c r="I45" i="151" s="1"/>
  <c r="H13" i="151"/>
  <c r="H26" i="151" s="1"/>
  <c r="H45" i="151" s="1"/>
  <c r="G13" i="151"/>
  <c r="G26" i="151" s="1"/>
  <c r="F13" i="151"/>
  <c r="E13" i="151"/>
  <c r="E26" i="151" s="1"/>
  <c r="D13" i="151"/>
  <c r="D26" i="151" s="1"/>
  <c r="D45" i="151" s="1"/>
  <c r="C13" i="151"/>
  <c r="C26" i="151" s="1"/>
  <c r="C45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X44" i="152"/>
  <c r="Z44" i="152" s="1"/>
  <c r="U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Z37" i="152" s="1"/>
  <c r="W37" i="152"/>
  <c r="V37" i="152"/>
  <c r="U37" i="152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N37" i="152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F37" i="152"/>
  <c r="E37" i="152"/>
  <c r="E44" i="152" s="1"/>
  <c r="D37" i="152"/>
  <c r="D44" i="152" s="1"/>
  <c r="C37" i="152"/>
  <c r="C44" i="152" s="1"/>
  <c r="X26" i="152"/>
  <c r="S26" i="152"/>
  <c r="AA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AA45" i="152" s="1"/>
  <c r="Y13" i="152"/>
  <c r="X13" i="152"/>
  <c r="Z13" i="152" s="1"/>
  <c r="W13" i="152"/>
  <c r="V13" i="152"/>
  <c r="V26" i="152" s="1"/>
  <c r="U13" i="152"/>
  <c r="U26" i="152" s="1"/>
  <c r="T13" i="152"/>
  <c r="T26" i="152" s="1"/>
  <c r="T45" i="152" s="1"/>
  <c r="S13" i="152"/>
  <c r="R13" i="152"/>
  <c r="R26" i="152" s="1"/>
  <c r="R45" i="152" s="1"/>
  <c r="Q13" i="152"/>
  <c r="P13" i="152"/>
  <c r="P26" i="152" s="1"/>
  <c r="P45" i="152" s="1"/>
  <c r="O13" i="152"/>
  <c r="N13" i="152"/>
  <c r="N26" i="152" s="1"/>
  <c r="M13" i="152"/>
  <c r="M26" i="152" s="1"/>
  <c r="L13" i="152"/>
  <c r="L26" i="152" s="1"/>
  <c r="L45" i="152" s="1"/>
  <c r="K13" i="152"/>
  <c r="K26" i="152" s="1"/>
  <c r="K45" i="152" s="1"/>
  <c r="J13" i="152"/>
  <c r="J26" i="152" s="1"/>
  <c r="J45" i="152" s="1"/>
  <c r="I13" i="152"/>
  <c r="H13" i="152"/>
  <c r="H26" i="152" s="1"/>
  <c r="H45" i="152" s="1"/>
  <c r="G13" i="152"/>
  <c r="G26" i="152" s="1"/>
  <c r="F13" i="152"/>
  <c r="F26" i="152" s="1"/>
  <c r="E13" i="152"/>
  <c r="E26" i="152" s="1"/>
  <c r="D13" i="152"/>
  <c r="D26" i="152" s="1"/>
  <c r="D45" i="152" s="1"/>
  <c r="C13" i="152"/>
  <c r="C26" i="152" s="1"/>
  <c r="C45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P44" i="153"/>
  <c r="H44" i="153"/>
  <c r="E44" i="153"/>
  <c r="AA43" i="153"/>
  <c r="Y43" i="153"/>
  <c r="X43" i="153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Z37" i="153"/>
  <c r="Y37" i="153"/>
  <c r="X37" i="153"/>
  <c r="X44" i="153" s="1"/>
  <c r="W37" i="153"/>
  <c r="W44" i="153" s="1"/>
  <c r="V37" i="153"/>
  <c r="V44" i="153" s="1"/>
  <c r="U37" i="153"/>
  <c r="U44" i="153" s="1"/>
  <c r="T37" i="153"/>
  <c r="T44" i="153" s="1"/>
  <c r="S37" i="153"/>
  <c r="S44" i="153" s="1"/>
  <c r="R37" i="153"/>
  <c r="Q37" i="153"/>
  <c r="P37" i="153"/>
  <c r="O37" i="153"/>
  <c r="O44" i="153" s="1"/>
  <c r="N37" i="153"/>
  <c r="N44" i="153" s="1"/>
  <c r="M37" i="153"/>
  <c r="M44" i="153" s="1"/>
  <c r="L37" i="153"/>
  <c r="L44" i="153" s="1"/>
  <c r="K37" i="153"/>
  <c r="K44" i="153" s="1"/>
  <c r="J37" i="153"/>
  <c r="I37" i="153"/>
  <c r="H37" i="153"/>
  <c r="G37" i="153"/>
  <c r="G44" i="153" s="1"/>
  <c r="F37" i="153"/>
  <c r="F44" i="153" s="1"/>
  <c r="E37" i="153"/>
  <c r="D37" i="153"/>
  <c r="D44" i="153" s="1"/>
  <c r="C37" i="153"/>
  <c r="C44" i="153" s="1"/>
  <c r="P26" i="153"/>
  <c r="P45" i="153" s="1"/>
  <c r="H26" i="153"/>
  <c r="H45" i="153" s="1"/>
  <c r="AA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Z13" i="153"/>
  <c r="Y13" i="153"/>
  <c r="X13" i="153"/>
  <c r="X26" i="153" s="1"/>
  <c r="W13" i="153"/>
  <c r="W26" i="153" s="1"/>
  <c r="W45" i="153" s="1"/>
  <c r="V13" i="153"/>
  <c r="V26" i="153" s="1"/>
  <c r="V45" i="153" s="1"/>
  <c r="U13" i="153"/>
  <c r="T13" i="153"/>
  <c r="T26" i="153" s="1"/>
  <c r="T45" i="153" s="1"/>
  <c r="S13" i="153"/>
  <c r="S26" i="153" s="1"/>
  <c r="S45" i="153" s="1"/>
  <c r="R13" i="153"/>
  <c r="Q13" i="153"/>
  <c r="P13" i="153"/>
  <c r="O13" i="153"/>
  <c r="O26" i="153" s="1"/>
  <c r="O45" i="153" s="1"/>
  <c r="N13" i="153"/>
  <c r="N26" i="153" s="1"/>
  <c r="N45" i="153" s="1"/>
  <c r="M13" i="153"/>
  <c r="M26" i="153" s="1"/>
  <c r="L13" i="153"/>
  <c r="L26" i="153" s="1"/>
  <c r="L45" i="153" s="1"/>
  <c r="K13" i="153"/>
  <c r="K26" i="153" s="1"/>
  <c r="K45" i="153" s="1"/>
  <c r="J13" i="153"/>
  <c r="I13" i="153"/>
  <c r="H13" i="153"/>
  <c r="G13" i="153"/>
  <c r="G26" i="153" s="1"/>
  <c r="G45" i="153" s="1"/>
  <c r="F13" i="153"/>
  <c r="F26" i="153" s="1"/>
  <c r="F45" i="153" s="1"/>
  <c r="E13" i="153"/>
  <c r="E26" i="153" s="1"/>
  <c r="D13" i="153"/>
  <c r="D26" i="153" s="1"/>
  <c r="D45" i="153" s="1"/>
  <c r="C13" i="153"/>
  <c r="C26" i="153" s="1"/>
  <c r="C45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H44" i="154"/>
  <c r="E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M44" i="154" s="1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Z37" i="154"/>
  <c r="Y37" i="154"/>
  <c r="X37" i="154"/>
  <c r="X44" i="154" s="1"/>
  <c r="Z44" i="154" s="1"/>
  <c r="W37" i="154"/>
  <c r="W44" i="154" s="1"/>
  <c r="V37" i="154"/>
  <c r="U37" i="154"/>
  <c r="U44" i="154" s="1"/>
  <c r="T37" i="154"/>
  <c r="T44" i="154" s="1"/>
  <c r="S37" i="154"/>
  <c r="S44" i="154" s="1"/>
  <c r="R37" i="154"/>
  <c r="Q37" i="154"/>
  <c r="P37" i="154"/>
  <c r="P44" i="154" s="1"/>
  <c r="O37" i="154"/>
  <c r="O44" i="154" s="1"/>
  <c r="N37" i="154"/>
  <c r="M37" i="154"/>
  <c r="L37" i="154"/>
  <c r="L44" i="154" s="1"/>
  <c r="K37" i="154"/>
  <c r="K44" i="154" s="1"/>
  <c r="J37" i="154"/>
  <c r="I37" i="154"/>
  <c r="H37" i="154"/>
  <c r="G37" i="154"/>
  <c r="G44" i="154" s="1"/>
  <c r="F37" i="154"/>
  <c r="E37" i="154"/>
  <c r="D37" i="154"/>
  <c r="D44" i="154" s="1"/>
  <c r="C37" i="154"/>
  <c r="C44" i="154" s="1"/>
  <c r="H26" i="154"/>
  <c r="H45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AA45" i="154" s="1"/>
  <c r="Z13" i="154"/>
  <c r="Y13" i="154"/>
  <c r="X13" i="154"/>
  <c r="X26" i="154" s="1"/>
  <c r="W13" i="154"/>
  <c r="W26" i="154" s="1"/>
  <c r="W45" i="154" s="1"/>
  <c r="V13" i="154"/>
  <c r="V26" i="154" s="1"/>
  <c r="U13" i="154"/>
  <c r="T13" i="154"/>
  <c r="T26" i="154" s="1"/>
  <c r="T45" i="154" s="1"/>
  <c r="S13" i="154"/>
  <c r="S26" i="154" s="1"/>
  <c r="S45" i="154" s="1"/>
  <c r="R13" i="154"/>
  <c r="Q13" i="154"/>
  <c r="P13" i="154"/>
  <c r="P26" i="154" s="1"/>
  <c r="P45" i="154" s="1"/>
  <c r="O13" i="154"/>
  <c r="O26" i="154" s="1"/>
  <c r="O45" i="154" s="1"/>
  <c r="N13" i="154"/>
  <c r="N26" i="154" s="1"/>
  <c r="M13" i="154"/>
  <c r="L13" i="154"/>
  <c r="L26" i="154" s="1"/>
  <c r="L45" i="154" s="1"/>
  <c r="K13" i="154"/>
  <c r="K26" i="154" s="1"/>
  <c r="K45" i="154" s="1"/>
  <c r="J13" i="154"/>
  <c r="I13" i="154"/>
  <c r="H13" i="154"/>
  <c r="G13" i="154"/>
  <c r="G26" i="154" s="1"/>
  <c r="G45" i="154" s="1"/>
  <c r="F13" i="154"/>
  <c r="F26" i="154" s="1"/>
  <c r="E13" i="154"/>
  <c r="E26" i="154" s="1"/>
  <c r="D13" i="154"/>
  <c r="D26" i="154" s="1"/>
  <c r="D45" i="154" s="1"/>
  <c r="C13" i="154"/>
  <c r="C26" i="154" s="1"/>
  <c r="C45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W37" i="155"/>
  <c r="V37" i="155"/>
  <c r="V44" i="155" s="1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N37" i="155"/>
  <c r="N44" i="155" s="1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F37" i="155"/>
  <c r="F44" i="155" s="1"/>
  <c r="E37" i="155"/>
  <c r="E44" i="155" s="1"/>
  <c r="D37" i="155"/>
  <c r="D44" i="155" s="1"/>
  <c r="C37" i="155"/>
  <c r="C44" i="155" s="1"/>
  <c r="P26" i="155"/>
  <c r="H26" i="155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AA45" i="155" s="1"/>
  <c r="Y13" i="155"/>
  <c r="X13" i="155"/>
  <c r="Z13" i="155" s="1"/>
  <c r="W13" i="155"/>
  <c r="W26" i="155" s="1"/>
  <c r="V13" i="155"/>
  <c r="V26" i="155" s="1"/>
  <c r="U13" i="155"/>
  <c r="U26" i="155" s="1"/>
  <c r="T13" i="155"/>
  <c r="T26" i="155" s="1"/>
  <c r="T45" i="155" s="1"/>
  <c r="S13" i="155"/>
  <c r="R13" i="155"/>
  <c r="R26" i="155" s="1"/>
  <c r="R45" i="155" s="1"/>
  <c r="Q13" i="155"/>
  <c r="P13" i="155"/>
  <c r="O13" i="155"/>
  <c r="O26" i="155" s="1"/>
  <c r="N13" i="155"/>
  <c r="N26" i="155" s="1"/>
  <c r="M13" i="155"/>
  <c r="M26" i="155" s="1"/>
  <c r="L13" i="155"/>
  <c r="L26" i="155" s="1"/>
  <c r="L45" i="155" s="1"/>
  <c r="K13" i="155"/>
  <c r="J13" i="155"/>
  <c r="J26" i="155" s="1"/>
  <c r="J45" i="155" s="1"/>
  <c r="I13" i="155"/>
  <c r="H13" i="155"/>
  <c r="G13" i="155"/>
  <c r="G26" i="155" s="1"/>
  <c r="F13" i="155"/>
  <c r="F26" i="155" s="1"/>
  <c r="E13" i="155"/>
  <c r="E26" i="155" s="1"/>
  <c r="D13" i="155"/>
  <c r="D26" i="155" s="1"/>
  <c r="D45" i="155" s="1"/>
  <c r="C13" i="155"/>
  <c r="AA50" i="156"/>
  <c r="Y50" i="156"/>
  <c r="X50" i="156"/>
  <c r="Z50" i="156" s="1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Z44" i="156" s="1"/>
  <c r="W37" i="156"/>
  <c r="W44" i="156" s="1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D44" i="156" s="1"/>
  <c r="C37" i="156"/>
  <c r="C44" i="156" s="1"/>
  <c r="P26" i="156"/>
  <c r="H26" i="156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X13" i="156"/>
  <c r="Z13" i="156" s="1"/>
  <c r="W13" i="156"/>
  <c r="W26" i="156" s="1"/>
  <c r="W45" i="156" s="1"/>
  <c r="V13" i="156"/>
  <c r="V26" i="156" s="1"/>
  <c r="U13" i="156"/>
  <c r="U26" i="156" s="1"/>
  <c r="T13" i="156"/>
  <c r="T26" i="156" s="1"/>
  <c r="T45" i="156" s="1"/>
  <c r="S13" i="156"/>
  <c r="R13" i="156"/>
  <c r="R26" i="156" s="1"/>
  <c r="R45" i="156" s="1"/>
  <c r="Q13" i="156"/>
  <c r="P13" i="156"/>
  <c r="O13" i="156"/>
  <c r="O26" i="156" s="1"/>
  <c r="O45" i="156" s="1"/>
  <c r="N13" i="156"/>
  <c r="N26" i="156" s="1"/>
  <c r="M13" i="156"/>
  <c r="M26" i="156" s="1"/>
  <c r="L13" i="156"/>
  <c r="L26" i="156" s="1"/>
  <c r="L45" i="156" s="1"/>
  <c r="K13" i="156"/>
  <c r="J13" i="156"/>
  <c r="J26" i="156" s="1"/>
  <c r="J45" i="156" s="1"/>
  <c r="I13" i="156"/>
  <c r="H13" i="156"/>
  <c r="G13" i="156"/>
  <c r="G26" i="156" s="1"/>
  <c r="G45" i="156" s="1"/>
  <c r="F13" i="156"/>
  <c r="F26" i="156" s="1"/>
  <c r="E13" i="156"/>
  <c r="E26" i="156" s="1"/>
  <c r="D13" i="156"/>
  <c r="D26" i="156" s="1"/>
  <c r="D45" i="156" s="1"/>
  <c r="C13" i="156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J44" i="157" s="1"/>
  <c r="I37" i="157"/>
  <c r="I44" i="157" s="1"/>
  <c r="H37" i="157"/>
  <c r="G37" i="157"/>
  <c r="G44" i="157" s="1"/>
  <c r="F37" i="157"/>
  <c r="F44" i="157" s="1"/>
  <c r="E37" i="157"/>
  <c r="E44" i="157" s="1"/>
  <c r="D37" i="157"/>
  <c r="D44" i="157" s="1"/>
  <c r="C37" i="157"/>
  <c r="C44" i="157" s="1"/>
  <c r="P26" i="157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X13" i="157"/>
  <c r="Z13" i="157" s="1"/>
  <c r="W13" i="157"/>
  <c r="W26" i="157" s="1"/>
  <c r="W45" i="157" s="1"/>
  <c r="V13" i="157"/>
  <c r="V26" i="157" s="1"/>
  <c r="U13" i="157"/>
  <c r="U26" i="157" s="1"/>
  <c r="T13" i="157"/>
  <c r="S13" i="157"/>
  <c r="S26" i="157" s="1"/>
  <c r="R13" i="157"/>
  <c r="R26" i="157" s="1"/>
  <c r="R45" i="157" s="1"/>
  <c r="Q13" i="157"/>
  <c r="P13" i="157"/>
  <c r="O13" i="157"/>
  <c r="O26" i="157" s="1"/>
  <c r="O45" i="157" s="1"/>
  <c r="N13" i="157"/>
  <c r="N26" i="157" s="1"/>
  <c r="M13" i="157"/>
  <c r="M26" i="157" s="1"/>
  <c r="M45" i="157" s="1"/>
  <c r="L13" i="157"/>
  <c r="K13" i="157"/>
  <c r="K26" i="157" s="1"/>
  <c r="J13" i="157"/>
  <c r="J26" i="157" s="1"/>
  <c r="J45" i="157" s="1"/>
  <c r="I13" i="157"/>
  <c r="H13" i="157"/>
  <c r="H26" i="157" s="1"/>
  <c r="G13" i="157"/>
  <c r="G26" i="157" s="1"/>
  <c r="G45" i="157" s="1"/>
  <c r="F13" i="157"/>
  <c r="F26" i="157" s="1"/>
  <c r="E13" i="157"/>
  <c r="E26" i="157" s="1"/>
  <c r="E45" i="157" s="1"/>
  <c r="D13" i="157"/>
  <c r="C13" i="157"/>
  <c r="C26" i="157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Z37" i="158"/>
  <c r="Y37" i="158"/>
  <c r="X37" i="158"/>
  <c r="X44" i="158" s="1"/>
  <c r="W37" i="158"/>
  <c r="W44" i="158" s="1"/>
  <c r="V37" i="158"/>
  <c r="V44" i="158" s="1"/>
  <c r="U37" i="158"/>
  <c r="U44" i="158" s="1"/>
  <c r="T37" i="158"/>
  <c r="S37" i="158"/>
  <c r="S44" i="158" s="1"/>
  <c r="R37" i="158"/>
  <c r="R44" i="158" s="1"/>
  <c r="Q37" i="158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J44" i="158" s="1"/>
  <c r="I37" i="158"/>
  <c r="H37" i="158"/>
  <c r="H44" i="158" s="1"/>
  <c r="G37" i="158"/>
  <c r="G44" i="158" s="1"/>
  <c r="F37" i="158"/>
  <c r="F44" i="158" s="1"/>
  <c r="E37" i="158"/>
  <c r="E44" i="158" s="1"/>
  <c r="D37" i="158"/>
  <c r="D44" i="158" s="1"/>
  <c r="C37" i="158"/>
  <c r="C44" i="158" s="1"/>
  <c r="X26" i="158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AA45" i="158" s="1"/>
  <c r="Y13" i="158"/>
  <c r="X13" i="158"/>
  <c r="Z13" i="158" s="1"/>
  <c r="W13" i="158"/>
  <c r="W26" i="158" s="1"/>
  <c r="V13" i="158"/>
  <c r="V26" i="158" s="1"/>
  <c r="U13" i="158"/>
  <c r="T13" i="158"/>
  <c r="T26" i="158" s="1"/>
  <c r="S13" i="158"/>
  <c r="S26" i="158" s="1"/>
  <c r="S45" i="158" s="1"/>
  <c r="R13" i="158"/>
  <c r="R26" i="158" s="1"/>
  <c r="Q13" i="158"/>
  <c r="P13" i="158"/>
  <c r="P26" i="158" s="1"/>
  <c r="P45" i="158" s="1"/>
  <c r="O13" i="158"/>
  <c r="O26" i="158" s="1"/>
  <c r="N13" i="158"/>
  <c r="N26" i="158" s="1"/>
  <c r="M13" i="158"/>
  <c r="L13" i="158"/>
  <c r="L26" i="158" s="1"/>
  <c r="L45" i="158" s="1"/>
  <c r="K13" i="158"/>
  <c r="K26" i="158" s="1"/>
  <c r="K45" i="158" s="1"/>
  <c r="J13" i="158"/>
  <c r="J26" i="158" s="1"/>
  <c r="I13" i="158"/>
  <c r="H13" i="158"/>
  <c r="H26" i="158" s="1"/>
  <c r="H45" i="158" s="1"/>
  <c r="G13" i="158"/>
  <c r="G26" i="158" s="1"/>
  <c r="F13" i="158"/>
  <c r="F26" i="158" s="1"/>
  <c r="E13" i="158"/>
  <c r="D13" i="158"/>
  <c r="D26" i="158" s="1"/>
  <c r="D45" i="158" s="1"/>
  <c r="C13" i="158"/>
  <c r="C26" i="158" s="1"/>
  <c r="C45" i="158" s="1"/>
  <c r="AA50" i="159"/>
  <c r="Y50" i="159"/>
  <c r="X50" i="159"/>
  <c r="Z50" i="159" s="1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H44" i="159"/>
  <c r="AA43" i="159"/>
  <c r="Y43" i="159"/>
  <c r="X43" i="159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Y37" i="159"/>
  <c r="X37" i="159"/>
  <c r="Z37" i="159" s="1"/>
  <c r="W37" i="159"/>
  <c r="W44" i="159" s="1"/>
  <c r="V37" i="159"/>
  <c r="U37" i="159"/>
  <c r="U44" i="159" s="1"/>
  <c r="T37" i="159"/>
  <c r="S37" i="159"/>
  <c r="R37" i="159"/>
  <c r="R44" i="159" s="1"/>
  <c r="Q37" i="159"/>
  <c r="Q44" i="159" s="1"/>
  <c r="P37" i="159"/>
  <c r="P44" i="159" s="1"/>
  <c r="O37" i="159"/>
  <c r="O44" i="159" s="1"/>
  <c r="N37" i="159"/>
  <c r="M37" i="159"/>
  <c r="M44" i="159" s="1"/>
  <c r="L37" i="159"/>
  <c r="K37" i="159"/>
  <c r="J37" i="159"/>
  <c r="J44" i="159" s="1"/>
  <c r="I37" i="159"/>
  <c r="I44" i="159" s="1"/>
  <c r="H37" i="159"/>
  <c r="G37" i="159"/>
  <c r="G44" i="159" s="1"/>
  <c r="F37" i="159"/>
  <c r="E37" i="159"/>
  <c r="E44" i="159" s="1"/>
  <c r="D37" i="159"/>
  <c r="C37" i="159"/>
  <c r="H26" i="159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Y13" i="159"/>
  <c r="Y26" i="159" s="1"/>
  <c r="X13" i="159"/>
  <c r="Z13" i="159" s="1"/>
  <c r="W13" i="159"/>
  <c r="W26" i="159" s="1"/>
  <c r="W45" i="159" s="1"/>
  <c r="V13" i="159"/>
  <c r="U13" i="159"/>
  <c r="U26" i="159" s="1"/>
  <c r="U45" i="159" s="1"/>
  <c r="T13" i="159"/>
  <c r="S13" i="159"/>
  <c r="S26" i="159" s="1"/>
  <c r="R13" i="159"/>
  <c r="R26" i="159" s="1"/>
  <c r="R45" i="159" s="1"/>
  <c r="Q13" i="159"/>
  <c r="Q26" i="159" s="1"/>
  <c r="Q45" i="159" s="1"/>
  <c r="P13" i="159"/>
  <c r="P26" i="159" s="1"/>
  <c r="O13" i="159"/>
  <c r="O26" i="159" s="1"/>
  <c r="O45" i="159" s="1"/>
  <c r="N13" i="159"/>
  <c r="M13" i="159"/>
  <c r="M26" i="159" s="1"/>
  <c r="M45" i="159" s="1"/>
  <c r="L13" i="159"/>
  <c r="K13" i="159"/>
  <c r="K26" i="159" s="1"/>
  <c r="J13" i="159"/>
  <c r="J26" i="159" s="1"/>
  <c r="J45" i="159" s="1"/>
  <c r="I13" i="159"/>
  <c r="I26" i="159" s="1"/>
  <c r="I45" i="159" s="1"/>
  <c r="H13" i="159"/>
  <c r="G13" i="159"/>
  <c r="G26" i="159" s="1"/>
  <c r="G45" i="159" s="1"/>
  <c r="F13" i="159"/>
  <c r="E13" i="159"/>
  <c r="E26" i="159" s="1"/>
  <c r="D13" i="159"/>
  <c r="C13" i="159"/>
  <c r="C26" i="159" s="1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M44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Z37" i="160"/>
  <c r="Y37" i="160"/>
  <c r="Y44" i="160" s="1"/>
  <c r="X37" i="160"/>
  <c r="X44" i="160" s="1"/>
  <c r="W37" i="160"/>
  <c r="W44" i="160" s="1"/>
  <c r="V37" i="160"/>
  <c r="V44" i="160" s="1"/>
  <c r="U37" i="160"/>
  <c r="T37" i="160"/>
  <c r="T44" i="160" s="1"/>
  <c r="S37" i="160"/>
  <c r="R37" i="160"/>
  <c r="R44" i="160" s="1"/>
  <c r="Q37" i="160"/>
  <c r="Q44" i="160" s="1"/>
  <c r="P37" i="160"/>
  <c r="P44" i="160" s="1"/>
  <c r="O37" i="160"/>
  <c r="O44" i="160" s="1"/>
  <c r="N37" i="160"/>
  <c r="N44" i="160" s="1"/>
  <c r="M37" i="160"/>
  <c r="L37" i="160"/>
  <c r="L44" i="160" s="1"/>
  <c r="K37" i="160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D37" i="160"/>
  <c r="D44" i="160" s="1"/>
  <c r="C37" i="160"/>
  <c r="K26" i="160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Y45" i="160" s="1"/>
  <c r="X13" i="160"/>
  <c r="Z13" i="160" s="1"/>
  <c r="W13" i="160"/>
  <c r="W26" i="160" s="1"/>
  <c r="W45" i="160" s="1"/>
  <c r="V13" i="160"/>
  <c r="U13" i="160"/>
  <c r="T13" i="160"/>
  <c r="T26" i="160" s="1"/>
  <c r="T45" i="160" s="1"/>
  <c r="S13" i="160"/>
  <c r="S26" i="160" s="1"/>
  <c r="R13" i="160"/>
  <c r="R26" i="160" s="1"/>
  <c r="R45" i="160" s="1"/>
  <c r="Q13" i="160"/>
  <c r="Q26" i="160" s="1"/>
  <c r="Q45" i="160" s="1"/>
  <c r="P13" i="160"/>
  <c r="P26" i="160" s="1"/>
  <c r="P45" i="160" s="1"/>
  <c r="O13" i="160"/>
  <c r="O26" i="160" s="1"/>
  <c r="O45" i="160" s="1"/>
  <c r="N13" i="160"/>
  <c r="M13" i="160"/>
  <c r="L13" i="160"/>
  <c r="L26" i="160" s="1"/>
  <c r="L45" i="160" s="1"/>
  <c r="K13" i="160"/>
  <c r="J13" i="160"/>
  <c r="J26" i="160" s="1"/>
  <c r="J45" i="160" s="1"/>
  <c r="I13" i="160"/>
  <c r="I26" i="160" s="1"/>
  <c r="I45" i="160" s="1"/>
  <c r="H13" i="160"/>
  <c r="H26" i="160" s="1"/>
  <c r="H45" i="160" s="1"/>
  <c r="G13" i="160"/>
  <c r="G26" i="160" s="1"/>
  <c r="G45" i="160" s="1"/>
  <c r="F13" i="160"/>
  <c r="E13" i="160"/>
  <c r="D13" i="160"/>
  <c r="D26" i="160" s="1"/>
  <c r="D45" i="160" s="1"/>
  <c r="C13" i="160"/>
  <c r="C26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M44" i="161" s="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Z37" i="161" s="1"/>
  <c r="W37" i="161"/>
  <c r="W44" i="161" s="1"/>
  <c r="V37" i="161"/>
  <c r="U37" i="161"/>
  <c r="U44" i="161" s="1"/>
  <c r="T37" i="161"/>
  <c r="T44" i="161" s="1"/>
  <c r="S37" i="161"/>
  <c r="S44" i="161" s="1"/>
  <c r="R37" i="161"/>
  <c r="R44" i="161" s="1"/>
  <c r="Q37" i="161"/>
  <c r="Q44" i="161" s="1"/>
  <c r="P37" i="161"/>
  <c r="P44" i="161" s="1"/>
  <c r="O37" i="161"/>
  <c r="O44" i="161" s="1"/>
  <c r="N37" i="161"/>
  <c r="M37" i="161"/>
  <c r="L37" i="161"/>
  <c r="L44" i="161" s="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E37" i="161"/>
  <c r="E44" i="161" s="1"/>
  <c r="D37" i="161"/>
  <c r="D44" i="161" s="1"/>
  <c r="C37" i="161"/>
  <c r="C44" i="161" s="1"/>
  <c r="K26" i="16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Y26" i="161" s="1"/>
  <c r="Y45" i="161" s="1"/>
  <c r="X13" i="161"/>
  <c r="Z13" i="161" s="1"/>
  <c r="W13" i="161"/>
  <c r="W26" i="161" s="1"/>
  <c r="W45" i="161" s="1"/>
  <c r="V13" i="161"/>
  <c r="V26" i="161" s="1"/>
  <c r="U13" i="161"/>
  <c r="T13" i="161"/>
  <c r="T26" i="161" s="1"/>
  <c r="T45" i="161" s="1"/>
  <c r="S13" i="161"/>
  <c r="S26" i="161" s="1"/>
  <c r="S45" i="161" s="1"/>
  <c r="R13" i="161"/>
  <c r="R26" i="161" s="1"/>
  <c r="R45" i="161" s="1"/>
  <c r="Q13" i="161"/>
  <c r="Q26" i="161" s="1"/>
  <c r="Q45" i="161" s="1"/>
  <c r="P13" i="161"/>
  <c r="P26" i="161" s="1"/>
  <c r="O13" i="161"/>
  <c r="O26" i="161" s="1"/>
  <c r="O45" i="161" s="1"/>
  <c r="N13" i="161"/>
  <c r="N26" i="161" s="1"/>
  <c r="M13" i="161"/>
  <c r="L13" i="161"/>
  <c r="L26" i="161" s="1"/>
  <c r="L45" i="161" s="1"/>
  <c r="K13" i="161"/>
  <c r="J13" i="161"/>
  <c r="J26" i="161" s="1"/>
  <c r="J45" i="161" s="1"/>
  <c r="I13" i="161"/>
  <c r="I26" i="161" s="1"/>
  <c r="I45" i="161" s="1"/>
  <c r="H13" i="161"/>
  <c r="H26" i="161" s="1"/>
  <c r="G13" i="161"/>
  <c r="G26" i="161" s="1"/>
  <c r="G45" i="161" s="1"/>
  <c r="F13" i="161"/>
  <c r="F26" i="161" s="1"/>
  <c r="E13" i="161"/>
  <c r="D13" i="161"/>
  <c r="D26" i="161" s="1"/>
  <c r="D45" i="161" s="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P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Z37" i="162" s="1"/>
  <c r="W37" i="162"/>
  <c r="W44" i="162" s="1"/>
  <c r="V37" i="162"/>
  <c r="U37" i="162"/>
  <c r="U44" i="162" s="1"/>
  <c r="T37" i="162"/>
  <c r="T44" i="162" s="1"/>
  <c r="S37" i="162"/>
  <c r="R37" i="162"/>
  <c r="R44" i="162" s="1"/>
  <c r="Q37" i="162"/>
  <c r="Q44" i="162" s="1"/>
  <c r="P37" i="162"/>
  <c r="O37" i="162"/>
  <c r="O44" i="162" s="1"/>
  <c r="N37" i="162"/>
  <c r="M37" i="162"/>
  <c r="M44" i="162" s="1"/>
  <c r="L37" i="162"/>
  <c r="L44" i="162" s="1"/>
  <c r="K37" i="162"/>
  <c r="K44" i="162" s="1"/>
  <c r="J37" i="162"/>
  <c r="J44" i="162" s="1"/>
  <c r="I37" i="162"/>
  <c r="I44" i="162" s="1"/>
  <c r="H37" i="162"/>
  <c r="H44" i="162" s="1"/>
  <c r="G37" i="162"/>
  <c r="G44" i="162" s="1"/>
  <c r="F37" i="162"/>
  <c r="E37" i="162"/>
  <c r="E44" i="162" s="1"/>
  <c r="D37" i="162"/>
  <c r="D44" i="162" s="1"/>
  <c r="C37" i="162"/>
  <c r="C44" i="162" s="1"/>
  <c r="P26" i="162"/>
  <c r="P45" i="162" s="1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AA45" i="162" s="1"/>
  <c r="Y13" i="162"/>
  <c r="X13" i="162"/>
  <c r="Z13" i="162" s="1"/>
  <c r="W13" i="162"/>
  <c r="W26" i="162" s="1"/>
  <c r="V13" i="162"/>
  <c r="U13" i="162"/>
  <c r="U26" i="162" s="1"/>
  <c r="T13" i="162"/>
  <c r="T26" i="162" s="1"/>
  <c r="T45" i="162" s="1"/>
  <c r="S13" i="162"/>
  <c r="S26" i="162" s="1"/>
  <c r="R13" i="162"/>
  <c r="R26" i="162" s="1"/>
  <c r="R45" i="162" s="1"/>
  <c r="Q13" i="162"/>
  <c r="P13" i="162"/>
  <c r="O13" i="162"/>
  <c r="O26" i="162" s="1"/>
  <c r="N13" i="162"/>
  <c r="M13" i="162"/>
  <c r="M26" i="162" s="1"/>
  <c r="L13" i="162"/>
  <c r="L26" i="162" s="1"/>
  <c r="L45" i="162" s="1"/>
  <c r="K13" i="162"/>
  <c r="K26" i="162" s="1"/>
  <c r="J13" i="162"/>
  <c r="J26" i="162" s="1"/>
  <c r="J45" i="162" s="1"/>
  <c r="I13" i="162"/>
  <c r="H13" i="162"/>
  <c r="H26" i="162" s="1"/>
  <c r="H45" i="162" s="1"/>
  <c r="G13" i="162"/>
  <c r="G26" i="162" s="1"/>
  <c r="F13" i="162"/>
  <c r="E13" i="162"/>
  <c r="E26" i="162" s="1"/>
  <c r="D13" i="162"/>
  <c r="D26" i="162" s="1"/>
  <c r="D45" i="162" s="1"/>
  <c r="C13" i="162"/>
  <c r="C26" i="162" s="1"/>
  <c r="AA50" i="163"/>
  <c r="Y50" i="163"/>
  <c r="X50" i="163"/>
  <c r="Z50" i="163" s="1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P44" i="163"/>
  <c r="AA43" i="163"/>
  <c r="Y43" i="163"/>
  <c r="X43" i="163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Z37" i="163"/>
  <c r="Y37" i="163"/>
  <c r="Y44" i="163" s="1"/>
  <c r="X37" i="163"/>
  <c r="X44" i="163" s="1"/>
  <c r="W37" i="163"/>
  <c r="W44" i="163" s="1"/>
  <c r="V37" i="163"/>
  <c r="U37" i="163"/>
  <c r="U44" i="163" s="1"/>
  <c r="T37" i="163"/>
  <c r="T44" i="163" s="1"/>
  <c r="S37" i="163"/>
  <c r="S44" i="163" s="1"/>
  <c r="R37" i="163"/>
  <c r="R44" i="163" s="1"/>
  <c r="Q37" i="163"/>
  <c r="Q44" i="163" s="1"/>
  <c r="P37" i="163"/>
  <c r="O37" i="163"/>
  <c r="O44" i="163" s="1"/>
  <c r="N37" i="163"/>
  <c r="M37" i="163"/>
  <c r="M44" i="163" s="1"/>
  <c r="L37" i="163"/>
  <c r="L44" i="163" s="1"/>
  <c r="K37" i="163"/>
  <c r="K44" i="163" s="1"/>
  <c r="J37" i="163"/>
  <c r="J44" i="163" s="1"/>
  <c r="I37" i="163"/>
  <c r="I44" i="163" s="1"/>
  <c r="H37" i="163"/>
  <c r="H44" i="163" s="1"/>
  <c r="G37" i="163"/>
  <c r="G44" i="163" s="1"/>
  <c r="F37" i="163"/>
  <c r="E37" i="163"/>
  <c r="E44" i="163" s="1"/>
  <c r="D37" i="163"/>
  <c r="D44" i="163" s="1"/>
  <c r="C37" i="163"/>
  <c r="C44" i="163" s="1"/>
  <c r="P26" i="163"/>
  <c r="P45" i="163" s="1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Y45" i="163" s="1"/>
  <c r="X13" i="163"/>
  <c r="Z13" i="163" s="1"/>
  <c r="W13" i="163"/>
  <c r="W26" i="163" s="1"/>
  <c r="W45" i="163" s="1"/>
  <c r="V13" i="163"/>
  <c r="U13" i="163"/>
  <c r="U26" i="163" s="1"/>
  <c r="T13" i="163"/>
  <c r="T26" i="163" s="1"/>
  <c r="T45" i="163" s="1"/>
  <c r="S13" i="163"/>
  <c r="S26" i="163" s="1"/>
  <c r="S45" i="163" s="1"/>
  <c r="R13" i="163"/>
  <c r="R26" i="163" s="1"/>
  <c r="R45" i="163" s="1"/>
  <c r="Q13" i="163"/>
  <c r="Q26" i="163" s="1"/>
  <c r="Q45" i="163" s="1"/>
  <c r="P13" i="163"/>
  <c r="O13" i="163"/>
  <c r="O26" i="163" s="1"/>
  <c r="O45" i="163" s="1"/>
  <c r="N13" i="163"/>
  <c r="M13" i="163"/>
  <c r="M26" i="163" s="1"/>
  <c r="L13" i="163"/>
  <c r="L26" i="163" s="1"/>
  <c r="L45" i="163" s="1"/>
  <c r="K13" i="163"/>
  <c r="K26" i="163" s="1"/>
  <c r="J13" i="163"/>
  <c r="J26" i="163" s="1"/>
  <c r="J45" i="163" s="1"/>
  <c r="I13" i="163"/>
  <c r="I26" i="163" s="1"/>
  <c r="I45" i="163" s="1"/>
  <c r="H13" i="163"/>
  <c r="H26" i="163" s="1"/>
  <c r="G13" i="163"/>
  <c r="G26" i="163" s="1"/>
  <c r="G45" i="163" s="1"/>
  <c r="F13" i="163"/>
  <c r="E13" i="163"/>
  <c r="E26" i="163" s="1"/>
  <c r="D13" i="163"/>
  <c r="D26" i="163" s="1"/>
  <c r="D45" i="163" s="1"/>
  <c r="C13" i="163"/>
  <c r="C26" i="163" s="1"/>
  <c r="C45" i="163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U44" i="164"/>
  <c r="AA43" i="164"/>
  <c r="Y43" i="164"/>
  <c r="X43" i="164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W37" i="164"/>
  <c r="V37" i="164"/>
  <c r="V44" i="164" s="1"/>
  <c r="U37" i="164"/>
  <c r="T37" i="164"/>
  <c r="S37" i="164"/>
  <c r="S44" i="164" s="1"/>
  <c r="R37" i="164"/>
  <c r="R44" i="164" s="1"/>
  <c r="Q37" i="164"/>
  <c r="Q44" i="164" s="1"/>
  <c r="P37" i="164"/>
  <c r="P44" i="164" s="1"/>
  <c r="O37" i="164"/>
  <c r="N37" i="164"/>
  <c r="N44" i="164" s="1"/>
  <c r="M37" i="164"/>
  <c r="M44" i="164" s="1"/>
  <c r="L37" i="164"/>
  <c r="K37" i="164"/>
  <c r="K44" i="164" s="1"/>
  <c r="J37" i="164"/>
  <c r="J44" i="164" s="1"/>
  <c r="I37" i="164"/>
  <c r="I44" i="164" s="1"/>
  <c r="H37" i="164"/>
  <c r="H44" i="164" s="1"/>
  <c r="G37" i="164"/>
  <c r="F37" i="164"/>
  <c r="F44" i="164" s="1"/>
  <c r="E37" i="164"/>
  <c r="E44" i="164" s="1"/>
  <c r="D37" i="164"/>
  <c r="D44" i="164" s="1"/>
  <c r="C37" i="164"/>
  <c r="C44" i="164" s="1"/>
  <c r="S26" i="164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Y45" i="164" s="1"/>
  <c r="X13" i="164"/>
  <c r="W13" i="164"/>
  <c r="V13" i="164"/>
  <c r="V26" i="164" s="1"/>
  <c r="V45" i="164" s="1"/>
  <c r="U13" i="164"/>
  <c r="U26" i="164" s="1"/>
  <c r="T13" i="164"/>
  <c r="T26" i="164" s="1"/>
  <c r="S13" i="164"/>
  <c r="R13" i="164"/>
  <c r="R26" i="164" s="1"/>
  <c r="R45" i="164" s="1"/>
  <c r="Q13" i="164"/>
  <c r="Q26" i="164" s="1"/>
  <c r="Q45" i="164" s="1"/>
  <c r="P13" i="164"/>
  <c r="P26" i="164" s="1"/>
  <c r="P45" i="164" s="1"/>
  <c r="O13" i="164"/>
  <c r="N13" i="164"/>
  <c r="N26" i="164" s="1"/>
  <c r="N45" i="164" s="1"/>
  <c r="M13" i="164"/>
  <c r="M26" i="164" s="1"/>
  <c r="L13" i="164"/>
  <c r="L26" i="164" s="1"/>
  <c r="K13" i="164"/>
  <c r="K26" i="164" s="1"/>
  <c r="K45" i="164" s="1"/>
  <c r="J13" i="164"/>
  <c r="J26" i="164" s="1"/>
  <c r="J45" i="164" s="1"/>
  <c r="I13" i="164"/>
  <c r="I26" i="164" s="1"/>
  <c r="I45" i="164" s="1"/>
  <c r="H13" i="164"/>
  <c r="H26" i="164" s="1"/>
  <c r="H45" i="164" s="1"/>
  <c r="G13" i="164"/>
  <c r="F13" i="164"/>
  <c r="F26" i="164" s="1"/>
  <c r="F45" i="164" s="1"/>
  <c r="E13" i="164"/>
  <c r="E26" i="164" s="1"/>
  <c r="D13" i="164"/>
  <c r="D26" i="164" s="1"/>
  <c r="D45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U44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W37" i="165"/>
  <c r="V37" i="165"/>
  <c r="U37" i="165"/>
  <c r="T37" i="165"/>
  <c r="T44" i="165" s="1"/>
  <c r="S37" i="165"/>
  <c r="S44" i="165" s="1"/>
  <c r="R37" i="165"/>
  <c r="R44" i="165" s="1"/>
  <c r="Q37" i="165"/>
  <c r="Q44" i="165" s="1"/>
  <c r="P37" i="165"/>
  <c r="P44" i="165" s="1"/>
  <c r="O37" i="165"/>
  <c r="N37" i="165"/>
  <c r="M37" i="165"/>
  <c r="M44" i="165" s="1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F37" i="165"/>
  <c r="E37" i="165"/>
  <c r="E44" i="165" s="1"/>
  <c r="D37" i="165"/>
  <c r="D44" i="165" s="1"/>
  <c r="C37" i="165"/>
  <c r="C44" i="165" s="1"/>
  <c r="S26" i="165"/>
  <c r="S45" i="165" s="1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Y26" i="165" s="1"/>
  <c r="Y45" i="165" s="1"/>
  <c r="X13" i="165"/>
  <c r="W13" i="165"/>
  <c r="V13" i="165"/>
  <c r="V26" i="165" s="1"/>
  <c r="U13" i="165"/>
  <c r="U26" i="165" s="1"/>
  <c r="T13" i="165"/>
  <c r="T26" i="165" s="1"/>
  <c r="T45" i="165" s="1"/>
  <c r="S13" i="165"/>
  <c r="R13" i="165"/>
  <c r="R26" i="165" s="1"/>
  <c r="R45" i="165" s="1"/>
  <c r="Q13" i="165"/>
  <c r="Q26" i="165" s="1"/>
  <c r="Q45" i="165" s="1"/>
  <c r="P13" i="165"/>
  <c r="P26" i="165" s="1"/>
  <c r="P45" i="165" s="1"/>
  <c r="O13" i="165"/>
  <c r="N13" i="165"/>
  <c r="N26" i="165" s="1"/>
  <c r="M13" i="165"/>
  <c r="M26" i="165" s="1"/>
  <c r="L13" i="165"/>
  <c r="L26" i="165" s="1"/>
  <c r="L45" i="165" s="1"/>
  <c r="K13" i="165"/>
  <c r="K26" i="165" s="1"/>
  <c r="J13" i="165"/>
  <c r="J26" i="165" s="1"/>
  <c r="J45" i="165" s="1"/>
  <c r="I13" i="165"/>
  <c r="I26" i="165" s="1"/>
  <c r="I45" i="165" s="1"/>
  <c r="H13" i="165"/>
  <c r="H26" i="165" s="1"/>
  <c r="H45" i="165" s="1"/>
  <c r="G13" i="165"/>
  <c r="F13" i="165"/>
  <c r="F26" i="165" s="1"/>
  <c r="E13" i="165"/>
  <c r="E26" i="165" s="1"/>
  <c r="D13" i="165"/>
  <c r="D26" i="165" s="1"/>
  <c r="D45" i="165" s="1"/>
  <c r="C13" i="165"/>
  <c r="C26" i="165" s="1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U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X44" i="166" s="1"/>
  <c r="Z44" i="166" s="1"/>
  <c r="W37" i="166"/>
  <c r="W44" i="166" s="1"/>
  <c r="V37" i="166"/>
  <c r="V44" i="166" s="1"/>
  <c r="U37" i="166"/>
  <c r="T37" i="166"/>
  <c r="T44" i="166" s="1"/>
  <c r="S37" i="166"/>
  <c r="S44" i="166" s="1"/>
  <c r="R37" i="166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L44" i="166" s="1"/>
  <c r="K37" i="166"/>
  <c r="K44" i="166" s="1"/>
  <c r="J37" i="166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X26" i="166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X13" i="166"/>
  <c r="W13" i="166"/>
  <c r="W26" i="166" s="1"/>
  <c r="W45" i="166" s="1"/>
  <c r="V13" i="166"/>
  <c r="V26" i="166" s="1"/>
  <c r="V45" i="166" s="1"/>
  <c r="U13" i="166"/>
  <c r="U26" i="166" s="1"/>
  <c r="T13" i="166"/>
  <c r="T26" i="166" s="1"/>
  <c r="T45" i="166" s="1"/>
  <c r="S13" i="166"/>
  <c r="S26" i="166" s="1"/>
  <c r="R13" i="166"/>
  <c r="Q13" i="166"/>
  <c r="P13" i="166"/>
  <c r="P26" i="166" s="1"/>
  <c r="O13" i="166"/>
  <c r="O26" i="166" s="1"/>
  <c r="O45" i="166" s="1"/>
  <c r="N13" i="166"/>
  <c r="N26" i="166" s="1"/>
  <c r="N45" i="166" s="1"/>
  <c r="M13" i="166"/>
  <c r="M26" i="166" s="1"/>
  <c r="L13" i="166"/>
  <c r="L26" i="166" s="1"/>
  <c r="L45" i="166" s="1"/>
  <c r="K13" i="166"/>
  <c r="K26" i="166" s="1"/>
  <c r="J13" i="166"/>
  <c r="I13" i="166"/>
  <c r="H13" i="166"/>
  <c r="H26" i="166" s="1"/>
  <c r="G13" i="166"/>
  <c r="G26" i="166" s="1"/>
  <c r="G45" i="166" s="1"/>
  <c r="F13" i="166"/>
  <c r="F26" i="166" s="1"/>
  <c r="F45" i="166" s="1"/>
  <c r="E13" i="166"/>
  <c r="E26" i="166" s="1"/>
  <c r="D13" i="166"/>
  <c r="D26" i="166" s="1"/>
  <c r="D45" i="166" s="1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G45" i="167"/>
  <c r="U44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Z37" i="167"/>
  <c r="Y37" i="167"/>
  <c r="X37" i="167"/>
  <c r="X44" i="167" s="1"/>
  <c r="W37" i="167"/>
  <c r="W44" i="167" s="1"/>
  <c r="V37" i="167"/>
  <c r="U37" i="167"/>
  <c r="T37" i="167"/>
  <c r="T44" i="167" s="1"/>
  <c r="S37" i="167"/>
  <c r="S44" i="167" s="1"/>
  <c r="R37" i="167"/>
  <c r="R44" i="167" s="1"/>
  <c r="Q37" i="167"/>
  <c r="P37" i="167"/>
  <c r="P44" i="167" s="1"/>
  <c r="O37" i="167"/>
  <c r="O44" i="167" s="1"/>
  <c r="N37" i="167"/>
  <c r="M37" i="167"/>
  <c r="M44" i="167" s="1"/>
  <c r="L37" i="167"/>
  <c r="L44" i="167" s="1"/>
  <c r="K37" i="167"/>
  <c r="K44" i="167" s="1"/>
  <c r="J37" i="167"/>
  <c r="J44" i="167" s="1"/>
  <c r="I37" i="167"/>
  <c r="H37" i="167"/>
  <c r="H44" i="167" s="1"/>
  <c r="G37" i="167"/>
  <c r="G44" i="167" s="1"/>
  <c r="F37" i="167"/>
  <c r="E37" i="167"/>
  <c r="E44" i="167" s="1"/>
  <c r="D37" i="167"/>
  <c r="D44" i="167" s="1"/>
  <c r="C37" i="167"/>
  <c r="C44" i="167" s="1"/>
  <c r="AA26" i="167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Z13" i="167"/>
  <c r="Y13" i="167"/>
  <c r="X13" i="167"/>
  <c r="X26" i="167" s="1"/>
  <c r="W13" i="167"/>
  <c r="W26" i="167" s="1"/>
  <c r="W45" i="167" s="1"/>
  <c r="V13" i="167"/>
  <c r="V26" i="167" s="1"/>
  <c r="U13" i="167"/>
  <c r="U26" i="167" s="1"/>
  <c r="T13" i="167"/>
  <c r="S13" i="167"/>
  <c r="S26" i="167" s="1"/>
  <c r="S45" i="167" s="1"/>
  <c r="R13" i="167"/>
  <c r="R26" i="167" s="1"/>
  <c r="Q13" i="167"/>
  <c r="P13" i="167"/>
  <c r="P26" i="167" s="1"/>
  <c r="O13" i="167"/>
  <c r="O26" i="167" s="1"/>
  <c r="O45" i="167" s="1"/>
  <c r="N13" i="167"/>
  <c r="N26" i="167" s="1"/>
  <c r="M13" i="167"/>
  <c r="M26" i="167" s="1"/>
  <c r="L13" i="167"/>
  <c r="K13" i="167"/>
  <c r="K26" i="167" s="1"/>
  <c r="J13" i="167"/>
  <c r="J26" i="167" s="1"/>
  <c r="I13" i="167"/>
  <c r="H13" i="167"/>
  <c r="H26" i="167" s="1"/>
  <c r="G13" i="167"/>
  <c r="G26" i="167" s="1"/>
  <c r="F13" i="167"/>
  <c r="F26" i="167" s="1"/>
  <c r="E13" i="167"/>
  <c r="E26" i="167" s="1"/>
  <c r="D13" i="167"/>
  <c r="C13" i="167"/>
  <c r="C26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O45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Z37" i="168"/>
  <c r="Y37" i="168"/>
  <c r="X37" i="168"/>
  <c r="X44" i="168" s="1"/>
  <c r="W37" i="168"/>
  <c r="W44" i="168" s="1"/>
  <c r="V37" i="168"/>
  <c r="V44" i="168" s="1"/>
  <c r="U37" i="168"/>
  <c r="U44" i="168" s="1"/>
  <c r="T37" i="168"/>
  <c r="T44" i="168" s="1"/>
  <c r="S37" i="168"/>
  <c r="S44" i="168" s="1"/>
  <c r="R37" i="168"/>
  <c r="R44" i="168" s="1"/>
  <c r="Q37" i="168"/>
  <c r="P37" i="168"/>
  <c r="P44" i="168" s="1"/>
  <c r="O37" i="168"/>
  <c r="O44" i="168" s="1"/>
  <c r="N37" i="168"/>
  <c r="N44" i="168" s="1"/>
  <c r="M37" i="168"/>
  <c r="M44" i="168" s="1"/>
  <c r="L37" i="168"/>
  <c r="L44" i="168" s="1"/>
  <c r="K37" i="168"/>
  <c r="K44" i="168" s="1"/>
  <c r="J37" i="168"/>
  <c r="J44" i="168" s="1"/>
  <c r="I37" i="168"/>
  <c r="H37" i="168"/>
  <c r="H44" i="168" s="1"/>
  <c r="G37" i="168"/>
  <c r="G44" i="168" s="1"/>
  <c r="F37" i="168"/>
  <c r="F44" i="168" s="1"/>
  <c r="E37" i="168"/>
  <c r="E44" i="168" s="1"/>
  <c r="D37" i="168"/>
  <c r="D44" i="168" s="1"/>
  <c r="C37" i="168"/>
  <c r="C44" i="168" s="1"/>
  <c r="AA26" i="168"/>
  <c r="AA45" i="168" s="1"/>
  <c r="G26" i="168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Y13" i="168"/>
  <c r="Y26" i="168" s="1"/>
  <c r="X13" i="168"/>
  <c r="Z13" i="168" s="1"/>
  <c r="W13" i="168"/>
  <c r="W26" i="168" s="1"/>
  <c r="V13" i="168"/>
  <c r="V26" i="168" s="1"/>
  <c r="U13" i="168"/>
  <c r="U26" i="168" s="1"/>
  <c r="U45" i="168" s="1"/>
  <c r="T13" i="168"/>
  <c r="S13" i="168"/>
  <c r="S26" i="168" s="1"/>
  <c r="S45" i="168" s="1"/>
  <c r="R13" i="168"/>
  <c r="R26" i="168" s="1"/>
  <c r="Q13" i="168"/>
  <c r="Q26" i="168" s="1"/>
  <c r="P13" i="168"/>
  <c r="P26" i="168" s="1"/>
  <c r="O13" i="168"/>
  <c r="O26" i="168" s="1"/>
  <c r="N13" i="168"/>
  <c r="N26" i="168" s="1"/>
  <c r="M13" i="168"/>
  <c r="M26" i="168" s="1"/>
  <c r="M45" i="168" s="1"/>
  <c r="L13" i="168"/>
  <c r="K13" i="168"/>
  <c r="K26" i="168" s="1"/>
  <c r="K45" i="168" s="1"/>
  <c r="J13" i="168"/>
  <c r="J26" i="168" s="1"/>
  <c r="I13" i="168"/>
  <c r="I26" i="168" s="1"/>
  <c r="H13" i="168"/>
  <c r="H26" i="168" s="1"/>
  <c r="G13" i="168"/>
  <c r="F13" i="168"/>
  <c r="F26" i="168" s="1"/>
  <c r="E13" i="168"/>
  <c r="E26" i="168" s="1"/>
  <c r="E45" i="168" s="1"/>
  <c r="D13" i="168"/>
  <c r="C13" i="168"/>
  <c r="C26" i="168" s="1"/>
  <c r="C45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X44" i="169"/>
  <c r="Z44" i="169" s="1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Z37" i="169" s="1"/>
  <c r="W37" i="169"/>
  <c r="W44" i="169" s="1"/>
  <c r="V37" i="169"/>
  <c r="V44" i="169" s="1"/>
  <c r="U37" i="169"/>
  <c r="U44" i="169" s="1"/>
  <c r="T37" i="169"/>
  <c r="T44" i="169" s="1"/>
  <c r="S37" i="169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M44" i="169" s="1"/>
  <c r="L37" i="169"/>
  <c r="L44" i="169" s="1"/>
  <c r="K37" i="169"/>
  <c r="J37" i="169"/>
  <c r="J44" i="169" s="1"/>
  <c r="I37" i="169"/>
  <c r="I44" i="169" s="1"/>
  <c r="H37" i="169"/>
  <c r="H44" i="169" s="1"/>
  <c r="G37" i="169"/>
  <c r="G44" i="169" s="1"/>
  <c r="F37" i="169"/>
  <c r="F44" i="169" s="1"/>
  <c r="E37" i="169"/>
  <c r="E44" i="169" s="1"/>
  <c r="D37" i="169"/>
  <c r="D44" i="169" s="1"/>
  <c r="C37" i="169"/>
  <c r="K26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AA45" i="169" s="1"/>
  <c r="Y13" i="169"/>
  <c r="Y26" i="169" s="1"/>
  <c r="X13" i="169"/>
  <c r="X26" i="169" s="1"/>
  <c r="W13" i="169"/>
  <c r="W26" i="169" s="1"/>
  <c r="W45" i="169" s="1"/>
  <c r="V13" i="169"/>
  <c r="U13" i="169"/>
  <c r="U26" i="169" s="1"/>
  <c r="T13" i="169"/>
  <c r="T26" i="169" s="1"/>
  <c r="S13" i="169"/>
  <c r="S26" i="169" s="1"/>
  <c r="R13" i="169"/>
  <c r="R26" i="169" s="1"/>
  <c r="Q13" i="169"/>
  <c r="Q26" i="169" s="1"/>
  <c r="P13" i="169"/>
  <c r="P26" i="169" s="1"/>
  <c r="O13" i="169"/>
  <c r="O26" i="169" s="1"/>
  <c r="O45" i="169" s="1"/>
  <c r="N13" i="169"/>
  <c r="M13" i="169"/>
  <c r="M26" i="169" s="1"/>
  <c r="L13" i="169"/>
  <c r="L26" i="169" s="1"/>
  <c r="K13" i="169"/>
  <c r="J13" i="169"/>
  <c r="J26" i="169" s="1"/>
  <c r="I13" i="169"/>
  <c r="I26" i="169" s="1"/>
  <c r="H13" i="169"/>
  <c r="H26" i="169" s="1"/>
  <c r="G13" i="169"/>
  <c r="G26" i="169" s="1"/>
  <c r="G45" i="169" s="1"/>
  <c r="F13" i="169"/>
  <c r="E13" i="169"/>
  <c r="E26" i="169" s="1"/>
  <c r="D13" i="169"/>
  <c r="D26" i="169" s="1"/>
  <c r="C13" i="169"/>
  <c r="C26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T44" i="170"/>
  <c r="AA43" i="170"/>
  <c r="Y43" i="170"/>
  <c r="X43" i="170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Z37" i="170"/>
  <c r="Y37" i="170"/>
  <c r="X37" i="170"/>
  <c r="X44" i="170" s="1"/>
  <c r="W37" i="170"/>
  <c r="W44" i="170" s="1"/>
  <c r="V37" i="170"/>
  <c r="V44" i="170" s="1"/>
  <c r="U37" i="170"/>
  <c r="T37" i="170"/>
  <c r="S37" i="170"/>
  <c r="S44" i="170" s="1"/>
  <c r="R37" i="170"/>
  <c r="R44" i="170" s="1"/>
  <c r="Q37" i="170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K44" i="170" s="1"/>
  <c r="J37" i="170"/>
  <c r="J44" i="170" s="1"/>
  <c r="I37" i="170"/>
  <c r="H37" i="170"/>
  <c r="H44" i="170" s="1"/>
  <c r="G37" i="170"/>
  <c r="G44" i="170" s="1"/>
  <c r="F37" i="170"/>
  <c r="F44" i="170" s="1"/>
  <c r="E37" i="170"/>
  <c r="E44" i="170" s="1"/>
  <c r="D37" i="170"/>
  <c r="D44" i="170" s="1"/>
  <c r="C37" i="170"/>
  <c r="C44" i="170" s="1"/>
  <c r="AA26" i="170"/>
  <c r="AA45" i="170" s="1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Y26" i="170" s="1"/>
  <c r="X13" i="170"/>
  <c r="X26" i="170" s="1"/>
  <c r="W13" i="170"/>
  <c r="W26" i="170" s="1"/>
  <c r="W45" i="170" s="1"/>
  <c r="V13" i="170"/>
  <c r="V26" i="170" s="1"/>
  <c r="U13" i="170"/>
  <c r="U26" i="170" s="1"/>
  <c r="T13" i="170"/>
  <c r="S13" i="170"/>
  <c r="S26" i="170" s="1"/>
  <c r="S45" i="170" s="1"/>
  <c r="R13" i="170"/>
  <c r="R26" i="170" s="1"/>
  <c r="Q13" i="170"/>
  <c r="Q26" i="170" s="1"/>
  <c r="P13" i="170"/>
  <c r="O13" i="170"/>
  <c r="O26" i="170" s="1"/>
  <c r="O45" i="170" s="1"/>
  <c r="N13" i="170"/>
  <c r="N26" i="170" s="1"/>
  <c r="M13" i="170"/>
  <c r="M26" i="170" s="1"/>
  <c r="L13" i="170"/>
  <c r="K13" i="170"/>
  <c r="K26" i="170" s="1"/>
  <c r="K45" i="170" s="1"/>
  <c r="J13" i="170"/>
  <c r="J26" i="170" s="1"/>
  <c r="I13" i="170"/>
  <c r="I26" i="170" s="1"/>
  <c r="H13" i="170"/>
  <c r="G13" i="170"/>
  <c r="G26" i="170" s="1"/>
  <c r="G45" i="170" s="1"/>
  <c r="F13" i="170"/>
  <c r="F26" i="170" s="1"/>
  <c r="E13" i="170"/>
  <c r="E26" i="170" s="1"/>
  <c r="D13" i="170"/>
  <c r="C13" i="170"/>
  <c r="C26" i="170" s="1"/>
  <c r="C45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L44" i="171"/>
  <c r="AA43" i="171"/>
  <c r="Y43" i="171"/>
  <c r="X43" i="17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X37" i="171"/>
  <c r="X44" i="171" s="1"/>
  <c r="W37" i="171"/>
  <c r="W44" i="171" s="1"/>
  <c r="V37" i="171"/>
  <c r="U37" i="171"/>
  <c r="T37" i="171"/>
  <c r="T44" i="171" s="1"/>
  <c r="S37" i="171"/>
  <c r="S44" i="171" s="1"/>
  <c r="R37" i="171"/>
  <c r="R44" i="171" s="1"/>
  <c r="Q37" i="171"/>
  <c r="P37" i="171"/>
  <c r="P44" i="171" s="1"/>
  <c r="O37" i="171"/>
  <c r="O44" i="171" s="1"/>
  <c r="N37" i="171"/>
  <c r="M37" i="171"/>
  <c r="M44" i="171" s="1"/>
  <c r="L37" i="171"/>
  <c r="K37" i="171"/>
  <c r="K44" i="171" s="1"/>
  <c r="J37" i="171"/>
  <c r="J44" i="171" s="1"/>
  <c r="I37" i="171"/>
  <c r="H37" i="171"/>
  <c r="H44" i="171" s="1"/>
  <c r="G37" i="171"/>
  <c r="G44" i="171" s="1"/>
  <c r="F37" i="171"/>
  <c r="E37" i="171"/>
  <c r="E44" i="171" s="1"/>
  <c r="D37" i="171"/>
  <c r="D44" i="171" s="1"/>
  <c r="C37" i="171"/>
  <c r="C44" i="171" s="1"/>
  <c r="S26" i="171"/>
  <c r="S45" i="171" s="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AA45" i="171" s="1"/>
  <c r="Y13" i="171"/>
  <c r="Y26" i="171" s="1"/>
  <c r="X13" i="171"/>
  <c r="X26" i="171" s="1"/>
  <c r="W13" i="171"/>
  <c r="W26" i="171" s="1"/>
  <c r="V13" i="171"/>
  <c r="V26" i="171" s="1"/>
  <c r="U13" i="171"/>
  <c r="U26" i="171" s="1"/>
  <c r="T13" i="171"/>
  <c r="S13" i="171"/>
  <c r="R13" i="171"/>
  <c r="R26" i="171" s="1"/>
  <c r="Q13" i="171"/>
  <c r="Q26" i="171" s="1"/>
  <c r="P13" i="171"/>
  <c r="O13" i="171"/>
  <c r="O26" i="171" s="1"/>
  <c r="N13" i="171"/>
  <c r="N26" i="171" s="1"/>
  <c r="M13" i="171"/>
  <c r="M26" i="171" s="1"/>
  <c r="L13" i="171"/>
  <c r="K13" i="171"/>
  <c r="K26" i="171" s="1"/>
  <c r="K45" i="171" s="1"/>
  <c r="J13" i="171"/>
  <c r="J26" i="171" s="1"/>
  <c r="I13" i="171"/>
  <c r="I26" i="171" s="1"/>
  <c r="H13" i="171"/>
  <c r="G13" i="171"/>
  <c r="G26" i="171" s="1"/>
  <c r="F13" i="171"/>
  <c r="F26" i="171" s="1"/>
  <c r="E13" i="171"/>
  <c r="E26" i="171" s="1"/>
  <c r="D13" i="171"/>
  <c r="C13" i="171"/>
  <c r="C26" i="171" s="1"/>
  <c r="C45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P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Z37" i="172" s="1"/>
  <c r="W37" i="172"/>
  <c r="W44" i="172" s="1"/>
  <c r="V37" i="172"/>
  <c r="U37" i="172"/>
  <c r="U44" i="172" s="1"/>
  <c r="T37" i="172"/>
  <c r="T44" i="172" s="1"/>
  <c r="S37" i="172"/>
  <c r="S44" i="172" s="1"/>
  <c r="R37" i="172"/>
  <c r="R44" i="172" s="1"/>
  <c r="Q37" i="172"/>
  <c r="P37" i="172"/>
  <c r="O37" i="172"/>
  <c r="O44" i="172" s="1"/>
  <c r="N37" i="172"/>
  <c r="M37" i="172"/>
  <c r="M44" i="172" s="1"/>
  <c r="L37" i="172"/>
  <c r="L44" i="172" s="1"/>
  <c r="K37" i="172"/>
  <c r="K44" i="172" s="1"/>
  <c r="J37" i="172"/>
  <c r="J44" i="172" s="1"/>
  <c r="I37" i="172"/>
  <c r="H37" i="172"/>
  <c r="H44" i="172" s="1"/>
  <c r="G37" i="172"/>
  <c r="G44" i="172" s="1"/>
  <c r="F37" i="172"/>
  <c r="E37" i="172"/>
  <c r="E44" i="172" s="1"/>
  <c r="D37" i="172"/>
  <c r="D44" i="172" s="1"/>
  <c r="C37" i="172"/>
  <c r="C44" i="172" s="1"/>
  <c r="AA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X13" i="172"/>
  <c r="X26" i="172" s="1"/>
  <c r="W13" i="172"/>
  <c r="W26" i="172" s="1"/>
  <c r="V13" i="172"/>
  <c r="V26" i="172" s="1"/>
  <c r="U13" i="172"/>
  <c r="U26" i="172" s="1"/>
  <c r="U45" i="172" s="1"/>
  <c r="T13" i="172"/>
  <c r="S13" i="172"/>
  <c r="S26" i="172" s="1"/>
  <c r="R13" i="172"/>
  <c r="Q13" i="172"/>
  <c r="P13" i="172"/>
  <c r="P26" i="172" s="1"/>
  <c r="O13" i="172"/>
  <c r="O26" i="172" s="1"/>
  <c r="N13" i="172"/>
  <c r="N26" i="172" s="1"/>
  <c r="M13" i="172"/>
  <c r="M26" i="172" s="1"/>
  <c r="M45" i="172" s="1"/>
  <c r="L13" i="172"/>
  <c r="L26" i="172" s="1"/>
  <c r="K13" i="172"/>
  <c r="K26" i="172" s="1"/>
  <c r="J13" i="172"/>
  <c r="I13" i="172"/>
  <c r="H13" i="172"/>
  <c r="G13" i="172"/>
  <c r="G26" i="172" s="1"/>
  <c r="F13" i="172"/>
  <c r="E13" i="172"/>
  <c r="E26" i="172" s="1"/>
  <c r="E45" i="172" s="1"/>
  <c r="D13" i="172"/>
  <c r="C13" i="172"/>
  <c r="C26" i="172" s="1"/>
  <c r="C45" i="172" s="1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M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Y44" i="173" s="1"/>
  <c r="X37" i="173"/>
  <c r="X44" i="173" s="1"/>
  <c r="Z44" i="173" s="1"/>
  <c r="W37" i="173"/>
  <c r="W44" i="173" s="1"/>
  <c r="V37" i="173"/>
  <c r="V44" i="173" s="1"/>
  <c r="U37" i="173"/>
  <c r="U44" i="173" s="1"/>
  <c r="T37" i="173"/>
  <c r="T44" i="173" s="1"/>
  <c r="S37" i="173"/>
  <c r="S44" i="173" s="1"/>
  <c r="R37" i="173"/>
  <c r="R44" i="173" s="1"/>
  <c r="Q37" i="173"/>
  <c r="Q44" i="173" s="1"/>
  <c r="P37" i="173"/>
  <c r="P44" i="173" s="1"/>
  <c r="O37" i="173"/>
  <c r="O44" i="173" s="1"/>
  <c r="N37" i="173"/>
  <c r="N44" i="173" s="1"/>
  <c r="M37" i="173"/>
  <c r="L37" i="173"/>
  <c r="L44" i="173" s="1"/>
  <c r="K37" i="173"/>
  <c r="K44" i="173" s="1"/>
  <c r="J37" i="173"/>
  <c r="J44" i="173" s="1"/>
  <c r="I37" i="173"/>
  <c r="I44" i="173" s="1"/>
  <c r="H37" i="173"/>
  <c r="H44" i="173" s="1"/>
  <c r="G37" i="173"/>
  <c r="G44" i="173" s="1"/>
  <c r="F37" i="173"/>
  <c r="F44" i="173" s="1"/>
  <c r="E37" i="173"/>
  <c r="E44" i="173" s="1"/>
  <c r="D37" i="173"/>
  <c r="D44" i="173" s="1"/>
  <c r="C37" i="173"/>
  <c r="C44" i="173" s="1"/>
  <c r="X26" i="173"/>
  <c r="H26" i="173"/>
  <c r="H45" i="173" s="1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X13" i="173"/>
  <c r="Z13" i="173" s="1"/>
  <c r="W13" i="173"/>
  <c r="W26" i="173" s="1"/>
  <c r="W45" i="173" s="1"/>
  <c r="V13" i="173"/>
  <c r="U13" i="173"/>
  <c r="U26" i="173" s="1"/>
  <c r="T13" i="173"/>
  <c r="T26" i="173" s="1"/>
  <c r="S13" i="173"/>
  <c r="S26" i="173" s="1"/>
  <c r="S45" i="173" s="1"/>
  <c r="R13" i="173"/>
  <c r="R26" i="173" s="1"/>
  <c r="Q13" i="173"/>
  <c r="P13" i="173"/>
  <c r="P26" i="173" s="1"/>
  <c r="O13" i="173"/>
  <c r="O26" i="173" s="1"/>
  <c r="O45" i="173" s="1"/>
  <c r="N13" i="173"/>
  <c r="M13" i="173"/>
  <c r="M26" i="173" s="1"/>
  <c r="M45" i="173" s="1"/>
  <c r="L13" i="173"/>
  <c r="L26" i="173" s="1"/>
  <c r="K13" i="173"/>
  <c r="K26" i="173" s="1"/>
  <c r="J13" i="173"/>
  <c r="J26" i="173" s="1"/>
  <c r="I13" i="173"/>
  <c r="H13" i="173"/>
  <c r="G13" i="173"/>
  <c r="G26" i="173" s="1"/>
  <c r="G45" i="173" s="1"/>
  <c r="F13" i="173"/>
  <c r="E13" i="173"/>
  <c r="E26" i="173" s="1"/>
  <c r="D13" i="173"/>
  <c r="D26" i="173" s="1"/>
  <c r="C13" i="173"/>
  <c r="C26" i="173" s="1"/>
  <c r="C45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Y44" i="174"/>
  <c r="E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X37" i="174"/>
  <c r="Z37" i="174" s="1"/>
  <c r="W37" i="174"/>
  <c r="V37" i="174"/>
  <c r="V44" i="174" s="1"/>
  <c r="U37" i="174"/>
  <c r="U44" i="174" s="1"/>
  <c r="T37" i="174"/>
  <c r="S37" i="174"/>
  <c r="S44" i="174" s="1"/>
  <c r="R37" i="174"/>
  <c r="R44" i="174" s="1"/>
  <c r="Q37" i="174"/>
  <c r="Q44" i="174" s="1"/>
  <c r="P37" i="174"/>
  <c r="P44" i="174" s="1"/>
  <c r="O37" i="174"/>
  <c r="O44" i="174" s="1"/>
  <c r="N37" i="174"/>
  <c r="N44" i="174" s="1"/>
  <c r="M37" i="174"/>
  <c r="M44" i="174" s="1"/>
  <c r="L37" i="174"/>
  <c r="K37" i="174"/>
  <c r="K44" i="174" s="1"/>
  <c r="J37" i="174"/>
  <c r="J44" i="174" s="1"/>
  <c r="I37" i="174"/>
  <c r="I44" i="174" s="1"/>
  <c r="H37" i="174"/>
  <c r="H44" i="174" s="1"/>
  <c r="G37" i="174"/>
  <c r="G44" i="174" s="1"/>
  <c r="F37" i="174"/>
  <c r="F44" i="174" s="1"/>
  <c r="E37" i="174"/>
  <c r="D37" i="174"/>
  <c r="C37" i="174"/>
  <c r="C44" i="174" s="1"/>
  <c r="L26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AA45" i="174" s="1"/>
  <c r="Y13" i="174"/>
  <c r="X13" i="174"/>
  <c r="X26" i="174" s="1"/>
  <c r="W13" i="174"/>
  <c r="W26" i="174" s="1"/>
  <c r="V13" i="174"/>
  <c r="U13" i="174"/>
  <c r="U26" i="174" s="1"/>
  <c r="T13" i="174"/>
  <c r="T26" i="174" s="1"/>
  <c r="S13" i="174"/>
  <c r="S26" i="174" s="1"/>
  <c r="S45" i="174" s="1"/>
  <c r="R13" i="174"/>
  <c r="R26" i="174" s="1"/>
  <c r="Q13" i="174"/>
  <c r="P13" i="174"/>
  <c r="P26" i="174" s="1"/>
  <c r="O13" i="174"/>
  <c r="O26" i="174" s="1"/>
  <c r="O45" i="174" s="1"/>
  <c r="N13" i="174"/>
  <c r="M13" i="174"/>
  <c r="M26" i="174" s="1"/>
  <c r="L13" i="174"/>
  <c r="K13" i="174"/>
  <c r="K26" i="174" s="1"/>
  <c r="K45" i="174" s="1"/>
  <c r="J13" i="174"/>
  <c r="J26" i="174" s="1"/>
  <c r="I13" i="174"/>
  <c r="H13" i="174"/>
  <c r="H26" i="174" s="1"/>
  <c r="G13" i="174"/>
  <c r="G26" i="174" s="1"/>
  <c r="G45" i="174" s="1"/>
  <c r="F13" i="174"/>
  <c r="E13" i="174"/>
  <c r="E26" i="174" s="1"/>
  <c r="D13" i="174"/>
  <c r="D26" i="174" s="1"/>
  <c r="C13" i="174"/>
  <c r="C26" i="174" s="1"/>
  <c r="C45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Q44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X44" i="175" s="1"/>
  <c r="Z44" i="175" s="1"/>
  <c r="W37" i="175"/>
  <c r="W44" i="175" s="1"/>
  <c r="V37" i="175"/>
  <c r="V44" i="175" s="1"/>
  <c r="U37" i="175"/>
  <c r="U44" i="175" s="1"/>
  <c r="T37" i="175"/>
  <c r="T44" i="175" s="1"/>
  <c r="S37" i="175"/>
  <c r="S44" i="175" s="1"/>
  <c r="R37" i="175"/>
  <c r="R44" i="175" s="1"/>
  <c r="Q37" i="175"/>
  <c r="P37" i="175"/>
  <c r="P44" i="175" s="1"/>
  <c r="O37" i="175"/>
  <c r="O44" i="175" s="1"/>
  <c r="N37" i="175"/>
  <c r="N44" i="175" s="1"/>
  <c r="M37" i="175"/>
  <c r="M44" i="175" s="1"/>
  <c r="L37" i="175"/>
  <c r="L44" i="175" s="1"/>
  <c r="K37" i="175"/>
  <c r="K44" i="175" s="1"/>
  <c r="J37" i="175"/>
  <c r="J44" i="175" s="1"/>
  <c r="I37" i="175"/>
  <c r="I44" i="175" s="1"/>
  <c r="H37" i="175"/>
  <c r="H44" i="175" s="1"/>
  <c r="G37" i="175"/>
  <c r="G44" i="175" s="1"/>
  <c r="F37" i="175"/>
  <c r="F44" i="175" s="1"/>
  <c r="E37" i="175"/>
  <c r="E44" i="175" s="1"/>
  <c r="D37" i="175"/>
  <c r="D44" i="175" s="1"/>
  <c r="C37" i="175"/>
  <c r="C44" i="175" s="1"/>
  <c r="T26" i="175"/>
  <c r="AA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AA45" i="175" s="1"/>
  <c r="Z13" i="175"/>
  <c r="Y13" i="175"/>
  <c r="X13" i="175"/>
  <c r="X26" i="175" s="1"/>
  <c r="W13" i="175"/>
  <c r="W26" i="175" s="1"/>
  <c r="V13" i="175"/>
  <c r="V26" i="175" s="1"/>
  <c r="V45" i="175" s="1"/>
  <c r="U13" i="175"/>
  <c r="U26" i="175" s="1"/>
  <c r="U45" i="175" s="1"/>
  <c r="T13" i="175"/>
  <c r="S13" i="175"/>
  <c r="S26" i="175" s="1"/>
  <c r="R13" i="175"/>
  <c r="R26" i="175" s="1"/>
  <c r="Q13" i="175"/>
  <c r="P13" i="175"/>
  <c r="P26" i="175" s="1"/>
  <c r="O13" i="175"/>
  <c r="O26" i="175" s="1"/>
  <c r="N13" i="175"/>
  <c r="N26" i="175" s="1"/>
  <c r="N45" i="175" s="1"/>
  <c r="M13" i="175"/>
  <c r="M26" i="175" s="1"/>
  <c r="L13" i="175"/>
  <c r="L26" i="175" s="1"/>
  <c r="K13" i="175"/>
  <c r="K26" i="175" s="1"/>
  <c r="J13" i="175"/>
  <c r="J26" i="175" s="1"/>
  <c r="I13" i="175"/>
  <c r="H13" i="175"/>
  <c r="H26" i="175" s="1"/>
  <c r="G13" i="175"/>
  <c r="G26" i="175" s="1"/>
  <c r="F13" i="175"/>
  <c r="F26" i="175" s="1"/>
  <c r="F45" i="175" s="1"/>
  <c r="E13" i="175"/>
  <c r="E26" i="175" s="1"/>
  <c r="E45" i="175" s="1"/>
  <c r="D13" i="175"/>
  <c r="D26" i="175" s="1"/>
  <c r="C13" i="175"/>
  <c r="C26" i="175" s="1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E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X44" i="176" s="1"/>
  <c r="W37" i="176"/>
  <c r="W44" i="176" s="1"/>
  <c r="V37" i="176"/>
  <c r="V44" i="176" s="1"/>
  <c r="U37" i="176"/>
  <c r="U44" i="176" s="1"/>
  <c r="T37" i="176"/>
  <c r="T44" i="176" s="1"/>
  <c r="T45" i="176" s="1"/>
  <c r="S37" i="176"/>
  <c r="S44" i="176" s="1"/>
  <c r="R37" i="176"/>
  <c r="R44" i="176" s="1"/>
  <c r="Q37" i="176"/>
  <c r="Q44" i="176" s="1"/>
  <c r="P37" i="176"/>
  <c r="P44" i="176" s="1"/>
  <c r="O37" i="176"/>
  <c r="O44" i="176" s="1"/>
  <c r="N37" i="176"/>
  <c r="N44" i="176" s="1"/>
  <c r="M37" i="176"/>
  <c r="M44" i="176" s="1"/>
  <c r="L37" i="176"/>
  <c r="L44" i="176" s="1"/>
  <c r="L45" i="176" s="1"/>
  <c r="K37" i="176"/>
  <c r="K44" i="176" s="1"/>
  <c r="J37" i="176"/>
  <c r="J44" i="176" s="1"/>
  <c r="I37" i="176"/>
  <c r="I44" i="176" s="1"/>
  <c r="H37" i="176"/>
  <c r="H44" i="176" s="1"/>
  <c r="G37" i="176"/>
  <c r="G44" i="176" s="1"/>
  <c r="F37" i="176"/>
  <c r="F44" i="176" s="1"/>
  <c r="E37" i="176"/>
  <c r="D37" i="176"/>
  <c r="D44" i="176" s="1"/>
  <c r="D45" i="176" s="1"/>
  <c r="C37" i="176"/>
  <c r="C44" i="176" s="1"/>
  <c r="H26" i="176"/>
  <c r="H45" i="176" s="1"/>
  <c r="AA25" i="176"/>
  <c r="Y25" i="176"/>
  <c r="X25" i="176"/>
  <c r="Z25" i="176" s="1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Y13" i="176"/>
  <c r="Y26" i="176" s="1"/>
  <c r="X13" i="176"/>
  <c r="X26" i="176" s="1"/>
  <c r="W13" i="176"/>
  <c r="W26" i="176" s="1"/>
  <c r="W45" i="176" s="1"/>
  <c r="V13" i="176"/>
  <c r="V26" i="176" s="1"/>
  <c r="V45" i="176" s="1"/>
  <c r="U13" i="176"/>
  <c r="U26" i="176" s="1"/>
  <c r="T13" i="176"/>
  <c r="T26" i="176" s="1"/>
  <c r="S13" i="176"/>
  <c r="S26" i="176" s="1"/>
  <c r="S45" i="176" s="1"/>
  <c r="R13" i="176"/>
  <c r="R26" i="176" s="1"/>
  <c r="Q13" i="176"/>
  <c r="Q26" i="176" s="1"/>
  <c r="P13" i="176"/>
  <c r="P26" i="176" s="1"/>
  <c r="P45" i="176" s="1"/>
  <c r="O13" i="176"/>
  <c r="O26" i="176" s="1"/>
  <c r="O45" i="176" s="1"/>
  <c r="N13" i="176"/>
  <c r="N26" i="176" s="1"/>
  <c r="N45" i="176" s="1"/>
  <c r="M13" i="176"/>
  <c r="M26" i="176" s="1"/>
  <c r="L13" i="176"/>
  <c r="L26" i="176" s="1"/>
  <c r="K13" i="176"/>
  <c r="K26" i="176" s="1"/>
  <c r="K45" i="176" s="1"/>
  <c r="J13" i="176"/>
  <c r="J26" i="176" s="1"/>
  <c r="I13" i="176"/>
  <c r="I26" i="176" s="1"/>
  <c r="H13" i="176"/>
  <c r="G13" i="176"/>
  <c r="G26" i="176" s="1"/>
  <c r="G45" i="176" s="1"/>
  <c r="F13" i="176"/>
  <c r="F26" i="176" s="1"/>
  <c r="F45" i="176" s="1"/>
  <c r="E13" i="176"/>
  <c r="E26" i="176" s="1"/>
  <c r="D13" i="176"/>
  <c r="D26" i="176" s="1"/>
  <c r="C13" i="176"/>
  <c r="C26" i="176" s="1"/>
  <c r="C45" i="176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M44" i="177"/>
  <c r="AA43" i="177"/>
  <c r="Z43" i="177"/>
  <c r="Y43" i="177"/>
  <c r="X43" i="177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X44" i="177" s="1"/>
  <c r="W37" i="177"/>
  <c r="W44" i="177" s="1"/>
  <c r="V37" i="177"/>
  <c r="V44" i="177" s="1"/>
  <c r="U37" i="177"/>
  <c r="U44" i="177" s="1"/>
  <c r="T37" i="177"/>
  <c r="T44" i="177" s="1"/>
  <c r="S37" i="177"/>
  <c r="S44" i="177" s="1"/>
  <c r="R37" i="177"/>
  <c r="R44" i="177" s="1"/>
  <c r="Q37" i="177"/>
  <c r="Q44" i="177" s="1"/>
  <c r="P37" i="177"/>
  <c r="P44" i="177" s="1"/>
  <c r="O37" i="177"/>
  <c r="O44" i="177" s="1"/>
  <c r="N37" i="177"/>
  <c r="N44" i="177" s="1"/>
  <c r="M37" i="177"/>
  <c r="L37" i="177"/>
  <c r="L44" i="177" s="1"/>
  <c r="K37" i="177"/>
  <c r="K44" i="177" s="1"/>
  <c r="J37" i="177"/>
  <c r="J44" i="177" s="1"/>
  <c r="I37" i="177"/>
  <c r="I44" i="177" s="1"/>
  <c r="H37" i="177"/>
  <c r="H44" i="177" s="1"/>
  <c r="G37" i="177"/>
  <c r="G44" i="177" s="1"/>
  <c r="F37" i="177"/>
  <c r="F44" i="177" s="1"/>
  <c r="E37" i="177"/>
  <c r="E44" i="177" s="1"/>
  <c r="D37" i="177"/>
  <c r="D44" i="177" s="1"/>
  <c r="C37" i="177"/>
  <c r="C44" i="177" s="1"/>
  <c r="M26" i="177"/>
  <c r="M45" i="177" s="1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X13" i="177"/>
  <c r="Z13" i="177" s="1"/>
  <c r="W13" i="177"/>
  <c r="W26" i="177" s="1"/>
  <c r="V13" i="177"/>
  <c r="V26" i="177" s="1"/>
  <c r="V45" i="177" s="1"/>
  <c r="U13" i="177"/>
  <c r="U26" i="177" s="1"/>
  <c r="T13" i="177"/>
  <c r="T26" i="177" s="1"/>
  <c r="T45" i="177" s="1"/>
  <c r="S13" i="177"/>
  <c r="S26" i="177" s="1"/>
  <c r="R13" i="177"/>
  <c r="R26" i="177" s="1"/>
  <c r="Q13" i="177"/>
  <c r="P13" i="177"/>
  <c r="P26" i="177" s="1"/>
  <c r="P45" i="177" s="1"/>
  <c r="O13" i="177"/>
  <c r="O26" i="177" s="1"/>
  <c r="N13" i="177"/>
  <c r="N26" i="177" s="1"/>
  <c r="N45" i="177" s="1"/>
  <c r="M13" i="177"/>
  <c r="L13" i="177"/>
  <c r="L26" i="177" s="1"/>
  <c r="L45" i="177" s="1"/>
  <c r="K13" i="177"/>
  <c r="K26" i="177" s="1"/>
  <c r="J13" i="177"/>
  <c r="J26" i="177" s="1"/>
  <c r="I13" i="177"/>
  <c r="H13" i="177"/>
  <c r="H26" i="177" s="1"/>
  <c r="G13" i="177"/>
  <c r="G26" i="177" s="1"/>
  <c r="F13" i="177"/>
  <c r="F26" i="177" s="1"/>
  <c r="F45" i="177" s="1"/>
  <c r="E13" i="177"/>
  <c r="E26" i="177" s="1"/>
  <c r="E45" i="177" s="1"/>
  <c r="D13" i="177"/>
  <c r="D26" i="177" s="1"/>
  <c r="D45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J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X44" i="178" s="1"/>
  <c r="Z44" i="178" s="1"/>
  <c r="W37" i="178"/>
  <c r="W44" i="178" s="1"/>
  <c r="V37" i="178"/>
  <c r="V44" i="178" s="1"/>
  <c r="U37" i="178"/>
  <c r="U44" i="178" s="1"/>
  <c r="T37" i="178"/>
  <c r="T44" i="178" s="1"/>
  <c r="S37" i="178"/>
  <c r="S44" i="178" s="1"/>
  <c r="R37" i="178"/>
  <c r="R44" i="178" s="1"/>
  <c r="Q37" i="178"/>
  <c r="Q44" i="178" s="1"/>
  <c r="P37" i="178"/>
  <c r="P44" i="178" s="1"/>
  <c r="O37" i="178"/>
  <c r="O44" i="178" s="1"/>
  <c r="N37" i="178"/>
  <c r="N44" i="178" s="1"/>
  <c r="M37" i="178"/>
  <c r="M44" i="178" s="1"/>
  <c r="L37" i="178"/>
  <c r="L44" i="178" s="1"/>
  <c r="K37" i="178"/>
  <c r="K44" i="178" s="1"/>
  <c r="J37" i="178"/>
  <c r="I37" i="178"/>
  <c r="I44" i="178" s="1"/>
  <c r="H37" i="178"/>
  <c r="H44" i="178" s="1"/>
  <c r="G37" i="178"/>
  <c r="G44" i="178" s="1"/>
  <c r="F37" i="178"/>
  <c r="F44" i="178" s="1"/>
  <c r="E37" i="178"/>
  <c r="E44" i="178" s="1"/>
  <c r="D37" i="178"/>
  <c r="D44" i="178" s="1"/>
  <c r="C37" i="178"/>
  <c r="C44" i="178" s="1"/>
  <c r="E26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X13" i="178"/>
  <c r="Z13" i="178" s="1"/>
  <c r="W13" i="178"/>
  <c r="W26" i="178" s="1"/>
  <c r="V13" i="178"/>
  <c r="V26" i="178" s="1"/>
  <c r="V45" i="178" s="1"/>
  <c r="U13" i="178"/>
  <c r="U26" i="178" s="1"/>
  <c r="T13" i="178"/>
  <c r="T26" i="178" s="1"/>
  <c r="T45" i="178" s="1"/>
  <c r="S13" i="178"/>
  <c r="R13" i="178"/>
  <c r="R26" i="178" s="1"/>
  <c r="Q13" i="178"/>
  <c r="P13" i="178"/>
  <c r="P26" i="178" s="1"/>
  <c r="P45" i="178" s="1"/>
  <c r="O13" i="178"/>
  <c r="O26" i="178" s="1"/>
  <c r="N13" i="178"/>
  <c r="N26" i="178" s="1"/>
  <c r="N45" i="178" s="1"/>
  <c r="M13" i="178"/>
  <c r="M26" i="178" s="1"/>
  <c r="M45" i="178" s="1"/>
  <c r="L13" i="178"/>
  <c r="L26" i="178" s="1"/>
  <c r="L45" i="178" s="1"/>
  <c r="K13" i="178"/>
  <c r="J13" i="178"/>
  <c r="J26" i="178" s="1"/>
  <c r="I13" i="178"/>
  <c r="H13" i="178"/>
  <c r="H26" i="178" s="1"/>
  <c r="G13" i="178"/>
  <c r="G26" i="178" s="1"/>
  <c r="F13" i="178"/>
  <c r="F26" i="178" s="1"/>
  <c r="F45" i="178" s="1"/>
  <c r="E13" i="178"/>
  <c r="D13" i="178"/>
  <c r="D26" i="178" s="1"/>
  <c r="D45" i="178" s="1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Z44" i="179" s="1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R44" i="179" s="1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C44" i="179" s="1"/>
  <c r="M26" i="179"/>
  <c r="M45" i="179" s="1"/>
  <c r="L26" i="179"/>
  <c r="L45" i="179" s="1"/>
  <c r="AA25" i="179"/>
  <c r="Y25" i="179"/>
  <c r="X25" i="179"/>
  <c r="Z25" i="179" s="1"/>
  <c r="W25" i="179"/>
  <c r="V25" i="179"/>
  <c r="U25" i="179"/>
  <c r="T25" i="179"/>
  <c r="T26" i="179" s="1"/>
  <c r="T45" i="179" s="1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X13" i="179"/>
  <c r="W13" i="179"/>
  <c r="W26" i="179" s="1"/>
  <c r="V13" i="179"/>
  <c r="U13" i="179"/>
  <c r="U26" i="179" s="1"/>
  <c r="T13" i="179"/>
  <c r="S13" i="179"/>
  <c r="S26" i="179" s="1"/>
  <c r="R13" i="179"/>
  <c r="R26" i="179" s="1"/>
  <c r="R45" i="179" s="1"/>
  <c r="Q13" i="179"/>
  <c r="P13" i="179"/>
  <c r="P26" i="179" s="1"/>
  <c r="P45" i="179" s="1"/>
  <c r="O13" i="179"/>
  <c r="O26" i="179" s="1"/>
  <c r="N13" i="179"/>
  <c r="M13" i="179"/>
  <c r="L13" i="179"/>
  <c r="K13" i="179"/>
  <c r="K26" i="179" s="1"/>
  <c r="J13" i="179"/>
  <c r="J26" i="179" s="1"/>
  <c r="J45" i="179" s="1"/>
  <c r="I13" i="179"/>
  <c r="H13" i="179"/>
  <c r="H26" i="179" s="1"/>
  <c r="G13" i="179"/>
  <c r="G26" i="179" s="1"/>
  <c r="F13" i="179"/>
  <c r="E13" i="179"/>
  <c r="E26" i="179" s="1"/>
  <c r="E45" i="179" s="1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U44" i="180"/>
  <c r="R44" i="180"/>
  <c r="J44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X44" i="180" s="1"/>
  <c r="Z44" i="180" s="1"/>
  <c r="W37" i="180"/>
  <c r="W44" i="180" s="1"/>
  <c r="V37" i="180"/>
  <c r="V44" i="180" s="1"/>
  <c r="U37" i="180"/>
  <c r="T37" i="180"/>
  <c r="T44" i="180" s="1"/>
  <c r="S37" i="180"/>
  <c r="S44" i="180" s="1"/>
  <c r="R37" i="180"/>
  <c r="Q37" i="180"/>
  <c r="Q44" i="180" s="1"/>
  <c r="P37" i="180"/>
  <c r="P44" i="180" s="1"/>
  <c r="O37" i="180"/>
  <c r="O44" i="180" s="1"/>
  <c r="N37" i="180"/>
  <c r="N44" i="180" s="1"/>
  <c r="M37" i="180"/>
  <c r="M44" i="180" s="1"/>
  <c r="L37" i="180"/>
  <c r="L44" i="180" s="1"/>
  <c r="K37" i="180"/>
  <c r="K44" i="180" s="1"/>
  <c r="J37" i="180"/>
  <c r="I37" i="180"/>
  <c r="I44" i="180" s="1"/>
  <c r="H37" i="180"/>
  <c r="H44" i="180" s="1"/>
  <c r="G37" i="180"/>
  <c r="G44" i="180" s="1"/>
  <c r="F37" i="180"/>
  <c r="F44" i="180" s="1"/>
  <c r="E37" i="180"/>
  <c r="E44" i="180" s="1"/>
  <c r="D37" i="180"/>
  <c r="D44" i="180" s="1"/>
  <c r="C37" i="180"/>
  <c r="C44" i="180" s="1"/>
  <c r="P26" i="180"/>
  <c r="M26" i="180"/>
  <c r="AA25" i="180"/>
  <c r="Y25" i="180"/>
  <c r="X25" i="180"/>
  <c r="X26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E26" i="180" s="1"/>
  <c r="D25" i="180"/>
  <c r="C25" i="180"/>
  <c r="AA13" i="180"/>
  <c r="AA26" i="180" s="1"/>
  <c r="Y13" i="180"/>
  <c r="Y26" i="180" s="1"/>
  <c r="Y45" i="180" s="1"/>
  <c r="X13" i="180"/>
  <c r="W13" i="180"/>
  <c r="W26" i="180" s="1"/>
  <c r="W45" i="180" s="1"/>
  <c r="V13" i="180"/>
  <c r="V26" i="180" s="1"/>
  <c r="U13" i="180"/>
  <c r="U26" i="180" s="1"/>
  <c r="T13" i="180"/>
  <c r="T26" i="180" s="1"/>
  <c r="T45" i="180" s="1"/>
  <c r="S13" i="180"/>
  <c r="R13" i="180"/>
  <c r="R26" i="180" s="1"/>
  <c r="Q13" i="180"/>
  <c r="Q26" i="180" s="1"/>
  <c r="Q45" i="180" s="1"/>
  <c r="P13" i="180"/>
  <c r="O13" i="180"/>
  <c r="O26" i="180" s="1"/>
  <c r="O45" i="180" s="1"/>
  <c r="N13" i="180"/>
  <c r="N26" i="180" s="1"/>
  <c r="M13" i="180"/>
  <c r="L13" i="180"/>
  <c r="L26" i="180" s="1"/>
  <c r="L45" i="180" s="1"/>
  <c r="K13" i="180"/>
  <c r="J13" i="180"/>
  <c r="J26" i="180" s="1"/>
  <c r="I13" i="180"/>
  <c r="I26" i="180" s="1"/>
  <c r="I45" i="180" s="1"/>
  <c r="H13" i="180"/>
  <c r="H26" i="180" s="1"/>
  <c r="G13" i="180"/>
  <c r="G26" i="180" s="1"/>
  <c r="G45" i="180" s="1"/>
  <c r="F13" i="180"/>
  <c r="F26" i="180" s="1"/>
  <c r="E13" i="180"/>
  <c r="D13" i="180"/>
  <c r="D26" i="180" s="1"/>
  <c r="D45" i="180" s="1"/>
  <c r="C13" i="180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R44" i="181"/>
  <c r="M44" i="181"/>
  <c r="E44" i="181"/>
  <c r="AA43" i="181"/>
  <c r="Z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Y44" i="181" s="1"/>
  <c r="X37" i="181"/>
  <c r="X44" i="181" s="1"/>
  <c r="Z44" i="181" s="1"/>
  <c r="W37" i="181"/>
  <c r="W44" i="181" s="1"/>
  <c r="V37" i="181"/>
  <c r="V44" i="181" s="1"/>
  <c r="U37" i="181"/>
  <c r="U44" i="181" s="1"/>
  <c r="T37" i="181"/>
  <c r="T44" i="181" s="1"/>
  <c r="S37" i="181"/>
  <c r="S44" i="181" s="1"/>
  <c r="R37" i="181"/>
  <c r="Q37" i="181"/>
  <c r="Q44" i="181" s="1"/>
  <c r="P37" i="181"/>
  <c r="P44" i="181" s="1"/>
  <c r="O37" i="181"/>
  <c r="O44" i="181" s="1"/>
  <c r="N37" i="181"/>
  <c r="N44" i="181" s="1"/>
  <c r="M37" i="181"/>
  <c r="L37" i="181"/>
  <c r="L44" i="181" s="1"/>
  <c r="K37" i="181"/>
  <c r="K44" i="181" s="1"/>
  <c r="J37" i="181"/>
  <c r="J44" i="181" s="1"/>
  <c r="I37" i="181"/>
  <c r="I44" i="181" s="1"/>
  <c r="H37" i="181"/>
  <c r="H44" i="181" s="1"/>
  <c r="G37" i="181"/>
  <c r="G44" i="181" s="1"/>
  <c r="F37" i="181"/>
  <c r="F44" i="181" s="1"/>
  <c r="E37" i="181"/>
  <c r="D37" i="181"/>
  <c r="D44" i="181" s="1"/>
  <c r="C37" i="181"/>
  <c r="C44" i="181" s="1"/>
  <c r="H26" i="181"/>
  <c r="H45" i="181" s="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X13" i="181"/>
  <c r="Z13" i="181" s="1"/>
  <c r="W13" i="181"/>
  <c r="V13" i="181"/>
  <c r="V26" i="181" s="1"/>
  <c r="U13" i="181"/>
  <c r="U26" i="181" s="1"/>
  <c r="T13" i="181"/>
  <c r="S13" i="181"/>
  <c r="S26" i="181" s="1"/>
  <c r="R13" i="181"/>
  <c r="Q13" i="181"/>
  <c r="Q26" i="181" s="1"/>
  <c r="P13" i="181"/>
  <c r="P26" i="181" s="1"/>
  <c r="P45" i="181" s="1"/>
  <c r="O13" i="181"/>
  <c r="N13" i="181"/>
  <c r="N26" i="181" s="1"/>
  <c r="M13" i="181"/>
  <c r="M26" i="181" s="1"/>
  <c r="L13" i="181"/>
  <c r="K13" i="181"/>
  <c r="K26" i="181" s="1"/>
  <c r="J13" i="181"/>
  <c r="I13" i="181"/>
  <c r="I26" i="181" s="1"/>
  <c r="H13" i="181"/>
  <c r="G13" i="181"/>
  <c r="F13" i="181"/>
  <c r="F26" i="181" s="1"/>
  <c r="E13" i="181"/>
  <c r="E26" i="181" s="1"/>
  <c r="E45" i="181" s="1"/>
  <c r="D13" i="181"/>
  <c r="C13" i="181"/>
  <c r="C26" i="181" s="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J44" i="182"/>
  <c r="E44" i="182"/>
  <c r="AA43" i="182"/>
  <c r="Z43" i="182"/>
  <c r="Y43" i="182"/>
  <c r="X43" i="182"/>
  <c r="W43" i="182"/>
  <c r="V43" i="182"/>
  <c r="U43" i="182"/>
  <c r="T43" i="182"/>
  <c r="S43" i="182"/>
  <c r="R43" i="182"/>
  <c r="R44" i="182" s="1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X44" i="182" s="1"/>
  <c r="Z44" i="182" s="1"/>
  <c r="W37" i="182"/>
  <c r="V37" i="182"/>
  <c r="U37" i="182"/>
  <c r="U44" i="182" s="1"/>
  <c r="T37" i="182"/>
  <c r="S37" i="182"/>
  <c r="S44" i="182" s="1"/>
  <c r="R37" i="182"/>
  <c r="Q37" i="182"/>
  <c r="Q44" i="182" s="1"/>
  <c r="P37" i="182"/>
  <c r="P44" i="182" s="1"/>
  <c r="O37" i="182"/>
  <c r="N37" i="182"/>
  <c r="M37" i="182"/>
  <c r="M44" i="182" s="1"/>
  <c r="L37" i="182"/>
  <c r="K37" i="182"/>
  <c r="K44" i="182" s="1"/>
  <c r="J37" i="182"/>
  <c r="I37" i="182"/>
  <c r="I44" i="182" s="1"/>
  <c r="H37" i="182"/>
  <c r="H44" i="182" s="1"/>
  <c r="G37" i="182"/>
  <c r="F37" i="182"/>
  <c r="E37" i="182"/>
  <c r="D37" i="182"/>
  <c r="C37" i="182"/>
  <c r="C44" i="182" s="1"/>
  <c r="P26" i="182"/>
  <c r="P45" i="182" s="1"/>
  <c r="H26" i="182"/>
  <c r="H45" i="182" s="1"/>
  <c r="E26" i="182"/>
  <c r="E45" i="182" s="1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Z13" i="182"/>
  <c r="Y13" i="182"/>
  <c r="X13" i="182"/>
  <c r="X26" i="182" s="1"/>
  <c r="W13" i="182"/>
  <c r="W26" i="182" s="1"/>
  <c r="V13" i="182"/>
  <c r="U13" i="182"/>
  <c r="U26" i="182" s="1"/>
  <c r="U45" i="182" s="1"/>
  <c r="T13" i="182"/>
  <c r="T26" i="182" s="1"/>
  <c r="S13" i="182"/>
  <c r="R13" i="182"/>
  <c r="R26" i="182" s="1"/>
  <c r="Q13" i="182"/>
  <c r="P13" i="182"/>
  <c r="O13" i="182"/>
  <c r="O26" i="182" s="1"/>
  <c r="N13" i="182"/>
  <c r="M13" i="182"/>
  <c r="M26" i="182" s="1"/>
  <c r="M45" i="182" s="1"/>
  <c r="L13" i="182"/>
  <c r="L26" i="182" s="1"/>
  <c r="K13" i="182"/>
  <c r="J13" i="182"/>
  <c r="J26" i="182" s="1"/>
  <c r="I13" i="182"/>
  <c r="H13" i="182"/>
  <c r="G13" i="182"/>
  <c r="G26" i="182" s="1"/>
  <c r="F13" i="182"/>
  <c r="E13" i="182"/>
  <c r="D13" i="182"/>
  <c r="D26" i="182" s="1"/>
  <c r="C13" i="182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U44" i="183"/>
  <c r="R44" i="183"/>
  <c r="J44" i="183"/>
  <c r="E44" i="183"/>
  <c r="AA43" i="183"/>
  <c r="Y43" i="183"/>
  <c r="X43" i="183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X44" i="183" s="1"/>
  <c r="W37" i="183"/>
  <c r="W44" i="183" s="1"/>
  <c r="V37" i="183"/>
  <c r="U37" i="183"/>
  <c r="T37" i="183"/>
  <c r="T44" i="183" s="1"/>
  <c r="S37" i="183"/>
  <c r="S44" i="183" s="1"/>
  <c r="R37" i="183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K44" i="183" s="1"/>
  <c r="J37" i="183"/>
  <c r="I37" i="183"/>
  <c r="I44" i="183" s="1"/>
  <c r="H37" i="183"/>
  <c r="H44" i="183" s="1"/>
  <c r="G37" i="183"/>
  <c r="G44" i="183" s="1"/>
  <c r="F37" i="183"/>
  <c r="F44" i="183" s="1"/>
  <c r="E37" i="183"/>
  <c r="D37" i="183"/>
  <c r="D44" i="183" s="1"/>
  <c r="C37" i="183"/>
  <c r="C44" i="183" s="1"/>
  <c r="U26" i="183"/>
  <c r="U45" i="183" s="1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Z13" i="183"/>
  <c r="Y13" i="183"/>
  <c r="X13" i="183"/>
  <c r="X26" i="183" s="1"/>
  <c r="W13" i="183"/>
  <c r="V13" i="183"/>
  <c r="V26" i="183" s="1"/>
  <c r="U13" i="183"/>
  <c r="T13" i="183"/>
  <c r="S13" i="183"/>
  <c r="S26" i="183" s="1"/>
  <c r="R13" i="183"/>
  <c r="R26" i="183" s="1"/>
  <c r="R45" i="183" s="1"/>
  <c r="Q13" i="183"/>
  <c r="P13" i="183"/>
  <c r="P26" i="183" s="1"/>
  <c r="P45" i="183" s="1"/>
  <c r="O13" i="183"/>
  <c r="N13" i="183"/>
  <c r="N26" i="183" s="1"/>
  <c r="M13" i="183"/>
  <c r="M26" i="183" s="1"/>
  <c r="M45" i="183" s="1"/>
  <c r="L13" i="183"/>
  <c r="K13" i="183"/>
  <c r="K26" i="183" s="1"/>
  <c r="J13" i="183"/>
  <c r="J26" i="183" s="1"/>
  <c r="J45" i="183" s="1"/>
  <c r="I13" i="183"/>
  <c r="H13" i="183"/>
  <c r="H26" i="183" s="1"/>
  <c r="H45" i="183" s="1"/>
  <c r="G13" i="183"/>
  <c r="F13" i="183"/>
  <c r="F26" i="183" s="1"/>
  <c r="E13" i="183"/>
  <c r="E26" i="183" s="1"/>
  <c r="D13" i="183"/>
  <c r="C13" i="183"/>
  <c r="C26" i="183" s="1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U44" i="184"/>
  <c r="E44" i="184"/>
  <c r="AA43" i="184"/>
  <c r="Z43" i="184"/>
  <c r="Y43" i="184"/>
  <c r="X43" i="184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Z44" i="184" s="1"/>
  <c r="W37" i="184"/>
  <c r="W44" i="184" s="1"/>
  <c r="V37" i="184"/>
  <c r="V44" i="184" s="1"/>
  <c r="U37" i="184"/>
  <c r="T37" i="184"/>
  <c r="T44" i="184" s="1"/>
  <c r="S37" i="184"/>
  <c r="S44" i="184" s="1"/>
  <c r="R37" i="184"/>
  <c r="R44" i="184" s="1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D37" i="184"/>
  <c r="D44" i="184" s="1"/>
  <c r="C37" i="184"/>
  <c r="C44" i="184" s="1"/>
  <c r="X26" i="184"/>
  <c r="P26" i="184"/>
  <c r="P45" i="184" s="1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Y26" i="184" s="1"/>
  <c r="X13" i="184"/>
  <c r="Z13" i="184" s="1"/>
  <c r="W13" i="184"/>
  <c r="V13" i="184"/>
  <c r="V26" i="184" s="1"/>
  <c r="V45" i="184" s="1"/>
  <c r="U13" i="184"/>
  <c r="U26" i="184" s="1"/>
  <c r="U45" i="184" s="1"/>
  <c r="T13" i="184"/>
  <c r="S13" i="184"/>
  <c r="S26" i="184" s="1"/>
  <c r="S45" i="184" s="1"/>
  <c r="R13" i="184"/>
  <c r="Q13" i="184"/>
  <c r="Q26" i="184" s="1"/>
  <c r="P13" i="184"/>
  <c r="O13" i="184"/>
  <c r="N13" i="184"/>
  <c r="N26" i="184" s="1"/>
  <c r="N45" i="184" s="1"/>
  <c r="M13" i="184"/>
  <c r="M26" i="184" s="1"/>
  <c r="M45" i="184" s="1"/>
  <c r="L13" i="184"/>
  <c r="K13" i="184"/>
  <c r="K26" i="184" s="1"/>
  <c r="K45" i="184" s="1"/>
  <c r="J13" i="184"/>
  <c r="I13" i="184"/>
  <c r="I26" i="184" s="1"/>
  <c r="H13" i="184"/>
  <c r="H26" i="184" s="1"/>
  <c r="H45" i="184" s="1"/>
  <c r="G13" i="184"/>
  <c r="F13" i="184"/>
  <c r="F26" i="184" s="1"/>
  <c r="F45" i="184" s="1"/>
  <c r="E13" i="184"/>
  <c r="E26" i="184" s="1"/>
  <c r="E45" i="184" s="1"/>
  <c r="D13" i="184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Z43" i="185"/>
  <c r="Y43" i="185"/>
  <c r="X43" i="185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X44" i="185" s="1"/>
  <c r="Z44" i="185" s="1"/>
  <c r="W37" i="185"/>
  <c r="W44" i="185" s="1"/>
  <c r="V37" i="185"/>
  <c r="V44" i="185" s="1"/>
  <c r="U37" i="185"/>
  <c r="U44" i="185" s="1"/>
  <c r="T37" i="185"/>
  <c r="T44" i="185" s="1"/>
  <c r="S37" i="185"/>
  <c r="S44" i="185" s="1"/>
  <c r="R37" i="185"/>
  <c r="R44" i="185" s="1"/>
  <c r="Q37" i="185"/>
  <c r="Q44" i="185" s="1"/>
  <c r="P37" i="185"/>
  <c r="P44" i="185" s="1"/>
  <c r="O37" i="185"/>
  <c r="O44" i="185" s="1"/>
  <c r="N37" i="185"/>
  <c r="N44" i="185" s="1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G44" i="185" s="1"/>
  <c r="F37" i="185"/>
  <c r="F44" i="185" s="1"/>
  <c r="E37" i="185"/>
  <c r="E44" i="185" s="1"/>
  <c r="D37" i="185"/>
  <c r="D44" i="185" s="1"/>
  <c r="C37" i="185"/>
  <c r="C44" i="185" s="1"/>
  <c r="X26" i="185"/>
  <c r="AA25" i="185"/>
  <c r="Z25" i="185"/>
  <c r="Y25" i="185"/>
  <c r="X25" i="185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X13" i="185"/>
  <c r="Z13" i="185" s="1"/>
  <c r="W13" i="185"/>
  <c r="W26" i="185" s="1"/>
  <c r="W45" i="185" s="1"/>
  <c r="V13" i="185"/>
  <c r="U13" i="185"/>
  <c r="U26" i="185" s="1"/>
  <c r="T13" i="185"/>
  <c r="S13" i="185"/>
  <c r="S26" i="185" s="1"/>
  <c r="R13" i="185"/>
  <c r="R26" i="185" s="1"/>
  <c r="Q13" i="185"/>
  <c r="P13" i="185"/>
  <c r="P26" i="185" s="1"/>
  <c r="O13" i="185"/>
  <c r="O26" i="185" s="1"/>
  <c r="O45" i="185" s="1"/>
  <c r="N13" i="185"/>
  <c r="M13" i="185"/>
  <c r="M26" i="185" s="1"/>
  <c r="L13" i="185"/>
  <c r="K13" i="185"/>
  <c r="K26" i="185" s="1"/>
  <c r="J13" i="185"/>
  <c r="J26" i="185" s="1"/>
  <c r="I13" i="185"/>
  <c r="H13" i="185"/>
  <c r="H26" i="185" s="1"/>
  <c r="H45" i="185" s="1"/>
  <c r="G13" i="185"/>
  <c r="G26" i="185" s="1"/>
  <c r="G45" i="185" s="1"/>
  <c r="F13" i="185"/>
  <c r="E13" i="185"/>
  <c r="E26" i="185" s="1"/>
  <c r="D13" i="185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U44" i="186"/>
  <c r="E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Y37" i="186"/>
  <c r="Y44" i="186" s="1"/>
  <c r="X37" i="186"/>
  <c r="X44" i="186" s="1"/>
  <c r="Z44" i="186" s="1"/>
  <c r="W37" i="186"/>
  <c r="W44" i="186" s="1"/>
  <c r="V37" i="186"/>
  <c r="V44" i="186" s="1"/>
  <c r="U37" i="186"/>
  <c r="T37" i="186"/>
  <c r="T44" i="186" s="1"/>
  <c r="T45" i="186" s="1"/>
  <c r="S37" i="186"/>
  <c r="S44" i="186" s="1"/>
  <c r="R37" i="186"/>
  <c r="R44" i="186" s="1"/>
  <c r="Q37" i="186"/>
  <c r="Q44" i="186" s="1"/>
  <c r="P37" i="186"/>
  <c r="P44" i="186" s="1"/>
  <c r="O37" i="186"/>
  <c r="O44" i="186" s="1"/>
  <c r="N37" i="186"/>
  <c r="N44" i="186" s="1"/>
  <c r="M37" i="186"/>
  <c r="M44" i="186" s="1"/>
  <c r="L37" i="186"/>
  <c r="L44" i="186" s="1"/>
  <c r="L45" i="186" s="1"/>
  <c r="K37" i="186"/>
  <c r="K44" i="186" s="1"/>
  <c r="J37" i="186"/>
  <c r="J44" i="186" s="1"/>
  <c r="I37" i="186"/>
  <c r="I44" i="186" s="1"/>
  <c r="H37" i="186"/>
  <c r="H44" i="186" s="1"/>
  <c r="G37" i="186"/>
  <c r="G44" i="186" s="1"/>
  <c r="F37" i="186"/>
  <c r="F44" i="186" s="1"/>
  <c r="E37" i="186"/>
  <c r="D37" i="186"/>
  <c r="D44" i="186" s="1"/>
  <c r="C37" i="186"/>
  <c r="C44" i="186" s="1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Y45" i="186" s="1"/>
  <c r="X13" i="186"/>
  <c r="W13" i="186"/>
  <c r="V13" i="186"/>
  <c r="V26" i="186" s="1"/>
  <c r="V45" i="186" s="1"/>
  <c r="U13" i="186"/>
  <c r="T13" i="186"/>
  <c r="T26" i="186" s="1"/>
  <c r="S13" i="186"/>
  <c r="S26" i="186" s="1"/>
  <c r="R13" i="186"/>
  <c r="Q13" i="186"/>
  <c r="Q26" i="186" s="1"/>
  <c r="Q45" i="186" s="1"/>
  <c r="P13" i="186"/>
  <c r="P26" i="186" s="1"/>
  <c r="O13" i="186"/>
  <c r="N13" i="186"/>
  <c r="N26" i="186" s="1"/>
  <c r="N45" i="186" s="1"/>
  <c r="M13" i="186"/>
  <c r="L13" i="186"/>
  <c r="L26" i="186" s="1"/>
  <c r="K13" i="186"/>
  <c r="K26" i="186" s="1"/>
  <c r="J13" i="186"/>
  <c r="I13" i="186"/>
  <c r="I26" i="186" s="1"/>
  <c r="I45" i="186" s="1"/>
  <c r="H13" i="186"/>
  <c r="H26" i="186" s="1"/>
  <c r="H45" i="186" s="1"/>
  <c r="G13" i="186"/>
  <c r="F13" i="186"/>
  <c r="F26" i="186" s="1"/>
  <c r="F45" i="186" s="1"/>
  <c r="E13" i="186"/>
  <c r="D13" i="186"/>
  <c r="D26" i="186" s="1"/>
  <c r="C13" i="186"/>
  <c r="C26" i="186" s="1"/>
  <c r="AA50" i="187"/>
  <c r="Y50" i="187"/>
  <c r="Z50" i="187" s="1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U44" i="187"/>
  <c r="M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Y44" i="187" s="1"/>
  <c r="X37" i="187"/>
  <c r="X44" i="187" s="1"/>
  <c r="W37" i="187"/>
  <c r="W44" i="187" s="1"/>
  <c r="V37" i="187"/>
  <c r="V44" i="187" s="1"/>
  <c r="U37" i="187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D44" i="187" s="1"/>
  <c r="C37" i="187"/>
  <c r="C44" i="187" s="1"/>
  <c r="W26" i="187"/>
  <c r="W45" i="187" s="1"/>
  <c r="T26" i="187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O26" i="187" s="1"/>
  <c r="O45" i="187" s="1"/>
  <c r="N25" i="187"/>
  <c r="M25" i="187"/>
  <c r="L25" i="187"/>
  <c r="K25" i="187"/>
  <c r="J25" i="187"/>
  <c r="I25" i="187"/>
  <c r="H25" i="187"/>
  <c r="G25" i="187"/>
  <c r="G26" i="187" s="1"/>
  <c r="F25" i="187"/>
  <c r="E25" i="187"/>
  <c r="D25" i="187"/>
  <c r="C25" i="187"/>
  <c r="AA13" i="187"/>
  <c r="AA26" i="187" s="1"/>
  <c r="Z13" i="187"/>
  <c r="Y13" i="187"/>
  <c r="X13" i="187"/>
  <c r="X26" i="187" s="1"/>
  <c r="W13" i="187"/>
  <c r="V13" i="187"/>
  <c r="V26" i="187" s="1"/>
  <c r="U13" i="187"/>
  <c r="U26" i="187" s="1"/>
  <c r="T13" i="187"/>
  <c r="S13" i="187"/>
  <c r="S26" i="187" s="1"/>
  <c r="S45" i="187" s="1"/>
  <c r="R13" i="187"/>
  <c r="R26" i="187" s="1"/>
  <c r="R45" i="187" s="1"/>
  <c r="Q13" i="187"/>
  <c r="P13" i="187"/>
  <c r="P26" i="187" s="1"/>
  <c r="O13" i="187"/>
  <c r="N13" i="187"/>
  <c r="N26" i="187" s="1"/>
  <c r="M13" i="187"/>
  <c r="M26" i="187" s="1"/>
  <c r="L13" i="187"/>
  <c r="L26" i="187" s="1"/>
  <c r="K13" i="187"/>
  <c r="K26" i="187" s="1"/>
  <c r="K45" i="187" s="1"/>
  <c r="J13" i="187"/>
  <c r="J26" i="187" s="1"/>
  <c r="J45" i="187" s="1"/>
  <c r="I13" i="187"/>
  <c r="H13" i="187"/>
  <c r="H26" i="187" s="1"/>
  <c r="H45" i="187" s="1"/>
  <c r="G13" i="187"/>
  <c r="F13" i="187"/>
  <c r="F26" i="187" s="1"/>
  <c r="E13" i="187"/>
  <c r="E26" i="187" s="1"/>
  <c r="D13" i="187"/>
  <c r="D26" i="187" s="1"/>
  <c r="C13" i="187"/>
  <c r="C26" i="187" s="1"/>
  <c r="C45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U44" i="188"/>
  <c r="M44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Y37" i="188"/>
  <c r="Y44" i="188" s="1"/>
  <c r="X37" i="188"/>
  <c r="X44" i="188" s="1"/>
  <c r="W37" i="188"/>
  <c r="W44" i="188" s="1"/>
  <c r="V37" i="188"/>
  <c r="V44" i="188" s="1"/>
  <c r="U37" i="188"/>
  <c r="T37" i="188"/>
  <c r="T44" i="188" s="1"/>
  <c r="S37" i="188"/>
  <c r="S44" i="188" s="1"/>
  <c r="R37" i="188"/>
  <c r="R44" i="188" s="1"/>
  <c r="Q37" i="188"/>
  <c r="Q44" i="188" s="1"/>
  <c r="P37" i="188"/>
  <c r="P44" i="188" s="1"/>
  <c r="O37" i="188"/>
  <c r="O44" i="188" s="1"/>
  <c r="N37" i="188"/>
  <c r="N44" i="188" s="1"/>
  <c r="M37" i="188"/>
  <c r="L37" i="188"/>
  <c r="L44" i="188" s="1"/>
  <c r="K37" i="188"/>
  <c r="K44" i="188" s="1"/>
  <c r="J37" i="188"/>
  <c r="J44" i="188" s="1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C44" i="188" s="1"/>
  <c r="W26" i="188"/>
  <c r="W45" i="188" s="1"/>
  <c r="T26" i="188"/>
  <c r="T45" i="188" s="1"/>
  <c r="AA25" i="188"/>
  <c r="Y25" i="188"/>
  <c r="X25" i="188"/>
  <c r="W25" i="188"/>
  <c r="V25" i="188"/>
  <c r="U25" i="188"/>
  <c r="T25" i="188"/>
  <c r="S25" i="188"/>
  <c r="R25" i="188"/>
  <c r="Q25" i="188"/>
  <c r="P25" i="188"/>
  <c r="O25" i="188"/>
  <c r="O26" i="188" s="1"/>
  <c r="O45" i="188" s="1"/>
  <c r="N25" i="188"/>
  <c r="M25" i="188"/>
  <c r="L25" i="188"/>
  <c r="K25" i="188"/>
  <c r="J25" i="188"/>
  <c r="I25" i="188"/>
  <c r="H25" i="188"/>
  <c r="G25" i="188"/>
  <c r="G26" i="188" s="1"/>
  <c r="F25" i="188"/>
  <c r="E25" i="188"/>
  <c r="D25" i="188"/>
  <c r="C25" i="188"/>
  <c r="AA13" i="188"/>
  <c r="AA26" i="188" s="1"/>
  <c r="Z13" i="188"/>
  <c r="Y13" i="188"/>
  <c r="X13" i="188"/>
  <c r="X26" i="188" s="1"/>
  <c r="W13" i="188"/>
  <c r="V13" i="188"/>
  <c r="V26" i="188" s="1"/>
  <c r="U13" i="188"/>
  <c r="U26" i="188" s="1"/>
  <c r="U45" i="188" s="1"/>
  <c r="T13" i="188"/>
  <c r="S13" i="188"/>
  <c r="S26" i="188" s="1"/>
  <c r="S45" i="188" s="1"/>
  <c r="R13" i="188"/>
  <c r="R26" i="188" s="1"/>
  <c r="R45" i="188" s="1"/>
  <c r="Q13" i="188"/>
  <c r="P13" i="188"/>
  <c r="P26" i="188" s="1"/>
  <c r="O13" i="188"/>
  <c r="N13" i="188"/>
  <c r="N26" i="188" s="1"/>
  <c r="M13" i="188"/>
  <c r="M26" i="188" s="1"/>
  <c r="L13" i="188"/>
  <c r="L26" i="188" s="1"/>
  <c r="L45" i="188" s="1"/>
  <c r="K13" i="188"/>
  <c r="K26" i="188" s="1"/>
  <c r="K45" i="188" s="1"/>
  <c r="J13" i="188"/>
  <c r="J26" i="188" s="1"/>
  <c r="J45" i="188" s="1"/>
  <c r="I13" i="188"/>
  <c r="H13" i="188"/>
  <c r="H26" i="188" s="1"/>
  <c r="G13" i="188"/>
  <c r="F13" i="188"/>
  <c r="F26" i="188" s="1"/>
  <c r="E13" i="188"/>
  <c r="E26" i="188" s="1"/>
  <c r="D13" i="188"/>
  <c r="D26" i="188" s="1"/>
  <c r="D45" i="188" s="1"/>
  <c r="C13" i="188"/>
  <c r="C26" i="188" s="1"/>
  <c r="C45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U44" i="189"/>
  <c r="M44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Y37" i="189"/>
  <c r="Y44" i="189" s="1"/>
  <c r="X37" i="189"/>
  <c r="X44" i="189" s="1"/>
  <c r="Z44" i="189" s="1"/>
  <c r="W37" i="189"/>
  <c r="W44" i="189" s="1"/>
  <c r="V37" i="189"/>
  <c r="V44" i="189" s="1"/>
  <c r="U37" i="189"/>
  <c r="T37" i="189"/>
  <c r="T44" i="189" s="1"/>
  <c r="S37" i="189"/>
  <c r="S44" i="189" s="1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L37" i="189"/>
  <c r="L44" i="189" s="1"/>
  <c r="K37" i="189"/>
  <c r="K44" i="189" s="1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C44" i="189" s="1"/>
  <c r="W26" i="189"/>
  <c r="W45" i="189" s="1"/>
  <c r="T26" i="189"/>
  <c r="T45" i="189" s="1"/>
  <c r="AA25" i="189"/>
  <c r="Y25" i="189"/>
  <c r="X25" i="189"/>
  <c r="W25" i="189"/>
  <c r="V25" i="189"/>
  <c r="U25" i="189"/>
  <c r="T25" i="189"/>
  <c r="S25" i="189"/>
  <c r="R25" i="189"/>
  <c r="Q25" i="189"/>
  <c r="P25" i="189"/>
  <c r="O25" i="189"/>
  <c r="O26" i="189" s="1"/>
  <c r="O45" i="189" s="1"/>
  <c r="N25" i="189"/>
  <c r="M25" i="189"/>
  <c r="L25" i="189"/>
  <c r="K25" i="189"/>
  <c r="J25" i="189"/>
  <c r="I25" i="189"/>
  <c r="H25" i="189"/>
  <c r="G25" i="189"/>
  <c r="G26" i="189" s="1"/>
  <c r="F25" i="189"/>
  <c r="E25" i="189"/>
  <c r="D25" i="189"/>
  <c r="C25" i="189"/>
  <c r="AA13" i="189"/>
  <c r="AA26" i="189" s="1"/>
  <c r="Z13" i="189"/>
  <c r="Y13" i="189"/>
  <c r="X13" i="189"/>
  <c r="X26" i="189" s="1"/>
  <c r="W13" i="189"/>
  <c r="V13" i="189"/>
  <c r="V26" i="189" s="1"/>
  <c r="U13" i="189"/>
  <c r="U26" i="189" s="1"/>
  <c r="U45" i="189" s="1"/>
  <c r="T13" i="189"/>
  <c r="S13" i="189"/>
  <c r="S26" i="189" s="1"/>
  <c r="S45" i="189" s="1"/>
  <c r="R13" i="189"/>
  <c r="R26" i="189" s="1"/>
  <c r="R45" i="189" s="1"/>
  <c r="Q13" i="189"/>
  <c r="P13" i="189"/>
  <c r="P26" i="189" s="1"/>
  <c r="O13" i="189"/>
  <c r="N13" i="189"/>
  <c r="N26" i="189" s="1"/>
  <c r="M13" i="189"/>
  <c r="M26" i="189" s="1"/>
  <c r="L13" i="189"/>
  <c r="L26" i="189" s="1"/>
  <c r="L45" i="189" s="1"/>
  <c r="K13" i="189"/>
  <c r="K26" i="189" s="1"/>
  <c r="K45" i="189" s="1"/>
  <c r="J13" i="189"/>
  <c r="J26" i="189" s="1"/>
  <c r="J45" i="189" s="1"/>
  <c r="I13" i="189"/>
  <c r="H13" i="189"/>
  <c r="H26" i="189" s="1"/>
  <c r="H45" i="189" s="1"/>
  <c r="G13" i="189"/>
  <c r="F13" i="189"/>
  <c r="F26" i="189" s="1"/>
  <c r="E13" i="189"/>
  <c r="E26" i="189" s="1"/>
  <c r="D13" i="189"/>
  <c r="D26" i="189" s="1"/>
  <c r="D45" i="189" s="1"/>
  <c r="C13" i="189"/>
  <c r="C26" i="189" s="1"/>
  <c r="C45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U44" i="190"/>
  <c r="AA43" i="190"/>
  <c r="Z43" i="190"/>
  <c r="Y43" i="190"/>
  <c r="X43" i="190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W37" i="190"/>
  <c r="W44" i="190" s="1"/>
  <c r="V37" i="190"/>
  <c r="V44" i="190" s="1"/>
  <c r="U37" i="190"/>
  <c r="T37" i="190"/>
  <c r="T44" i="190" s="1"/>
  <c r="S37" i="190"/>
  <c r="S44" i="190" s="1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C44" i="190" s="1"/>
  <c r="X26" i="190"/>
  <c r="T26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X13" i="190"/>
  <c r="Z13" i="190" s="1"/>
  <c r="W13" i="190"/>
  <c r="W26" i="190" s="1"/>
  <c r="V13" i="190"/>
  <c r="U13" i="190"/>
  <c r="U26" i="190" s="1"/>
  <c r="U45" i="190" s="1"/>
  <c r="T13" i="190"/>
  <c r="S13" i="190"/>
  <c r="S26" i="190" s="1"/>
  <c r="R13" i="190"/>
  <c r="R26" i="190" s="1"/>
  <c r="Q13" i="190"/>
  <c r="Q26" i="190" s="1"/>
  <c r="P13" i="190"/>
  <c r="P26" i="190" s="1"/>
  <c r="P45" i="190" s="1"/>
  <c r="O13" i="190"/>
  <c r="O26" i="190" s="1"/>
  <c r="N13" i="190"/>
  <c r="M13" i="190"/>
  <c r="M26" i="190" s="1"/>
  <c r="L13" i="190"/>
  <c r="K13" i="190"/>
  <c r="K26" i="190" s="1"/>
  <c r="J13" i="190"/>
  <c r="J26" i="190" s="1"/>
  <c r="I13" i="190"/>
  <c r="I26" i="190" s="1"/>
  <c r="H13" i="190"/>
  <c r="H26" i="190" s="1"/>
  <c r="H45" i="190" s="1"/>
  <c r="G13" i="190"/>
  <c r="G26" i="190" s="1"/>
  <c r="F13" i="190"/>
  <c r="E13" i="190"/>
  <c r="E26" i="190" s="1"/>
  <c r="D13" i="190"/>
  <c r="D26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U44" i="191"/>
  <c r="Q44" i="191"/>
  <c r="AA43" i="191"/>
  <c r="Z43" i="191"/>
  <c r="Y43" i="191"/>
  <c r="X43" i="19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W37" i="191"/>
  <c r="W44" i="191" s="1"/>
  <c r="V37" i="191"/>
  <c r="U37" i="191"/>
  <c r="T37" i="191"/>
  <c r="S37" i="191"/>
  <c r="S44" i="191" s="1"/>
  <c r="R37" i="191"/>
  <c r="R44" i="191" s="1"/>
  <c r="Q37" i="191"/>
  <c r="P37" i="191"/>
  <c r="P44" i="191" s="1"/>
  <c r="O37" i="191"/>
  <c r="O44" i="191" s="1"/>
  <c r="N37" i="191"/>
  <c r="M37" i="191"/>
  <c r="M44" i="191" s="1"/>
  <c r="L37" i="191"/>
  <c r="K37" i="191"/>
  <c r="K44" i="191" s="1"/>
  <c r="J37" i="191"/>
  <c r="J44" i="191" s="1"/>
  <c r="I37" i="191"/>
  <c r="I44" i="191" s="1"/>
  <c r="H37" i="191"/>
  <c r="H44" i="191" s="1"/>
  <c r="G37" i="191"/>
  <c r="G44" i="191" s="1"/>
  <c r="F37" i="191"/>
  <c r="E37" i="191"/>
  <c r="E44" i="191" s="1"/>
  <c r="D37" i="191"/>
  <c r="C37" i="191"/>
  <c r="C44" i="191" s="1"/>
  <c r="P26" i="191"/>
  <c r="P45" i="191" s="1"/>
  <c r="L26" i="19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AA45" i="191" s="1"/>
  <c r="Z13" i="191"/>
  <c r="Y13" i="191"/>
  <c r="Y26" i="191" s="1"/>
  <c r="X13" i="191"/>
  <c r="X26" i="191" s="1"/>
  <c r="W13" i="191"/>
  <c r="W26" i="191" s="1"/>
  <c r="V13" i="191"/>
  <c r="V26" i="191" s="1"/>
  <c r="U13" i="191"/>
  <c r="T13" i="191"/>
  <c r="T26" i="191" s="1"/>
  <c r="S13" i="191"/>
  <c r="R13" i="191"/>
  <c r="R26" i="191" s="1"/>
  <c r="Q13" i="191"/>
  <c r="Q26" i="191" s="1"/>
  <c r="P13" i="191"/>
  <c r="O13" i="191"/>
  <c r="O26" i="191" s="1"/>
  <c r="N13" i="191"/>
  <c r="N26" i="191" s="1"/>
  <c r="M13" i="191"/>
  <c r="L13" i="191"/>
  <c r="K13" i="191"/>
  <c r="J13" i="191"/>
  <c r="J26" i="191" s="1"/>
  <c r="I13" i="191"/>
  <c r="I26" i="191" s="1"/>
  <c r="I45" i="191" s="1"/>
  <c r="H13" i="191"/>
  <c r="H26" i="191" s="1"/>
  <c r="G13" i="191"/>
  <c r="G26" i="191" s="1"/>
  <c r="F13" i="191"/>
  <c r="F26" i="191" s="1"/>
  <c r="E13" i="191"/>
  <c r="D13" i="191"/>
  <c r="D26" i="191" s="1"/>
  <c r="C13" i="19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Q44" i="192"/>
  <c r="M44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Y44" i="192" s="1"/>
  <c r="X37" i="192"/>
  <c r="X44" i="192" s="1"/>
  <c r="Z44" i="192" s="1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P37" i="192"/>
  <c r="P44" i="192" s="1"/>
  <c r="O37" i="192"/>
  <c r="O44" i="192" s="1"/>
  <c r="N37" i="192"/>
  <c r="N44" i="192" s="1"/>
  <c r="M37" i="192"/>
  <c r="L37" i="192"/>
  <c r="L44" i="192" s="1"/>
  <c r="K37" i="192"/>
  <c r="K44" i="192" s="1"/>
  <c r="J37" i="192"/>
  <c r="J44" i="192" s="1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C44" i="192" s="1"/>
  <c r="H26" i="192"/>
  <c r="H45" i="192" s="1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L26" i="192" s="1"/>
  <c r="L45" i="192" s="1"/>
  <c r="K25" i="192"/>
  <c r="J25" i="192"/>
  <c r="I25" i="192"/>
  <c r="H25" i="192"/>
  <c r="G25" i="192"/>
  <c r="F25" i="192"/>
  <c r="E25" i="192"/>
  <c r="D25" i="192"/>
  <c r="C25" i="192"/>
  <c r="AA13" i="192"/>
  <c r="AA26" i="192" s="1"/>
  <c r="AA45" i="192" s="1"/>
  <c r="Y13" i="192"/>
  <c r="X13" i="192"/>
  <c r="Z13" i="192" s="1"/>
  <c r="W13" i="192"/>
  <c r="W26" i="192" s="1"/>
  <c r="V13" i="192"/>
  <c r="V26" i="192" s="1"/>
  <c r="U13" i="192"/>
  <c r="U26" i="192" s="1"/>
  <c r="T13" i="192"/>
  <c r="T26" i="192" s="1"/>
  <c r="S13" i="192"/>
  <c r="S26" i="192" s="1"/>
  <c r="R13" i="192"/>
  <c r="R26" i="192" s="1"/>
  <c r="R45" i="192" s="1"/>
  <c r="Q13" i="192"/>
  <c r="P13" i="192"/>
  <c r="P26" i="192" s="1"/>
  <c r="P45" i="192" s="1"/>
  <c r="O13" i="192"/>
  <c r="O26" i="192" s="1"/>
  <c r="N13" i="192"/>
  <c r="N26" i="192" s="1"/>
  <c r="M13" i="192"/>
  <c r="M26" i="192" s="1"/>
  <c r="M45" i="192" s="1"/>
  <c r="L13" i="192"/>
  <c r="K13" i="192"/>
  <c r="K26" i="192" s="1"/>
  <c r="J13" i="192"/>
  <c r="J26" i="192" s="1"/>
  <c r="J45" i="192" s="1"/>
  <c r="I13" i="192"/>
  <c r="H13" i="192"/>
  <c r="G13" i="192"/>
  <c r="G26" i="192" s="1"/>
  <c r="F13" i="192"/>
  <c r="F26" i="192" s="1"/>
  <c r="E13" i="192"/>
  <c r="E26" i="192" s="1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Z43" i="193"/>
  <c r="Y43" i="193"/>
  <c r="X43" i="193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Z37" i="193"/>
  <c r="Y37" i="193"/>
  <c r="X37" i="193"/>
  <c r="X44" i="193" s="1"/>
  <c r="Z44" i="193" s="1"/>
  <c r="W37" i="193"/>
  <c r="W44" i="193" s="1"/>
  <c r="V37" i="193"/>
  <c r="U37" i="193"/>
  <c r="U44" i="193" s="1"/>
  <c r="T37" i="193"/>
  <c r="S37" i="193"/>
  <c r="S44" i="193" s="1"/>
  <c r="R37" i="193"/>
  <c r="R44" i="193" s="1"/>
  <c r="Q37" i="193"/>
  <c r="P37" i="193"/>
  <c r="P44" i="193" s="1"/>
  <c r="O37" i="193"/>
  <c r="O44" i="193" s="1"/>
  <c r="N37" i="193"/>
  <c r="M37" i="193"/>
  <c r="M44" i="193" s="1"/>
  <c r="L37" i="193"/>
  <c r="L44" i="193" s="1"/>
  <c r="K37" i="193"/>
  <c r="K44" i="193" s="1"/>
  <c r="J37" i="193"/>
  <c r="J44" i="193" s="1"/>
  <c r="I37" i="193"/>
  <c r="H37" i="193"/>
  <c r="H44" i="193" s="1"/>
  <c r="G37" i="193"/>
  <c r="G44" i="193" s="1"/>
  <c r="F37" i="193"/>
  <c r="E37" i="193"/>
  <c r="E44" i="193" s="1"/>
  <c r="D37" i="193"/>
  <c r="D44" i="193" s="1"/>
  <c r="C37" i="193"/>
  <c r="C44" i="193" s="1"/>
  <c r="X26" i="193"/>
  <c r="AA25" i="193"/>
  <c r="Y25" i="193"/>
  <c r="Z25" i="193" s="1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Z13" i="193"/>
  <c r="Y13" i="193"/>
  <c r="Y26" i="193" s="1"/>
  <c r="X13" i="193"/>
  <c r="W13" i="193"/>
  <c r="W26" i="193" s="1"/>
  <c r="V13" i="193"/>
  <c r="V26" i="193" s="1"/>
  <c r="U13" i="193"/>
  <c r="T13" i="193"/>
  <c r="T26" i="193" s="1"/>
  <c r="S13" i="193"/>
  <c r="S26" i="193" s="1"/>
  <c r="R13" i="193"/>
  <c r="R26" i="193" s="1"/>
  <c r="Q13" i="193"/>
  <c r="Q26" i="193" s="1"/>
  <c r="P13" i="193"/>
  <c r="P26" i="193" s="1"/>
  <c r="O13" i="193"/>
  <c r="O26" i="193" s="1"/>
  <c r="N13" i="193"/>
  <c r="N26" i="193" s="1"/>
  <c r="M13" i="193"/>
  <c r="L13" i="193"/>
  <c r="L26" i="193" s="1"/>
  <c r="L45" i="193" s="1"/>
  <c r="K13" i="193"/>
  <c r="K26" i="193" s="1"/>
  <c r="J13" i="193"/>
  <c r="J26" i="193" s="1"/>
  <c r="I13" i="193"/>
  <c r="I26" i="193" s="1"/>
  <c r="H13" i="193"/>
  <c r="H26" i="193" s="1"/>
  <c r="H45" i="193" s="1"/>
  <c r="G13" i="193"/>
  <c r="G26" i="193" s="1"/>
  <c r="F13" i="193"/>
  <c r="F26" i="193" s="1"/>
  <c r="E13" i="193"/>
  <c r="D13" i="193"/>
  <c r="D26" i="193" s="1"/>
  <c r="D45" i="193" s="1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Z43" i="194"/>
  <c r="Y43" i="194"/>
  <c r="X43" i="194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Y37" i="194"/>
  <c r="Y44" i="194" s="1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K44" i="194" s="1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X13" i="194"/>
  <c r="Z13" i="194" s="1"/>
  <c r="W13" i="194"/>
  <c r="W26" i="194" s="1"/>
  <c r="V13" i="194"/>
  <c r="U13" i="194"/>
  <c r="U26" i="194" s="1"/>
  <c r="T13" i="194"/>
  <c r="T26" i="194" s="1"/>
  <c r="T45" i="194" s="1"/>
  <c r="S13" i="194"/>
  <c r="S26" i="194" s="1"/>
  <c r="R13" i="194"/>
  <c r="R26" i="194" s="1"/>
  <c r="Q13" i="194"/>
  <c r="P13" i="194"/>
  <c r="P26" i="194" s="1"/>
  <c r="O13" i="194"/>
  <c r="O26" i="194" s="1"/>
  <c r="N13" i="194"/>
  <c r="M13" i="194"/>
  <c r="M26" i="194" s="1"/>
  <c r="L13" i="194"/>
  <c r="L26" i="194" s="1"/>
  <c r="L45" i="194" s="1"/>
  <c r="K13" i="194"/>
  <c r="K26" i="194" s="1"/>
  <c r="J13" i="194"/>
  <c r="J26" i="194" s="1"/>
  <c r="I13" i="194"/>
  <c r="H13" i="194"/>
  <c r="H26" i="194" s="1"/>
  <c r="H45" i="194" s="1"/>
  <c r="G13" i="194"/>
  <c r="G26" i="194" s="1"/>
  <c r="F13" i="194"/>
  <c r="E13" i="194"/>
  <c r="E26" i="194" s="1"/>
  <c r="D13" i="194"/>
  <c r="D26" i="194" s="1"/>
  <c r="D45" i="194" s="1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M44" i="195"/>
  <c r="E44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W37" i="195"/>
  <c r="W44" i="195" s="1"/>
  <c r="V37" i="195"/>
  <c r="U37" i="195"/>
  <c r="U44" i="195" s="1"/>
  <c r="T37" i="195"/>
  <c r="T44" i="195" s="1"/>
  <c r="T45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M37" i="195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E37" i="195"/>
  <c r="D37" i="195"/>
  <c r="D44" i="195" s="1"/>
  <c r="C37" i="195"/>
  <c r="C44" i="195" s="1"/>
  <c r="AA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AA45" i="195" s="1"/>
  <c r="Y13" i="195"/>
  <c r="X13" i="195"/>
  <c r="W13" i="195"/>
  <c r="V13" i="195"/>
  <c r="V26" i="195" s="1"/>
  <c r="U13" i="195"/>
  <c r="T13" i="195"/>
  <c r="T26" i="195" s="1"/>
  <c r="S13" i="195"/>
  <c r="S26" i="195" s="1"/>
  <c r="S45" i="195" s="1"/>
  <c r="R13" i="195"/>
  <c r="R26" i="195" s="1"/>
  <c r="R45" i="195" s="1"/>
  <c r="Q13" i="195"/>
  <c r="P13" i="195"/>
  <c r="P26" i="195" s="1"/>
  <c r="P45" i="195" s="1"/>
  <c r="O13" i="195"/>
  <c r="N13" i="195"/>
  <c r="N26" i="195" s="1"/>
  <c r="M13" i="195"/>
  <c r="L13" i="195"/>
  <c r="L26" i="195" s="1"/>
  <c r="K13" i="195"/>
  <c r="K26" i="195" s="1"/>
  <c r="K45" i="195" s="1"/>
  <c r="J13" i="195"/>
  <c r="J26" i="195" s="1"/>
  <c r="J45" i="195" s="1"/>
  <c r="I13" i="195"/>
  <c r="H13" i="195"/>
  <c r="H26" i="195" s="1"/>
  <c r="H45" i="195" s="1"/>
  <c r="G13" i="195"/>
  <c r="F13" i="195"/>
  <c r="F26" i="195" s="1"/>
  <c r="E13" i="195"/>
  <c r="D13" i="195"/>
  <c r="D26" i="195" s="1"/>
  <c r="D45" i="195" s="1"/>
  <c r="C13" i="195"/>
  <c r="C26" i="195" s="1"/>
  <c r="C45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U44" i="196"/>
  <c r="Q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W37" i="196"/>
  <c r="W44" i="196" s="1"/>
  <c r="V37" i="196"/>
  <c r="V44" i="196" s="1"/>
  <c r="U37" i="196"/>
  <c r="T37" i="196"/>
  <c r="T44" i="196" s="1"/>
  <c r="S37" i="196"/>
  <c r="S44" i="196" s="1"/>
  <c r="R37" i="196"/>
  <c r="R44" i="196" s="1"/>
  <c r="Q37" i="196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AA25" i="196"/>
  <c r="Y25" i="196"/>
  <c r="X25" i="196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AA45" i="196" s="1"/>
  <c r="Y13" i="196"/>
  <c r="Z13" i="196" s="1"/>
  <c r="X13" i="196"/>
  <c r="W13" i="196"/>
  <c r="W26" i="196" s="1"/>
  <c r="V13" i="196"/>
  <c r="U13" i="196"/>
  <c r="U26" i="196" s="1"/>
  <c r="T13" i="196"/>
  <c r="T26" i="196" s="1"/>
  <c r="T45" i="196" s="1"/>
  <c r="S13" i="196"/>
  <c r="S26" i="196" s="1"/>
  <c r="S45" i="196" s="1"/>
  <c r="R13" i="196"/>
  <c r="R26" i="196" s="1"/>
  <c r="R45" i="196" s="1"/>
  <c r="Q13" i="196"/>
  <c r="Q26" i="196" s="1"/>
  <c r="P13" i="196"/>
  <c r="O13" i="196"/>
  <c r="O26" i="196" s="1"/>
  <c r="N13" i="196"/>
  <c r="M13" i="196"/>
  <c r="M26" i="196" s="1"/>
  <c r="L13" i="196"/>
  <c r="K13" i="196"/>
  <c r="J13" i="196"/>
  <c r="J26" i="196" s="1"/>
  <c r="J45" i="196" s="1"/>
  <c r="I13" i="196"/>
  <c r="I26" i="196" s="1"/>
  <c r="I45" i="196" s="1"/>
  <c r="H13" i="196"/>
  <c r="G13" i="196"/>
  <c r="G26" i="196" s="1"/>
  <c r="F13" i="196"/>
  <c r="E13" i="196"/>
  <c r="E26" i="196" s="1"/>
  <c r="D13" i="196"/>
  <c r="D26" i="196" s="1"/>
  <c r="D45" i="196" s="1"/>
  <c r="C13" i="196"/>
  <c r="C26" i="196" s="1"/>
  <c r="C45" i="196" s="1"/>
  <c r="AA50" i="197"/>
  <c r="Z50" i="197"/>
  <c r="Y50" i="197"/>
  <c r="X50" i="197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Z43" i="197"/>
  <c r="Y43" i="197"/>
  <c r="X43" i="197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W37" i="197"/>
  <c r="W44" i="197" s="1"/>
  <c r="V37" i="197"/>
  <c r="U37" i="197"/>
  <c r="T37" i="197"/>
  <c r="T44" i="197" s="1"/>
  <c r="S37" i="197"/>
  <c r="S44" i="197" s="1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M45" i="197" s="1"/>
  <c r="L37" i="197"/>
  <c r="L44" i="197" s="1"/>
  <c r="K37" i="197"/>
  <c r="K44" i="197" s="1"/>
  <c r="J37" i="197"/>
  <c r="I37" i="197"/>
  <c r="H37" i="197"/>
  <c r="H44" i="197" s="1"/>
  <c r="G37" i="197"/>
  <c r="G44" i="197" s="1"/>
  <c r="F37" i="197"/>
  <c r="E37" i="197"/>
  <c r="D37" i="197"/>
  <c r="D44" i="197" s="1"/>
  <c r="C37" i="197"/>
  <c r="C44" i="197" s="1"/>
  <c r="Y26" i="197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X13" i="197"/>
  <c r="Z13" i="197" s="1"/>
  <c r="W13" i="197"/>
  <c r="W26" i="197" s="1"/>
  <c r="W45" i="197" s="1"/>
  <c r="V13" i="197"/>
  <c r="U13" i="197"/>
  <c r="U26" i="197" s="1"/>
  <c r="T13" i="197"/>
  <c r="T26" i="197" s="1"/>
  <c r="S13" i="197"/>
  <c r="S26" i="197" s="1"/>
  <c r="S45" i="197" s="1"/>
  <c r="R13" i="197"/>
  <c r="Q13" i="197"/>
  <c r="Q26" i="197" s="1"/>
  <c r="P13" i="197"/>
  <c r="P26" i="197" s="1"/>
  <c r="O13" i="197"/>
  <c r="O26" i="197" s="1"/>
  <c r="O45" i="197" s="1"/>
  <c r="N13" i="197"/>
  <c r="M13" i="197"/>
  <c r="M26" i="197" s="1"/>
  <c r="L13" i="197"/>
  <c r="K13" i="197"/>
  <c r="K26" i="197" s="1"/>
  <c r="K45" i="197" s="1"/>
  <c r="J13" i="197"/>
  <c r="I13" i="197"/>
  <c r="H13" i="197"/>
  <c r="G13" i="197"/>
  <c r="G26" i="197" s="1"/>
  <c r="G45" i="197" s="1"/>
  <c r="F13" i="197"/>
  <c r="E13" i="197"/>
  <c r="E26" i="197" s="1"/>
  <c r="D13" i="197"/>
  <c r="C13" i="197"/>
  <c r="C26" i="197" s="1"/>
  <c r="C45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V44" i="198"/>
  <c r="M44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Z44" i="198" s="1"/>
  <c r="X37" i="198"/>
  <c r="X44" i="198" s="1"/>
  <c r="W37" i="198"/>
  <c r="W44" i="198" s="1"/>
  <c r="V37" i="198"/>
  <c r="U37" i="198"/>
  <c r="T37" i="198"/>
  <c r="T44" i="198" s="1"/>
  <c r="S37" i="198"/>
  <c r="S44" i="198" s="1"/>
  <c r="R37" i="198"/>
  <c r="R44" i="198" s="1"/>
  <c r="Q37" i="198"/>
  <c r="Q44" i="198" s="1"/>
  <c r="P37" i="198"/>
  <c r="P44" i="198" s="1"/>
  <c r="O37" i="198"/>
  <c r="O44" i="198" s="1"/>
  <c r="N37" i="198"/>
  <c r="N44" i="198" s="1"/>
  <c r="M37" i="198"/>
  <c r="L37" i="198"/>
  <c r="L44" i="198" s="1"/>
  <c r="K37" i="198"/>
  <c r="K44" i="198" s="1"/>
  <c r="J37" i="198"/>
  <c r="I37" i="198"/>
  <c r="I44" i="198" s="1"/>
  <c r="H37" i="198"/>
  <c r="H44" i="198" s="1"/>
  <c r="G37" i="198"/>
  <c r="F37" i="198"/>
  <c r="F44" i="198" s="1"/>
  <c r="F45" i="198" s="1"/>
  <c r="E37" i="198"/>
  <c r="D37" i="198"/>
  <c r="D44" i="198" s="1"/>
  <c r="C37" i="198"/>
  <c r="C44" i="198" s="1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AA45" i="198" s="1"/>
  <c r="Y13" i="198"/>
  <c r="X13" i="198"/>
  <c r="W13" i="198"/>
  <c r="W26" i="198" s="1"/>
  <c r="W45" i="198" s="1"/>
  <c r="V13" i="198"/>
  <c r="V26" i="198" s="1"/>
  <c r="U13" i="198"/>
  <c r="U26" i="198" s="1"/>
  <c r="T13" i="198"/>
  <c r="T26" i="198" s="1"/>
  <c r="T45" i="198" s="1"/>
  <c r="S13" i="198"/>
  <c r="S26" i="198" s="1"/>
  <c r="S45" i="198" s="1"/>
  <c r="R13" i="198"/>
  <c r="R26" i="198" s="1"/>
  <c r="R45" i="198" s="1"/>
  <c r="Q13" i="198"/>
  <c r="Q26" i="198" s="1"/>
  <c r="P13" i="198"/>
  <c r="O13" i="198"/>
  <c r="O26" i="198" s="1"/>
  <c r="N13" i="198"/>
  <c r="N26" i="198" s="1"/>
  <c r="M13" i="198"/>
  <c r="M26" i="198" s="1"/>
  <c r="L13" i="198"/>
  <c r="K13" i="198"/>
  <c r="K26" i="198" s="1"/>
  <c r="K45" i="198" s="1"/>
  <c r="J13" i="198"/>
  <c r="I13" i="198"/>
  <c r="I26" i="198" s="1"/>
  <c r="I45" i="198" s="1"/>
  <c r="H13" i="198"/>
  <c r="G13" i="198"/>
  <c r="G26" i="198" s="1"/>
  <c r="F13" i="198"/>
  <c r="F26" i="198" s="1"/>
  <c r="E13" i="198"/>
  <c r="E26" i="198" s="1"/>
  <c r="D13" i="198"/>
  <c r="C13" i="198"/>
  <c r="C26" i="198" s="1"/>
  <c r="C45" i="198" s="1"/>
  <c r="AA50" i="199"/>
  <c r="Z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Q45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X37" i="199"/>
  <c r="X44" i="199" s="1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L37" i="199"/>
  <c r="L44" i="199" s="1"/>
  <c r="K37" i="199"/>
  <c r="K44" i="199" s="1"/>
  <c r="J37" i="199"/>
  <c r="I37" i="199"/>
  <c r="I44" i="199" s="1"/>
  <c r="H37" i="199"/>
  <c r="G37" i="199"/>
  <c r="G44" i="199" s="1"/>
  <c r="F37" i="199"/>
  <c r="F44" i="199" s="1"/>
  <c r="E37" i="199"/>
  <c r="D37" i="199"/>
  <c r="D44" i="199" s="1"/>
  <c r="C37" i="199"/>
  <c r="C44" i="199" s="1"/>
  <c r="E26" i="199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Y13" i="199"/>
  <c r="Z13" i="199" s="1"/>
  <c r="X13" i="199"/>
  <c r="X26" i="199" s="1"/>
  <c r="W13" i="199"/>
  <c r="W26" i="199" s="1"/>
  <c r="V13" i="199"/>
  <c r="U13" i="199"/>
  <c r="U26" i="199" s="1"/>
  <c r="T13" i="199"/>
  <c r="T26" i="199" s="1"/>
  <c r="S13" i="199"/>
  <c r="S26" i="199" s="1"/>
  <c r="S45" i="199" s="1"/>
  <c r="R13" i="199"/>
  <c r="R26" i="199" s="1"/>
  <c r="Q13" i="199"/>
  <c r="Q26" i="199" s="1"/>
  <c r="P13" i="199"/>
  <c r="O13" i="199"/>
  <c r="O26" i="199" s="1"/>
  <c r="O45" i="199" s="1"/>
  <c r="N13" i="199"/>
  <c r="M13" i="199"/>
  <c r="L13" i="199"/>
  <c r="L26" i="199" s="1"/>
  <c r="K13" i="199"/>
  <c r="K26" i="199" s="1"/>
  <c r="K45" i="199" s="1"/>
  <c r="J13" i="199"/>
  <c r="I13" i="199"/>
  <c r="I26" i="199" s="1"/>
  <c r="H13" i="199"/>
  <c r="G13" i="199"/>
  <c r="G26" i="199" s="1"/>
  <c r="F13" i="199"/>
  <c r="E13" i="199"/>
  <c r="D13" i="199"/>
  <c r="D26" i="199" s="1"/>
  <c r="C13" i="199"/>
  <c r="C26" i="199" s="1"/>
  <c r="C45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Z43" i="200"/>
  <c r="Y43" i="200"/>
  <c r="X43" i="200"/>
  <c r="W43" i="200"/>
  <c r="V43" i="200"/>
  <c r="U43" i="200"/>
  <c r="T43" i="200"/>
  <c r="S43" i="200"/>
  <c r="R43" i="200"/>
  <c r="R44" i="200" s="1"/>
  <c r="Q43" i="200"/>
  <c r="P43" i="200"/>
  <c r="O43" i="200"/>
  <c r="N43" i="200"/>
  <c r="M43" i="200"/>
  <c r="L43" i="200"/>
  <c r="K43" i="200"/>
  <c r="J43" i="200"/>
  <c r="J44" i="200" s="1"/>
  <c r="I43" i="200"/>
  <c r="H43" i="200"/>
  <c r="G43" i="200"/>
  <c r="F43" i="200"/>
  <c r="E43" i="200"/>
  <c r="D43" i="200"/>
  <c r="C43" i="200"/>
  <c r="AA37" i="200"/>
  <c r="AA44" i="200" s="1"/>
  <c r="Z37" i="200"/>
  <c r="Y37" i="200"/>
  <c r="X37" i="200"/>
  <c r="W37" i="200"/>
  <c r="W44" i="200" s="1"/>
  <c r="V37" i="200"/>
  <c r="V44" i="200" s="1"/>
  <c r="U37" i="200"/>
  <c r="T37" i="200"/>
  <c r="T44" i="200" s="1"/>
  <c r="S37" i="200"/>
  <c r="S44" i="200" s="1"/>
  <c r="R37" i="200"/>
  <c r="Q37" i="200"/>
  <c r="Q44" i="200" s="1"/>
  <c r="P37" i="200"/>
  <c r="O37" i="200"/>
  <c r="O44" i="200" s="1"/>
  <c r="N37" i="200"/>
  <c r="M37" i="200"/>
  <c r="M44" i="200" s="1"/>
  <c r="L37" i="200"/>
  <c r="L44" i="200" s="1"/>
  <c r="K37" i="200"/>
  <c r="K44" i="200" s="1"/>
  <c r="J37" i="200"/>
  <c r="I37" i="200"/>
  <c r="I44" i="200" s="1"/>
  <c r="H37" i="200"/>
  <c r="G37" i="200"/>
  <c r="G44" i="200" s="1"/>
  <c r="F37" i="200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Z13" i="200"/>
  <c r="Y13" i="200"/>
  <c r="Y26" i="200" s="1"/>
  <c r="X13" i="200"/>
  <c r="W13" i="200"/>
  <c r="W26" i="200" s="1"/>
  <c r="W45" i="200" s="1"/>
  <c r="V13" i="200"/>
  <c r="V26" i="200" s="1"/>
  <c r="U13" i="200"/>
  <c r="T13" i="200"/>
  <c r="T26" i="200" s="1"/>
  <c r="T45" i="200" s="1"/>
  <c r="S13" i="200"/>
  <c r="R13" i="200"/>
  <c r="R26" i="200" s="1"/>
  <c r="R45" i="200" s="1"/>
  <c r="Q13" i="200"/>
  <c r="Q26" i="200" s="1"/>
  <c r="P13" i="200"/>
  <c r="O13" i="200"/>
  <c r="O26" i="200" s="1"/>
  <c r="O45" i="200" s="1"/>
  <c r="N13" i="200"/>
  <c r="N26" i="200" s="1"/>
  <c r="M13" i="200"/>
  <c r="L13" i="200"/>
  <c r="L26" i="200" s="1"/>
  <c r="L45" i="200" s="1"/>
  <c r="K13" i="200"/>
  <c r="J13" i="200"/>
  <c r="J26" i="200" s="1"/>
  <c r="J45" i="200" s="1"/>
  <c r="I13" i="200"/>
  <c r="I26" i="200" s="1"/>
  <c r="H13" i="200"/>
  <c r="G13" i="200"/>
  <c r="G26" i="200" s="1"/>
  <c r="G45" i="200" s="1"/>
  <c r="F13" i="200"/>
  <c r="F26" i="200" s="1"/>
  <c r="E13" i="200"/>
  <c r="D13" i="200"/>
  <c r="D26" i="200" s="1"/>
  <c r="D45" i="200" s="1"/>
  <c r="C13" i="200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L45" i="201"/>
  <c r="Y44" i="201"/>
  <c r="AA43" i="201"/>
  <c r="Z43" i="201"/>
  <c r="Y43" i="201"/>
  <c r="X43" i="201"/>
  <c r="W43" i="201"/>
  <c r="V43" i="201"/>
  <c r="U43" i="201"/>
  <c r="T43" i="201"/>
  <c r="S43" i="201"/>
  <c r="R43" i="201"/>
  <c r="R44" i="201" s="1"/>
  <c r="Q43" i="201"/>
  <c r="P43" i="201"/>
  <c r="O43" i="201"/>
  <c r="N43" i="201"/>
  <c r="M43" i="201"/>
  <c r="L43" i="201"/>
  <c r="K43" i="201"/>
  <c r="J43" i="201"/>
  <c r="J44" i="201" s="1"/>
  <c r="I43" i="201"/>
  <c r="H43" i="201"/>
  <c r="G43" i="201"/>
  <c r="F43" i="201"/>
  <c r="E43" i="201"/>
  <c r="D43" i="201"/>
  <c r="C43" i="201"/>
  <c r="AA37" i="201"/>
  <c r="AA44" i="201" s="1"/>
  <c r="Z37" i="201"/>
  <c r="Y37" i="201"/>
  <c r="X37" i="201"/>
  <c r="W37" i="201"/>
  <c r="W44" i="201" s="1"/>
  <c r="V37" i="201"/>
  <c r="U37" i="201"/>
  <c r="U44" i="201" s="1"/>
  <c r="T37" i="201"/>
  <c r="T44" i="201" s="1"/>
  <c r="S37" i="201"/>
  <c r="S44" i="201" s="1"/>
  <c r="R37" i="201"/>
  <c r="Q37" i="201"/>
  <c r="Q44" i="201" s="1"/>
  <c r="P37" i="201"/>
  <c r="O37" i="201"/>
  <c r="O44" i="201" s="1"/>
  <c r="N37" i="201"/>
  <c r="M37" i="201"/>
  <c r="M44" i="201" s="1"/>
  <c r="L37" i="201"/>
  <c r="L44" i="201" s="1"/>
  <c r="K37" i="201"/>
  <c r="K44" i="201" s="1"/>
  <c r="J37" i="201"/>
  <c r="I37" i="201"/>
  <c r="I44" i="201" s="1"/>
  <c r="H37" i="201"/>
  <c r="G37" i="201"/>
  <c r="G44" i="201" s="1"/>
  <c r="F37" i="201"/>
  <c r="E37" i="201"/>
  <c r="E44" i="201" s="1"/>
  <c r="D37" i="201"/>
  <c r="D44" i="201" s="1"/>
  <c r="C37" i="201"/>
  <c r="C44" i="201" s="1"/>
  <c r="AA25" i="201"/>
  <c r="Y25" i="201"/>
  <c r="X25" i="201"/>
  <c r="Z25" i="201" s="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Y13" i="201"/>
  <c r="Y26" i="201" s="1"/>
  <c r="Y45" i="201" s="1"/>
  <c r="X13" i="201"/>
  <c r="W13" i="201"/>
  <c r="W26" i="201" s="1"/>
  <c r="V13" i="201"/>
  <c r="V26" i="201" s="1"/>
  <c r="U13" i="201"/>
  <c r="T13" i="201"/>
  <c r="T26" i="201" s="1"/>
  <c r="S13" i="201"/>
  <c r="R13" i="201"/>
  <c r="R26" i="201" s="1"/>
  <c r="Q13" i="201"/>
  <c r="Q26" i="201" s="1"/>
  <c r="Q45" i="201" s="1"/>
  <c r="P13" i="201"/>
  <c r="O13" i="201"/>
  <c r="O26" i="201" s="1"/>
  <c r="N13" i="201"/>
  <c r="N26" i="201" s="1"/>
  <c r="M13" i="201"/>
  <c r="L13" i="201"/>
  <c r="L26" i="201" s="1"/>
  <c r="K13" i="201"/>
  <c r="J13" i="201"/>
  <c r="J26" i="201" s="1"/>
  <c r="I13" i="201"/>
  <c r="I26" i="201" s="1"/>
  <c r="I45" i="201" s="1"/>
  <c r="H13" i="201"/>
  <c r="G13" i="201"/>
  <c r="G26" i="201" s="1"/>
  <c r="F13" i="201"/>
  <c r="F26" i="201" s="1"/>
  <c r="E13" i="201"/>
  <c r="D13" i="201"/>
  <c r="D26" i="201" s="1"/>
  <c r="C13" i="20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U44" i="202"/>
  <c r="AA43" i="202"/>
  <c r="Y43" i="202"/>
  <c r="X43" i="202"/>
  <c r="W43" i="202"/>
  <c r="V43" i="202"/>
  <c r="U43" i="202"/>
  <c r="T43" i="202"/>
  <c r="S43" i="202"/>
  <c r="R43" i="202"/>
  <c r="Q43" i="202"/>
  <c r="P43" i="202"/>
  <c r="P44" i="202" s="1"/>
  <c r="O43" i="202"/>
  <c r="N43" i="202"/>
  <c r="M43" i="202"/>
  <c r="L43" i="202"/>
  <c r="K43" i="202"/>
  <c r="J43" i="202"/>
  <c r="I43" i="202"/>
  <c r="H43" i="202"/>
  <c r="H44" i="202" s="1"/>
  <c r="G43" i="202"/>
  <c r="F43" i="202"/>
  <c r="E43" i="202"/>
  <c r="D43" i="202"/>
  <c r="C43" i="202"/>
  <c r="AA37" i="202"/>
  <c r="AA44" i="202" s="1"/>
  <c r="Z37" i="202"/>
  <c r="Y37" i="202"/>
  <c r="Y44" i="202" s="1"/>
  <c r="X37" i="202"/>
  <c r="W37" i="202"/>
  <c r="W44" i="202" s="1"/>
  <c r="V37" i="202"/>
  <c r="V44" i="202" s="1"/>
  <c r="U37" i="202"/>
  <c r="T37" i="202"/>
  <c r="T44" i="202" s="1"/>
  <c r="S37" i="202"/>
  <c r="S44" i="202" s="1"/>
  <c r="R37" i="202"/>
  <c r="Q37" i="202"/>
  <c r="P37" i="202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I37" i="202"/>
  <c r="H37" i="202"/>
  <c r="G37" i="202"/>
  <c r="G44" i="202" s="1"/>
  <c r="F37" i="202"/>
  <c r="F44" i="202" s="1"/>
  <c r="E37" i="202"/>
  <c r="E44" i="202" s="1"/>
  <c r="D37" i="202"/>
  <c r="D44" i="202" s="1"/>
  <c r="C37" i="202"/>
  <c r="C44" i="202" s="1"/>
  <c r="X26" i="202"/>
  <c r="T26" i="202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Y13" i="202"/>
  <c r="X13" i="202"/>
  <c r="Z13" i="202" s="1"/>
  <c r="W13" i="202"/>
  <c r="V13" i="202"/>
  <c r="V26" i="202" s="1"/>
  <c r="U13" i="202"/>
  <c r="T13" i="202"/>
  <c r="S13" i="202"/>
  <c r="R13" i="202"/>
  <c r="R26" i="202" s="1"/>
  <c r="Q13" i="202"/>
  <c r="P13" i="202"/>
  <c r="P26" i="202" s="1"/>
  <c r="O13" i="202"/>
  <c r="N13" i="202"/>
  <c r="N26" i="202" s="1"/>
  <c r="M13" i="202"/>
  <c r="L13" i="202"/>
  <c r="L26" i="202" s="1"/>
  <c r="K13" i="202"/>
  <c r="J13" i="202"/>
  <c r="J26" i="202" s="1"/>
  <c r="I13" i="202"/>
  <c r="H13" i="202"/>
  <c r="H26" i="202" s="1"/>
  <c r="G13" i="202"/>
  <c r="F13" i="202"/>
  <c r="F26" i="202" s="1"/>
  <c r="E13" i="202"/>
  <c r="D13" i="202"/>
  <c r="D26" i="202" s="1"/>
  <c r="C13" i="202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U44" i="203"/>
  <c r="Q44" i="203"/>
  <c r="AA43" i="203"/>
  <c r="Y43" i="203"/>
  <c r="X43" i="203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X37" i="203"/>
  <c r="W37" i="203"/>
  <c r="W44" i="203" s="1"/>
  <c r="V37" i="203"/>
  <c r="V44" i="203" s="1"/>
  <c r="U37" i="203"/>
  <c r="T37" i="203"/>
  <c r="T44" i="203" s="1"/>
  <c r="S37" i="203"/>
  <c r="S44" i="203" s="1"/>
  <c r="R37" i="203"/>
  <c r="Q37" i="203"/>
  <c r="P37" i="203"/>
  <c r="O37" i="203"/>
  <c r="O44" i="203" s="1"/>
  <c r="N37" i="203"/>
  <c r="N44" i="203" s="1"/>
  <c r="M37" i="203"/>
  <c r="M44" i="203" s="1"/>
  <c r="L37" i="203"/>
  <c r="L44" i="203" s="1"/>
  <c r="K37" i="203"/>
  <c r="K44" i="203" s="1"/>
  <c r="J37" i="203"/>
  <c r="I37" i="203"/>
  <c r="I44" i="203" s="1"/>
  <c r="H37" i="203"/>
  <c r="G37" i="203"/>
  <c r="G44" i="203" s="1"/>
  <c r="F37" i="203"/>
  <c r="F44" i="203" s="1"/>
  <c r="E37" i="203"/>
  <c r="E44" i="203" s="1"/>
  <c r="D37" i="203"/>
  <c r="D44" i="203" s="1"/>
  <c r="C37" i="203"/>
  <c r="C44" i="203" s="1"/>
  <c r="P26" i="203"/>
  <c r="L26" i="203"/>
  <c r="AA25" i="203"/>
  <c r="Y25" i="203"/>
  <c r="X25" i="203"/>
  <c r="Z25" i="203" s="1"/>
  <c r="W25" i="203"/>
  <c r="V25" i="203"/>
  <c r="U25" i="203"/>
  <c r="U26" i="203" s="1"/>
  <c r="T25" i="203"/>
  <c r="S25" i="203"/>
  <c r="R25" i="203"/>
  <c r="Q25" i="203"/>
  <c r="P25" i="203"/>
  <c r="O25" i="203"/>
  <c r="N25" i="203"/>
  <c r="M25" i="203"/>
  <c r="M26" i="203" s="1"/>
  <c r="L25" i="203"/>
  <c r="K25" i="203"/>
  <c r="J25" i="203"/>
  <c r="I25" i="203"/>
  <c r="H25" i="203"/>
  <c r="G25" i="203"/>
  <c r="F25" i="203"/>
  <c r="E25" i="203"/>
  <c r="E26" i="203" s="1"/>
  <c r="D25" i="203"/>
  <c r="C25" i="203"/>
  <c r="AA13" i="203"/>
  <c r="Y13" i="203"/>
  <c r="Y26" i="203" s="1"/>
  <c r="X13" i="203"/>
  <c r="Z13" i="203" s="1"/>
  <c r="W13" i="203"/>
  <c r="W26" i="203" s="1"/>
  <c r="V13" i="203"/>
  <c r="V26" i="203" s="1"/>
  <c r="V45" i="203" s="1"/>
  <c r="U13" i="203"/>
  <c r="T13" i="203"/>
  <c r="T26" i="203" s="1"/>
  <c r="S13" i="203"/>
  <c r="R13" i="203"/>
  <c r="R26" i="203" s="1"/>
  <c r="Q13" i="203"/>
  <c r="Q26" i="203" s="1"/>
  <c r="P13" i="203"/>
  <c r="O13" i="203"/>
  <c r="O26" i="203" s="1"/>
  <c r="N13" i="203"/>
  <c r="N26" i="203" s="1"/>
  <c r="N45" i="203" s="1"/>
  <c r="M13" i="203"/>
  <c r="L13" i="203"/>
  <c r="K13" i="203"/>
  <c r="J13" i="203"/>
  <c r="J26" i="203" s="1"/>
  <c r="I13" i="203"/>
  <c r="I26" i="203" s="1"/>
  <c r="H13" i="203"/>
  <c r="H26" i="203" s="1"/>
  <c r="G13" i="203"/>
  <c r="G26" i="203" s="1"/>
  <c r="F13" i="203"/>
  <c r="F26" i="203" s="1"/>
  <c r="F45" i="203" s="1"/>
  <c r="E13" i="203"/>
  <c r="D13" i="203"/>
  <c r="D26" i="203" s="1"/>
  <c r="C13" i="203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M44" i="204"/>
  <c r="I44" i="204"/>
  <c r="AA43" i="204"/>
  <c r="Y43" i="204"/>
  <c r="X43" i="204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Z37" i="204" s="1"/>
  <c r="W37" i="204"/>
  <c r="W44" i="204" s="1"/>
  <c r="V37" i="204"/>
  <c r="U37" i="204"/>
  <c r="U44" i="204" s="1"/>
  <c r="T37" i="204"/>
  <c r="T44" i="204" s="1"/>
  <c r="S37" i="204"/>
  <c r="S44" i="204" s="1"/>
  <c r="R37" i="204"/>
  <c r="Q37" i="204"/>
  <c r="Q44" i="204" s="1"/>
  <c r="P37" i="204"/>
  <c r="O37" i="204"/>
  <c r="O44" i="204" s="1"/>
  <c r="N37" i="204"/>
  <c r="M37" i="204"/>
  <c r="L37" i="204"/>
  <c r="L44" i="204" s="1"/>
  <c r="K37" i="204"/>
  <c r="K44" i="204" s="1"/>
  <c r="J37" i="204"/>
  <c r="I37" i="204"/>
  <c r="H37" i="204"/>
  <c r="G37" i="204"/>
  <c r="G44" i="204" s="1"/>
  <c r="F37" i="204"/>
  <c r="E37" i="204"/>
  <c r="E44" i="204" s="1"/>
  <c r="D37" i="204"/>
  <c r="D44" i="204" s="1"/>
  <c r="C37" i="204"/>
  <c r="C44" i="204" s="1"/>
  <c r="H26" i="204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L26" i="204" s="1"/>
  <c r="K25" i="204"/>
  <c r="J25" i="204"/>
  <c r="I25" i="204"/>
  <c r="H25" i="204"/>
  <c r="G25" i="204"/>
  <c r="F25" i="204"/>
  <c r="E25" i="204"/>
  <c r="D25" i="204"/>
  <c r="C25" i="204"/>
  <c r="AA13" i="204"/>
  <c r="Y13" i="204"/>
  <c r="Y26" i="204" s="1"/>
  <c r="X13" i="204"/>
  <c r="Z13" i="204" s="1"/>
  <c r="W13" i="204"/>
  <c r="W26" i="204" s="1"/>
  <c r="V13" i="204"/>
  <c r="V26" i="204" s="1"/>
  <c r="U13" i="204"/>
  <c r="T13" i="204"/>
  <c r="T26" i="204" s="1"/>
  <c r="S13" i="204"/>
  <c r="R13" i="204"/>
  <c r="R26" i="204" s="1"/>
  <c r="Q13" i="204"/>
  <c r="Q26" i="204" s="1"/>
  <c r="P13" i="204"/>
  <c r="P26" i="204" s="1"/>
  <c r="O13" i="204"/>
  <c r="O26" i="204" s="1"/>
  <c r="N13" i="204"/>
  <c r="N26" i="204" s="1"/>
  <c r="M13" i="204"/>
  <c r="L13" i="204"/>
  <c r="K13" i="204"/>
  <c r="J13" i="204"/>
  <c r="J26" i="204" s="1"/>
  <c r="I13" i="204"/>
  <c r="I26" i="204" s="1"/>
  <c r="H13" i="204"/>
  <c r="G13" i="204"/>
  <c r="G26" i="204" s="1"/>
  <c r="F13" i="204"/>
  <c r="F26" i="204" s="1"/>
  <c r="E13" i="204"/>
  <c r="D13" i="204"/>
  <c r="D26" i="204" s="1"/>
  <c r="C13" i="204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M44" i="205"/>
  <c r="I44" i="205"/>
  <c r="AA43" i="205"/>
  <c r="Y43" i="205"/>
  <c r="X43" i="205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Z37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Q37" i="205"/>
  <c r="Q44" i="205" s="1"/>
  <c r="P37" i="205"/>
  <c r="O37" i="205"/>
  <c r="O44" i="205" s="1"/>
  <c r="N37" i="205"/>
  <c r="N44" i="205" s="1"/>
  <c r="M37" i="205"/>
  <c r="L37" i="205"/>
  <c r="L44" i="205" s="1"/>
  <c r="K37" i="205"/>
  <c r="K44" i="205" s="1"/>
  <c r="J37" i="205"/>
  <c r="I37" i="205"/>
  <c r="H37" i="205"/>
  <c r="G37" i="205"/>
  <c r="G44" i="205" s="1"/>
  <c r="F37" i="205"/>
  <c r="F44" i="205" s="1"/>
  <c r="E37" i="205"/>
  <c r="E44" i="205" s="1"/>
  <c r="D37" i="205"/>
  <c r="D44" i="205" s="1"/>
  <c r="C37" i="205"/>
  <c r="C44" i="205" s="1"/>
  <c r="H26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L26" i="205" s="1"/>
  <c r="K25" i="205"/>
  <c r="J25" i="205"/>
  <c r="I25" i="205"/>
  <c r="H25" i="205"/>
  <c r="G25" i="205"/>
  <c r="F25" i="205"/>
  <c r="E25" i="205"/>
  <c r="D25" i="205"/>
  <c r="C25" i="205"/>
  <c r="AA13" i="205"/>
  <c r="Y13" i="205"/>
  <c r="X13" i="205"/>
  <c r="Z13" i="205" s="1"/>
  <c r="W13" i="205"/>
  <c r="W26" i="205" s="1"/>
  <c r="V13" i="205"/>
  <c r="V26" i="205" s="1"/>
  <c r="U13" i="205"/>
  <c r="T13" i="205"/>
  <c r="T26" i="205" s="1"/>
  <c r="S13" i="205"/>
  <c r="R13" i="205"/>
  <c r="R26" i="205" s="1"/>
  <c r="Q13" i="205"/>
  <c r="P13" i="205"/>
  <c r="P26" i="205" s="1"/>
  <c r="O13" i="205"/>
  <c r="O26" i="205" s="1"/>
  <c r="N13" i="205"/>
  <c r="N26" i="205" s="1"/>
  <c r="M13" i="205"/>
  <c r="L13" i="205"/>
  <c r="K13" i="205"/>
  <c r="J13" i="205"/>
  <c r="J26" i="205" s="1"/>
  <c r="I13" i="205"/>
  <c r="H13" i="205"/>
  <c r="G13" i="205"/>
  <c r="G26" i="205" s="1"/>
  <c r="F13" i="205"/>
  <c r="F26" i="205" s="1"/>
  <c r="E13" i="205"/>
  <c r="D13" i="205"/>
  <c r="D26" i="205" s="1"/>
  <c r="D45" i="205" s="1"/>
  <c r="C13" i="205"/>
  <c r="AA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Q44" i="206"/>
  <c r="M44" i="206"/>
  <c r="AA43" i="206"/>
  <c r="Z43" i="206"/>
  <c r="Y43" i="206"/>
  <c r="X43" i="206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Z37" i="206" s="1"/>
  <c r="W37" i="206"/>
  <c r="W44" i="206" s="1"/>
  <c r="V37" i="206"/>
  <c r="U37" i="206"/>
  <c r="U44" i="206" s="1"/>
  <c r="T37" i="206"/>
  <c r="T44" i="206" s="1"/>
  <c r="S37" i="206"/>
  <c r="S44" i="206" s="1"/>
  <c r="R37" i="206"/>
  <c r="Q37" i="206"/>
  <c r="P37" i="206"/>
  <c r="O37" i="206"/>
  <c r="O44" i="206" s="1"/>
  <c r="N37" i="206"/>
  <c r="M37" i="206"/>
  <c r="L37" i="206"/>
  <c r="L44" i="206" s="1"/>
  <c r="K37" i="206"/>
  <c r="K44" i="206" s="1"/>
  <c r="J37" i="206"/>
  <c r="I37" i="206"/>
  <c r="I44" i="206" s="1"/>
  <c r="H37" i="206"/>
  <c r="G37" i="206"/>
  <c r="G44" i="206" s="1"/>
  <c r="F37" i="206"/>
  <c r="E37" i="206"/>
  <c r="E44" i="206" s="1"/>
  <c r="D37" i="206"/>
  <c r="D44" i="206" s="1"/>
  <c r="C37" i="206"/>
  <c r="C44" i="206" s="1"/>
  <c r="P26" i="206"/>
  <c r="L26" i="206"/>
  <c r="AA25" i="206"/>
  <c r="Y25" i="206"/>
  <c r="X25" i="206"/>
  <c r="W25" i="206"/>
  <c r="V25" i="206"/>
  <c r="U25" i="206"/>
  <c r="U26" i="206" s="1"/>
  <c r="T25" i="206"/>
  <c r="S25" i="206"/>
  <c r="R25" i="206"/>
  <c r="Q25" i="206"/>
  <c r="P25" i="206"/>
  <c r="O25" i="206"/>
  <c r="N25" i="206"/>
  <c r="M25" i="206"/>
  <c r="M26" i="206" s="1"/>
  <c r="M45" i="206" s="1"/>
  <c r="L25" i="206"/>
  <c r="K25" i="206"/>
  <c r="J25" i="206"/>
  <c r="I25" i="206"/>
  <c r="H25" i="206"/>
  <c r="G25" i="206"/>
  <c r="F25" i="206"/>
  <c r="E25" i="206"/>
  <c r="E26" i="206" s="1"/>
  <c r="D25" i="206"/>
  <c r="C25" i="206"/>
  <c r="AA13" i="206"/>
  <c r="Z13" i="206"/>
  <c r="Y13" i="206"/>
  <c r="X13" i="206"/>
  <c r="X26" i="206" s="1"/>
  <c r="W13" i="206"/>
  <c r="W26" i="206" s="1"/>
  <c r="W45" i="206" s="1"/>
  <c r="V13" i="206"/>
  <c r="V26" i="206" s="1"/>
  <c r="U13" i="206"/>
  <c r="T13" i="206"/>
  <c r="T26" i="206" s="1"/>
  <c r="T45" i="206" s="1"/>
  <c r="S13" i="206"/>
  <c r="R13" i="206"/>
  <c r="R26" i="206" s="1"/>
  <c r="Q13" i="206"/>
  <c r="P13" i="206"/>
  <c r="O13" i="206"/>
  <c r="O26" i="206" s="1"/>
  <c r="O45" i="206" s="1"/>
  <c r="N13" i="206"/>
  <c r="N26" i="206" s="1"/>
  <c r="M13" i="206"/>
  <c r="L13" i="206"/>
  <c r="K13" i="206"/>
  <c r="J13" i="206"/>
  <c r="J26" i="206" s="1"/>
  <c r="I13" i="206"/>
  <c r="H13" i="206"/>
  <c r="H26" i="206" s="1"/>
  <c r="G13" i="206"/>
  <c r="G26" i="206" s="1"/>
  <c r="G45" i="206" s="1"/>
  <c r="F13" i="206"/>
  <c r="F26" i="206" s="1"/>
  <c r="E13" i="206"/>
  <c r="D13" i="206"/>
  <c r="D26" i="206" s="1"/>
  <c r="D45" i="206" s="1"/>
  <c r="C13" i="206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Q44" i="207"/>
  <c r="M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Y37" i="207"/>
  <c r="Y44" i="207" s="1"/>
  <c r="X37" i="207"/>
  <c r="W37" i="207"/>
  <c r="W44" i="207" s="1"/>
  <c r="V37" i="207"/>
  <c r="U37" i="207"/>
  <c r="U44" i="207" s="1"/>
  <c r="T37" i="207"/>
  <c r="T44" i="207" s="1"/>
  <c r="S37" i="207"/>
  <c r="R37" i="207"/>
  <c r="Q37" i="207"/>
  <c r="P37" i="207"/>
  <c r="P44" i="207" s="1"/>
  <c r="O37" i="207"/>
  <c r="O44" i="207" s="1"/>
  <c r="N37" i="207"/>
  <c r="M37" i="207"/>
  <c r="L37" i="207"/>
  <c r="L44" i="207" s="1"/>
  <c r="K37" i="207"/>
  <c r="K44" i="207" s="1"/>
  <c r="J37" i="207"/>
  <c r="I37" i="207"/>
  <c r="I44" i="207" s="1"/>
  <c r="H37" i="207"/>
  <c r="H44" i="207" s="1"/>
  <c r="G37" i="207"/>
  <c r="G44" i="207" s="1"/>
  <c r="F37" i="207"/>
  <c r="E37" i="207"/>
  <c r="E44" i="207" s="1"/>
  <c r="D37" i="207"/>
  <c r="D44" i="207" s="1"/>
  <c r="C37" i="207"/>
  <c r="C44" i="207" s="1"/>
  <c r="P26" i="207"/>
  <c r="P45" i="207" s="1"/>
  <c r="L26" i="207"/>
  <c r="AA25" i="207"/>
  <c r="Y25" i="207"/>
  <c r="X25" i="207"/>
  <c r="Z25" i="207" s="1"/>
  <c r="W25" i="207"/>
  <c r="V25" i="207"/>
  <c r="U25" i="207"/>
  <c r="U26" i="207" s="1"/>
  <c r="U45" i="207" s="1"/>
  <c r="T25" i="207"/>
  <c r="S25" i="207"/>
  <c r="R25" i="207"/>
  <c r="Q25" i="207"/>
  <c r="P25" i="207"/>
  <c r="O25" i="207"/>
  <c r="N25" i="207"/>
  <c r="M25" i="207"/>
  <c r="M26" i="207" s="1"/>
  <c r="M45" i="207" s="1"/>
  <c r="L25" i="207"/>
  <c r="K25" i="207"/>
  <c r="J25" i="207"/>
  <c r="I25" i="207"/>
  <c r="H25" i="207"/>
  <c r="G25" i="207"/>
  <c r="F25" i="207"/>
  <c r="E25" i="207"/>
  <c r="E26" i="207" s="1"/>
  <c r="E45" i="207" s="1"/>
  <c r="D25" i="207"/>
  <c r="C25" i="207"/>
  <c r="AA13" i="207"/>
  <c r="AA26" i="207" s="1"/>
  <c r="Y13" i="207"/>
  <c r="Y26" i="207" s="1"/>
  <c r="X13" i="207"/>
  <c r="Z13" i="207" s="1"/>
  <c r="W13" i="207"/>
  <c r="W26" i="207" s="1"/>
  <c r="V13" i="207"/>
  <c r="V26" i="207" s="1"/>
  <c r="U13" i="207"/>
  <c r="T13" i="207"/>
  <c r="T26" i="207" s="1"/>
  <c r="T45" i="207" s="1"/>
  <c r="S13" i="207"/>
  <c r="S26" i="207" s="1"/>
  <c r="R13" i="207"/>
  <c r="R26" i="207" s="1"/>
  <c r="Q13" i="207"/>
  <c r="Q26" i="207" s="1"/>
  <c r="P13" i="207"/>
  <c r="O13" i="207"/>
  <c r="O26" i="207" s="1"/>
  <c r="N13" i="207"/>
  <c r="N26" i="207" s="1"/>
  <c r="M13" i="207"/>
  <c r="L13" i="207"/>
  <c r="K13" i="207"/>
  <c r="K26" i="207" s="1"/>
  <c r="K45" i="207" s="1"/>
  <c r="J13" i="207"/>
  <c r="J26" i="207" s="1"/>
  <c r="I13" i="207"/>
  <c r="I26" i="207" s="1"/>
  <c r="H13" i="207"/>
  <c r="H26" i="207" s="1"/>
  <c r="H45" i="207" s="1"/>
  <c r="G13" i="207"/>
  <c r="G26" i="207" s="1"/>
  <c r="F13" i="207"/>
  <c r="F26" i="207" s="1"/>
  <c r="E13" i="207"/>
  <c r="D13" i="207"/>
  <c r="D26" i="207" s="1"/>
  <c r="C13" i="207"/>
  <c r="C26" i="207" s="1"/>
  <c r="C45" i="207" s="1"/>
  <c r="AA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U44" i="208"/>
  <c r="Q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X37" i="208"/>
  <c r="X44" i="208" s="1"/>
  <c r="W37" i="208"/>
  <c r="W44" i="208" s="1"/>
  <c r="V37" i="208"/>
  <c r="V44" i="208" s="1"/>
  <c r="U37" i="208"/>
  <c r="T37" i="208"/>
  <c r="T44" i="208" s="1"/>
  <c r="S37" i="208"/>
  <c r="S44" i="208" s="1"/>
  <c r="R37" i="208"/>
  <c r="Q37" i="208"/>
  <c r="P37" i="208"/>
  <c r="P44" i="208" s="1"/>
  <c r="O37" i="208"/>
  <c r="O44" i="208" s="1"/>
  <c r="N37" i="208"/>
  <c r="N44" i="208" s="1"/>
  <c r="M37" i="208"/>
  <c r="M44" i="208" s="1"/>
  <c r="L37" i="208"/>
  <c r="L44" i="208" s="1"/>
  <c r="K37" i="208"/>
  <c r="K44" i="208" s="1"/>
  <c r="J37" i="208"/>
  <c r="I37" i="208"/>
  <c r="I44" i="208" s="1"/>
  <c r="H37" i="208"/>
  <c r="H44" i="208" s="1"/>
  <c r="G37" i="208"/>
  <c r="G44" i="208" s="1"/>
  <c r="F37" i="208"/>
  <c r="F44" i="208" s="1"/>
  <c r="E37" i="208"/>
  <c r="E44" i="208" s="1"/>
  <c r="D37" i="208"/>
  <c r="D44" i="208" s="1"/>
  <c r="C37" i="208"/>
  <c r="C44" i="208" s="1"/>
  <c r="P26" i="208"/>
  <c r="P45" i="208" s="1"/>
  <c r="L26" i="208"/>
  <c r="L45" i="208" s="1"/>
  <c r="AA25" i="208"/>
  <c r="Y25" i="208"/>
  <c r="X25" i="208"/>
  <c r="W25" i="208"/>
  <c r="V25" i="208"/>
  <c r="U25" i="208"/>
  <c r="U26" i="208" s="1"/>
  <c r="T25" i="208"/>
  <c r="S25" i="208"/>
  <c r="R25" i="208"/>
  <c r="Q25" i="208"/>
  <c r="P25" i="208"/>
  <c r="O25" i="208"/>
  <c r="N25" i="208"/>
  <c r="M25" i="208"/>
  <c r="M26" i="208" s="1"/>
  <c r="L25" i="208"/>
  <c r="K25" i="208"/>
  <c r="J25" i="208"/>
  <c r="I25" i="208"/>
  <c r="H25" i="208"/>
  <c r="G25" i="208"/>
  <c r="F25" i="208"/>
  <c r="E25" i="208"/>
  <c r="E26" i="208" s="1"/>
  <c r="D25" i="208"/>
  <c r="C25" i="208"/>
  <c r="AA13" i="208"/>
  <c r="Y13" i="208"/>
  <c r="X13" i="208"/>
  <c r="Z13" i="208" s="1"/>
  <c r="W13" i="208"/>
  <c r="W26" i="208" s="1"/>
  <c r="W45" i="208" s="1"/>
  <c r="V13" i="208"/>
  <c r="V26" i="208" s="1"/>
  <c r="U13" i="208"/>
  <c r="T13" i="208"/>
  <c r="T26" i="208" s="1"/>
  <c r="S13" i="208"/>
  <c r="R13" i="208"/>
  <c r="R26" i="208" s="1"/>
  <c r="Q13" i="208"/>
  <c r="P13" i="208"/>
  <c r="O13" i="208"/>
  <c r="O26" i="208" s="1"/>
  <c r="O45" i="208" s="1"/>
  <c r="N13" i="208"/>
  <c r="N26" i="208" s="1"/>
  <c r="M13" i="208"/>
  <c r="L13" i="208"/>
  <c r="K13" i="208"/>
  <c r="J13" i="208"/>
  <c r="J26" i="208" s="1"/>
  <c r="I13" i="208"/>
  <c r="H13" i="208"/>
  <c r="H26" i="208" s="1"/>
  <c r="G13" i="208"/>
  <c r="G26" i="208" s="1"/>
  <c r="G45" i="208" s="1"/>
  <c r="F13" i="208"/>
  <c r="F26" i="208" s="1"/>
  <c r="E13" i="208"/>
  <c r="D13" i="208"/>
  <c r="D26" i="208" s="1"/>
  <c r="D45" i="208" s="1"/>
  <c r="C13" i="208"/>
  <c r="C26" i="208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M44" i="209"/>
  <c r="I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W37" i="209"/>
  <c r="W44" i="209" s="1"/>
  <c r="V37" i="209"/>
  <c r="V44" i="209" s="1"/>
  <c r="U37" i="209"/>
  <c r="U44" i="209" s="1"/>
  <c r="T37" i="209"/>
  <c r="T44" i="209" s="1"/>
  <c r="S37" i="209"/>
  <c r="S44" i="209" s="1"/>
  <c r="R37" i="209"/>
  <c r="Q37" i="209"/>
  <c r="Q44" i="209" s="1"/>
  <c r="P37" i="209"/>
  <c r="P44" i="209" s="1"/>
  <c r="O37" i="209"/>
  <c r="O44" i="209" s="1"/>
  <c r="N37" i="209"/>
  <c r="M37" i="209"/>
  <c r="L37" i="209"/>
  <c r="L44" i="209" s="1"/>
  <c r="K37" i="209"/>
  <c r="K44" i="209" s="1"/>
  <c r="J37" i="209"/>
  <c r="I37" i="209"/>
  <c r="H37" i="209"/>
  <c r="H44" i="209" s="1"/>
  <c r="G37" i="209"/>
  <c r="G44" i="209" s="1"/>
  <c r="F37" i="209"/>
  <c r="F44" i="209" s="1"/>
  <c r="E37" i="209"/>
  <c r="E44" i="209" s="1"/>
  <c r="D37" i="209"/>
  <c r="D44" i="209" s="1"/>
  <c r="C37" i="209"/>
  <c r="C44" i="209" s="1"/>
  <c r="H26" i="209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AA45" i="209" s="1"/>
  <c r="Z13" i="209"/>
  <c r="Y13" i="209"/>
  <c r="X13" i="209"/>
  <c r="X26" i="209" s="1"/>
  <c r="W13" i="209"/>
  <c r="W26" i="209" s="1"/>
  <c r="V13" i="209"/>
  <c r="V26" i="209" s="1"/>
  <c r="U13" i="209"/>
  <c r="T13" i="209"/>
  <c r="S13" i="209"/>
  <c r="R13" i="209"/>
  <c r="R26" i="209" s="1"/>
  <c r="Q13" i="209"/>
  <c r="P13" i="209"/>
  <c r="P26" i="209" s="1"/>
  <c r="P45" i="209" s="1"/>
  <c r="O13" i="209"/>
  <c r="O26" i="209" s="1"/>
  <c r="N13" i="209"/>
  <c r="N26" i="209" s="1"/>
  <c r="M13" i="209"/>
  <c r="L13" i="209"/>
  <c r="K13" i="209"/>
  <c r="J13" i="209"/>
  <c r="J26" i="209" s="1"/>
  <c r="I13" i="209"/>
  <c r="H13" i="209"/>
  <c r="G13" i="209"/>
  <c r="G26" i="209" s="1"/>
  <c r="F13" i="209"/>
  <c r="F26" i="209" s="1"/>
  <c r="E13" i="209"/>
  <c r="D13" i="209"/>
  <c r="D26" i="209" s="1"/>
  <c r="C13" i="209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I44" i="210"/>
  <c r="E44" i="210"/>
  <c r="AA43" i="210"/>
  <c r="Z43" i="210"/>
  <c r="Y43" i="210"/>
  <c r="X43" i="210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W44" i="210" s="1"/>
  <c r="V37" i="210"/>
  <c r="V44" i="210" s="1"/>
  <c r="U37" i="210"/>
  <c r="U44" i="210" s="1"/>
  <c r="T37" i="210"/>
  <c r="T44" i="210" s="1"/>
  <c r="T45" i="210" s="1"/>
  <c r="S37" i="210"/>
  <c r="S44" i="210" s="1"/>
  <c r="R37" i="210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L45" i="210" s="1"/>
  <c r="K37" i="210"/>
  <c r="K44" i="210" s="1"/>
  <c r="J37" i="210"/>
  <c r="I37" i="210"/>
  <c r="H37" i="210"/>
  <c r="H44" i="210" s="1"/>
  <c r="G37" i="210"/>
  <c r="G44" i="210" s="1"/>
  <c r="F37" i="210"/>
  <c r="F44" i="210" s="1"/>
  <c r="E37" i="210"/>
  <c r="D37" i="210"/>
  <c r="C37" i="210"/>
  <c r="C44" i="210" s="1"/>
  <c r="D26" i="210"/>
  <c r="AA25" i="210"/>
  <c r="Y25" i="210"/>
  <c r="X25" i="210"/>
  <c r="Z25" i="210" s="1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X13" i="210"/>
  <c r="X26" i="210" s="1"/>
  <c r="W13" i="210"/>
  <c r="W26" i="210" s="1"/>
  <c r="W45" i="210" s="1"/>
  <c r="V13" i="210"/>
  <c r="V26" i="210" s="1"/>
  <c r="V45" i="210" s="1"/>
  <c r="U13" i="210"/>
  <c r="T13" i="210"/>
  <c r="T26" i="210" s="1"/>
  <c r="S13" i="210"/>
  <c r="S26" i="210" s="1"/>
  <c r="S45" i="210" s="1"/>
  <c r="R13" i="210"/>
  <c r="Q13" i="210"/>
  <c r="Q26" i="210" s="1"/>
  <c r="P13" i="210"/>
  <c r="P26" i="210" s="1"/>
  <c r="P45" i="210" s="1"/>
  <c r="O13" i="210"/>
  <c r="O26" i="210" s="1"/>
  <c r="O45" i="210" s="1"/>
  <c r="N13" i="210"/>
  <c r="N26" i="210" s="1"/>
  <c r="N45" i="210" s="1"/>
  <c r="M13" i="210"/>
  <c r="L13" i="210"/>
  <c r="L26" i="210" s="1"/>
  <c r="K13" i="210"/>
  <c r="K26" i="210" s="1"/>
  <c r="K45" i="210" s="1"/>
  <c r="J13" i="210"/>
  <c r="I13" i="210"/>
  <c r="I26" i="210" s="1"/>
  <c r="H13" i="210"/>
  <c r="H26" i="210" s="1"/>
  <c r="G13" i="210"/>
  <c r="G26" i="210" s="1"/>
  <c r="G45" i="210" s="1"/>
  <c r="F13" i="210"/>
  <c r="F26" i="210" s="1"/>
  <c r="F45" i="210" s="1"/>
  <c r="E13" i="210"/>
  <c r="D13" i="210"/>
  <c r="C13" i="210"/>
  <c r="C26" i="210" s="1"/>
  <c r="C45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I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Y37" i="211"/>
  <c r="Y44" i="211" s="1"/>
  <c r="X37" i="211"/>
  <c r="X44" i="211" s="1"/>
  <c r="Z44" i="211" s="1"/>
  <c r="W37" i="211"/>
  <c r="W44" i="211" s="1"/>
  <c r="V37" i="211"/>
  <c r="V44" i="211" s="1"/>
  <c r="U37" i="211"/>
  <c r="U44" i="211" s="1"/>
  <c r="T37" i="211"/>
  <c r="T44" i="211" s="1"/>
  <c r="S37" i="211"/>
  <c r="S44" i="211" s="1"/>
  <c r="R37" i="211"/>
  <c r="Q37" i="211"/>
  <c r="Q44" i="211" s="1"/>
  <c r="P37" i="211"/>
  <c r="P44" i="211" s="1"/>
  <c r="O37" i="211"/>
  <c r="O44" i="211" s="1"/>
  <c r="N37" i="211"/>
  <c r="N44" i="211" s="1"/>
  <c r="M37" i="211"/>
  <c r="M44" i="211" s="1"/>
  <c r="L37" i="211"/>
  <c r="L44" i="211" s="1"/>
  <c r="K37" i="211"/>
  <c r="K44" i="211" s="1"/>
  <c r="J37" i="211"/>
  <c r="I37" i="211"/>
  <c r="H37" i="211"/>
  <c r="H44" i="211" s="1"/>
  <c r="G37" i="211"/>
  <c r="G44" i="211" s="1"/>
  <c r="F37" i="211"/>
  <c r="F44" i="211" s="1"/>
  <c r="E37" i="211"/>
  <c r="E44" i="211" s="1"/>
  <c r="D37" i="211"/>
  <c r="D44" i="211" s="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X13" i="211"/>
  <c r="X26" i="211" s="1"/>
  <c r="W13" i="211"/>
  <c r="W26" i="211" s="1"/>
  <c r="W45" i="211" s="1"/>
  <c r="V13" i="211"/>
  <c r="V26" i="211" s="1"/>
  <c r="U13" i="211"/>
  <c r="T13" i="211"/>
  <c r="T26" i="211" s="1"/>
  <c r="S13" i="211"/>
  <c r="S26" i="211" s="1"/>
  <c r="R13" i="211"/>
  <c r="Q13" i="211"/>
  <c r="P13" i="211"/>
  <c r="P26" i="211" s="1"/>
  <c r="P45" i="211" s="1"/>
  <c r="O13" i="211"/>
  <c r="O26" i="211" s="1"/>
  <c r="O45" i="211" s="1"/>
  <c r="N13" i="211"/>
  <c r="N26" i="211" s="1"/>
  <c r="M13" i="211"/>
  <c r="L13" i="211"/>
  <c r="L26" i="211" s="1"/>
  <c r="L45" i="211" s="1"/>
  <c r="K13" i="211"/>
  <c r="K26" i="211" s="1"/>
  <c r="J13" i="211"/>
  <c r="I13" i="211"/>
  <c r="H13" i="211"/>
  <c r="H26" i="211" s="1"/>
  <c r="H45" i="211" s="1"/>
  <c r="G13" i="211"/>
  <c r="G26" i="211" s="1"/>
  <c r="G45" i="211" s="1"/>
  <c r="F13" i="211"/>
  <c r="F26" i="211" s="1"/>
  <c r="E13" i="211"/>
  <c r="D13" i="211"/>
  <c r="D26" i="211" s="1"/>
  <c r="D45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E44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Y37" i="212"/>
  <c r="Y44" i="212" s="1"/>
  <c r="X37" i="212"/>
  <c r="X44" i="212" s="1"/>
  <c r="Z44" i="212" s="1"/>
  <c r="W37" i="212"/>
  <c r="W44" i="212" s="1"/>
  <c r="V37" i="212"/>
  <c r="V44" i="212" s="1"/>
  <c r="U37" i="212"/>
  <c r="U44" i="212" s="1"/>
  <c r="T37" i="212"/>
  <c r="T44" i="212" s="1"/>
  <c r="S37" i="212"/>
  <c r="S44" i="212" s="1"/>
  <c r="R37" i="212"/>
  <c r="Q37" i="212"/>
  <c r="Q44" i="212" s="1"/>
  <c r="P37" i="212"/>
  <c r="P44" i="212" s="1"/>
  <c r="O37" i="212"/>
  <c r="O44" i="212" s="1"/>
  <c r="N37" i="212"/>
  <c r="N44" i="212" s="1"/>
  <c r="M37" i="212"/>
  <c r="M44" i="212" s="1"/>
  <c r="L37" i="212"/>
  <c r="L44" i="212" s="1"/>
  <c r="K37" i="212"/>
  <c r="K44" i="212" s="1"/>
  <c r="J37" i="212"/>
  <c r="I37" i="212"/>
  <c r="I44" i="212" s="1"/>
  <c r="H37" i="212"/>
  <c r="H44" i="212" s="1"/>
  <c r="G37" i="212"/>
  <c r="G44" i="212" s="1"/>
  <c r="F37" i="212"/>
  <c r="F44" i="212" s="1"/>
  <c r="E37" i="212"/>
  <c r="D37" i="212"/>
  <c r="D44" i="212" s="1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Z13" i="212"/>
  <c r="Y13" i="212"/>
  <c r="X13" i="212"/>
  <c r="X26" i="212" s="1"/>
  <c r="W13" i="212"/>
  <c r="W26" i="212" s="1"/>
  <c r="V13" i="212"/>
  <c r="V26" i="212" s="1"/>
  <c r="V45" i="212" s="1"/>
  <c r="U13" i="212"/>
  <c r="T13" i="212"/>
  <c r="T26" i="212" s="1"/>
  <c r="T45" i="212" s="1"/>
  <c r="S13" i="212"/>
  <c r="S26" i="212" s="1"/>
  <c r="R13" i="212"/>
  <c r="R26" i="212" s="1"/>
  <c r="Q13" i="212"/>
  <c r="P13" i="212"/>
  <c r="P26" i="212" s="1"/>
  <c r="P45" i="212" s="1"/>
  <c r="O13" i="212"/>
  <c r="O26" i="212" s="1"/>
  <c r="N13" i="212"/>
  <c r="N26" i="212" s="1"/>
  <c r="N45" i="212" s="1"/>
  <c r="M13" i="212"/>
  <c r="L13" i="212"/>
  <c r="L26" i="212" s="1"/>
  <c r="K13" i="212"/>
  <c r="K26" i="212" s="1"/>
  <c r="J13" i="212"/>
  <c r="J26" i="212" s="1"/>
  <c r="I13" i="212"/>
  <c r="H13" i="212"/>
  <c r="H26" i="212" s="1"/>
  <c r="H45" i="212" s="1"/>
  <c r="G13" i="212"/>
  <c r="G26" i="212" s="1"/>
  <c r="F13" i="212"/>
  <c r="F26" i="212" s="1"/>
  <c r="F45" i="212" s="1"/>
  <c r="E13" i="212"/>
  <c r="D13" i="212"/>
  <c r="D26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L45" i="213"/>
  <c r="AA43" i="213"/>
  <c r="Z43" i="213"/>
  <c r="Y43" i="213"/>
  <c r="X43" i="213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W44" i="213" s="1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C44" i="213" s="1"/>
  <c r="X26" i="213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Z13" i="213"/>
  <c r="Y13" i="213"/>
  <c r="X13" i="213"/>
  <c r="W13" i="213"/>
  <c r="W26" i="213" s="1"/>
  <c r="W45" i="213" s="1"/>
  <c r="V13" i="213"/>
  <c r="U13" i="213"/>
  <c r="U26" i="213" s="1"/>
  <c r="T13" i="213"/>
  <c r="T26" i="213" s="1"/>
  <c r="S13" i="213"/>
  <c r="S26" i="213" s="1"/>
  <c r="R13" i="213"/>
  <c r="R26" i="213" s="1"/>
  <c r="Q13" i="213"/>
  <c r="P13" i="213"/>
  <c r="P26" i="213" s="1"/>
  <c r="P45" i="213" s="1"/>
  <c r="O13" i="213"/>
  <c r="O26" i="213" s="1"/>
  <c r="O45" i="213" s="1"/>
  <c r="N13" i="213"/>
  <c r="M13" i="213"/>
  <c r="M26" i="213" s="1"/>
  <c r="L13" i="213"/>
  <c r="L26" i="213" s="1"/>
  <c r="K13" i="213"/>
  <c r="K26" i="213" s="1"/>
  <c r="J13" i="213"/>
  <c r="J26" i="213" s="1"/>
  <c r="I13" i="213"/>
  <c r="H13" i="213"/>
  <c r="H26" i="213" s="1"/>
  <c r="G13" i="213"/>
  <c r="G26" i="213" s="1"/>
  <c r="G45" i="213" s="1"/>
  <c r="F13" i="213"/>
  <c r="F26" i="213" s="1"/>
  <c r="F45" i="213" s="1"/>
  <c r="E13" i="213"/>
  <c r="E26" i="213" s="1"/>
  <c r="D13" i="213"/>
  <c r="D26" i="213" s="1"/>
  <c r="C13" i="213"/>
  <c r="C26" i="213" s="1"/>
  <c r="AA50" i="214"/>
  <c r="Z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Z43" i="214"/>
  <c r="Y43" i="214"/>
  <c r="X43" i="214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W37" i="214"/>
  <c r="W44" i="214" s="1"/>
  <c r="V37" i="214"/>
  <c r="V44" i="214" s="1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C44" i="214" s="1"/>
  <c r="AA25" i="214"/>
  <c r="Y25" i="214"/>
  <c r="X25" i="214"/>
  <c r="X26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Y26" i="214" s="1"/>
  <c r="X13" i="214"/>
  <c r="W13" i="214"/>
  <c r="W26" i="214" s="1"/>
  <c r="V13" i="214"/>
  <c r="V26" i="214" s="1"/>
  <c r="V45" i="214" s="1"/>
  <c r="U13" i="214"/>
  <c r="U26" i="214" s="1"/>
  <c r="T13" i="214"/>
  <c r="T26" i="214" s="1"/>
  <c r="S13" i="214"/>
  <c r="S26" i="214" s="1"/>
  <c r="R13" i="214"/>
  <c r="R26" i="214" s="1"/>
  <c r="Q13" i="214"/>
  <c r="Q26" i="214" s="1"/>
  <c r="P13" i="214"/>
  <c r="O13" i="214"/>
  <c r="O26" i="214" s="1"/>
  <c r="N13" i="214"/>
  <c r="N26" i="214" s="1"/>
  <c r="N45" i="214" s="1"/>
  <c r="M13" i="214"/>
  <c r="M26" i="214" s="1"/>
  <c r="L13" i="214"/>
  <c r="L26" i="214" s="1"/>
  <c r="K13" i="214"/>
  <c r="K26" i="214" s="1"/>
  <c r="J13" i="214"/>
  <c r="J26" i="214" s="1"/>
  <c r="I13" i="214"/>
  <c r="I26" i="214" s="1"/>
  <c r="H13" i="214"/>
  <c r="G13" i="214"/>
  <c r="G26" i="214" s="1"/>
  <c r="F13" i="214"/>
  <c r="F26" i="214" s="1"/>
  <c r="F45" i="214" s="1"/>
  <c r="E13" i="214"/>
  <c r="E26" i="214" s="1"/>
  <c r="D13" i="214"/>
  <c r="D26" i="214" s="1"/>
  <c r="D45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D45" i="215"/>
  <c r="U44" i="215"/>
  <c r="AA43" i="215"/>
  <c r="Z43" i="215"/>
  <c r="Y43" i="215"/>
  <c r="X43" i="215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Y37" i="215"/>
  <c r="Y44" i="215" s="1"/>
  <c r="X37" i="215"/>
  <c r="X44" i="215" s="1"/>
  <c r="Z44" i="215" s="1"/>
  <c r="W37" i="215"/>
  <c r="W44" i="215" s="1"/>
  <c r="V37" i="215"/>
  <c r="V44" i="215" s="1"/>
  <c r="U37" i="215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AA25" i="215"/>
  <c r="Y25" i="215"/>
  <c r="X25" i="215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Z13" i="215" s="1"/>
  <c r="X13" i="215"/>
  <c r="W13" i="215"/>
  <c r="W26" i="215" s="1"/>
  <c r="W45" i="215" s="1"/>
  <c r="V13" i="215"/>
  <c r="V26" i="215" s="1"/>
  <c r="U13" i="215"/>
  <c r="U26" i="215" s="1"/>
  <c r="T13" i="215"/>
  <c r="T26" i="215" s="1"/>
  <c r="S13" i="215"/>
  <c r="S26" i="215" s="1"/>
  <c r="R13" i="215"/>
  <c r="R26" i="215" s="1"/>
  <c r="R45" i="215" s="1"/>
  <c r="Q13" i="215"/>
  <c r="P13" i="215"/>
  <c r="O13" i="215"/>
  <c r="O26" i="215" s="1"/>
  <c r="O45" i="215" s="1"/>
  <c r="N13" i="215"/>
  <c r="N26" i="215" s="1"/>
  <c r="M13" i="215"/>
  <c r="M26" i="215" s="1"/>
  <c r="L13" i="215"/>
  <c r="L26" i="215" s="1"/>
  <c r="L45" i="215" s="1"/>
  <c r="K13" i="215"/>
  <c r="K26" i="215" s="1"/>
  <c r="J13" i="215"/>
  <c r="J26" i="215" s="1"/>
  <c r="J45" i="215" s="1"/>
  <c r="I13" i="215"/>
  <c r="H13" i="215"/>
  <c r="G13" i="215"/>
  <c r="G26" i="215" s="1"/>
  <c r="G45" i="215" s="1"/>
  <c r="F13" i="215"/>
  <c r="F26" i="215" s="1"/>
  <c r="E13" i="215"/>
  <c r="E26" i="215" s="1"/>
  <c r="D13" i="215"/>
  <c r="D26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T45" i="216"/>
  <c r="Y44" i="216"/>
  <c r="AA43" i="216"/>
  <c r="Z43" i="216"/>
  <c r="Y43" i="216"/>
  <c r="X43" i="216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Z37" i="216"/>
  <c r="Y37" i="216"/>
  <c r="X37" i="216"/>
  <c r="X44" i="216" s="1"/>
  <c r="W37" i="216"/>
  <c r="W44" i="216" s="1"/>
  <c r="V37" i="216"/>
  <c r="U37" i="216"/>
  <c r="U44" i="216" s="1"/>
  <c r="T37" i="216"/>
  <c r="T44" i="216" s="1"/>
  <c r="S37" i="216"/>
  <c r="S44" i="216" s="1"/>
  <c r="R37" i="216"/>
  <c r="Q37" i="216"/>
  <c r="Q44" i="216" s="1"/>
  <c r="P37" i="216"/>
  <c r="P44" i="216" s="1"/>
  <c r="O37" i="216"/>
  <c r="O44" i="216" s="1"/>
  <c r="N37" i="216"/>
  <c r="M37" i="216"/>
  <c r="M44" i="216" s="1"/>
  <c r="L37" i="216"/>
  <c r="L44" i="216" s="1"/>
  <c r="K37" i="216"/>
  <c r="K44" i="216" s="1"/>
  <c r="J37" i="216"/>
  <c r="I37" i="216"/>
  <c r="I44" i="216" s="1"/>
  <c r="H37" i="216"/>
  <c r="H44" i="216" s="1"/>
  <c r="G37" i="216"/>
  <c r="G44" i="216" s="1"/>
  <c r="F37" i="216"/>
  <c r="E37" i="216"/>
  <c r="E44" i="216" s="1"/>
  <c r="D37" i="216"/>
  <c r="D44" i="216" s="1"/>
  <c r="C37" i="216"/>
  <c r="C44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X13" i="216"/>
  <c r="W13" i="216"/>
  <c r="W26" i="216" s="1"/>
  <c r="W45" i="216" s="1"/>
  <c r="V13" i="216"/>
  <c r="V26" i="216" s="1"/>
  <c r="U13" i="216"/>
  <c r="U26" i="216" s="1"/>
  <c r="T13" i="216"/>
  <c r="T26" i="216" s="1"/>
  <c r="S13" i="216"/>
  <c r="S26" i="216" s="1"/>
  <c r="R13" i="216"/>
  <c r="R26" i="216" s="1"/>
  <c r="Q13" i="216"/>
  <c r="Q26" i="216" s="1"/>
  <c r="P13" i="216"/>
  <c r="P26" i="216" s="1"/>
  <c r="P45" i="216" s="1"/>
  <c r="O13" i="216"/>
  <c r="O26" i="216" s="1"/>
  <c r="O45" i="216" s="1"/>
  <c r="N13" i="216"/>
  <c r="N26" i="216" s="1"/>
  <c r="M13" i="216"/>
  <c r="M26" i="216" s="1"/>
  <c r="L13" i="216"/>
  <c r="L26" i="216" s="1"/>
  <c r="K13" i="216"/>
  <c r="K26" i="216" s="1"/>
  <c r="J13" i="216"/>
  <c r="J26" i="216" s="1"/>
  <c r="I13" i="216"/>
  <c r="I26" i="216" s="1"/>
  <c r="H13" i="216"/>
  <c r="H26" i="216" s="1"/>
  <c r="G13" i="216"/>
  <c r="G26" i="216" s="1"/>
  <c r="G45" i="216" s="1"/>
  <c r="F13" i="216"/>
  <c r="F26" i="216" s="1"/>
  <c r="E13" i="216"/>
  <c r="E26" i="216" s="1"/>
  <c r="D13" i="216"/>
  <c r="D26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L45" i="217"/>
  <c r="D45" i="217"/>
  <c r="AA43" i="217"/>
  <c r="Z43" i="217"/>
  <c r="Y43" i="217"/>
  <c r="X43" i="217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Z44" i="217" s="1"/>
  <c r="W37" i="217"/>
  <c r="W44" i="217" s="1"/>
  <c r="V37" i="217"/>
  <c r="V44" i="217" s="1"/>
  <c r="U37" i="217"/>
  <c r="U44" i="217" s="1"/>
  <c r="T37" i="217"/>
  <c r="T44" i="217" s="1"/>
  <c r="S37" i="217"/>
  <c r="S44" i="217" s="1"/>
  <c r="R37" i="217"/>
  <c r="R44" i="217" s="1"/>
  <c r="Q37" i="217"/>
  <c r="Q44" i="217" s="1"/>
  <c r="P37" i="217"/>
  <c r="P44" i="217" s="1"/>
  <c r="O37" i="217"/>
  <c r="O44" i="217" s="1"/>
  <c r="N37" i="217"/>
  <c r="N44" i="217" s="1"/>
  <c r="M37" i="217"/>
  <c r="M44" i="217" s="1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G44" i="217" s="1"/>
  <c r="F37" i="217"/>
  <c r="F44" i="217" s="1"/>
  <c r="E37" i="217"/>
  <c r="E44" i="217" s="1"/>
  <c r="D37" i="217"/>
  <c r="D44" i="217" s="1"/>
  <c r="C37" i="217"/>
  <c r="C44" i="217" s="1"/>
  <c r="X26" i="217"/>
  <c r="AA25" i="217"/>
  <c r="Z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Z13" i="217"/>
  <c r="Y13" i="217"/>
  <c r="X13" i="217"/>
  <c r="W13" i="217"/>
  <c r="W26" i="217" s="1"/>
  <c r="W45" i="217" s="1"/>
  <c r="V13" i="217"/>
  <c r="V26" i="217" s="1"/>
  <c r="V45" i="217" s="1"/>
  <c r="U13" i="217"/>
  <c r="U26" i="217" s="1"/>
  <c r="T13" i="217"/>
  <c r="T26" i="217" s="1"/>
  <c r="S13" i="217"/>
  <c r="S26" i="217" s="1"/>
  <c r="S45" i="217" s="1"/>
  <c r="R13" i="217"/>
  <c r="Q13" i="217"/>
  <c r="P13" i="217"/>
  <c r="P26" i="217" s="1"/>
  <c r="P45" i="217" s="1"/>
  <c r="O13" i="217"/>
  <c r="O26" i="217" s="1"/>
  <c r="O45" i="217" s="1"/>
  <c r="N13" i="217"/>
  <c r="N26" i="217" s="1"/>
  <c r="N45" i="217" s="1"/>
  <c r="M13" i="217"/>
  <c r="M26" i="217" s="1"/>
  <c r="L13" i="217"/>
  <c r="L26" i="217" s="1"/>
  <c r="K13" i="217"/>
  <c r="K26" i="217" s="1"/>
  <c r="K45" i="217" s="1"/>
  <c r="J13" i="217"/>
  <c r="I13" i="217"/>
  <c r="H13" i="217"/>
  <c r="H26" i="217" s="1"/>
  <c r="H45" i="217" s="1"/>
  <c r="G13" i="217"/>
  <c r="G26" i="217" s="1"/>
  <c r="G45" i="217" s="1"/>
  <c r="F13" i="217"/>
  <c r="F26" i="217" s="1"/>
  <c r="F45" i="217" s="1"/>
  <c r="E13" i="217"/>
  <c r="E26" i="217" s="1"/>
  <c r="D13" i="217"/>
  <c r="D26" i="217" s="1"/>
  <c r="C13" i="217"/>
  <c r="C26" i="217" s="1"/>
  <c r="C45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Z43" i="218"/>
  <c r="Y43" i="218"/>
  <c r="X43" i="218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Y37" i="218"/>
  <c r="Y44" i="218" s="1"/>
  <c r="X37" i="218"/>
  <c r="X44" i="218" s="1"/>
  <c r="W37" i="218"/>
  <c r="W44" i="218" s="1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G44" i="218" s="1"/>
  <c r="F37" i="218"/>
  <c r="F44" i="218" s="1"/>
  <c r="E37" i="218"/>
  <c r="E44" i="218" s="1"/>
  <c r="D37" i="218"/>
  <c r="D44" i="218" s="1"/>
  <c r="C37" i="218"/>
  <c r="C44" i="218" s="1"/>
  <c r="AA25" i="218"/>
  <c r="Y25" i="218"/>
  <c r="X25" i="218"/>
  <c r="X26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Z13" i="218" s="1"/>
  <c r="X13" i="218"/>
  <c r="W13" i="218"/>
  <c r="W26" i="218" s="1"/>
  <c r="W45" i="218" s="1"/>
  <c r="V13" i="218"/>
  <c r="V26" i="218" s="1"/>
  <c r="V45" i="218" s="1"/>
  <c r="U13" i="218"/>
  <c r="U26" i="218" s="1"/>
  <c r="T13" i="218"/>
  <c r="T26" i="218" s="1"/>
  <c r="S13" i="218"/>
  <c r="S26" i="218" s="1"/>
  <c r="R13" i="218"/>
  <c r="R26" i="218" s="1"/>
  <c r="R45" i="218" s="1"/>
  <c r="Q13" i="218"/>
  <c r="P13" i="218"/>
  <c r="O13" i="218"/>
  <c r="O26" i="218" s="1"/>
  <c r="O45" i="218" s="1"/>
  <c r="N13" i="218"/>
  <c r="N26" i="218" s="1"/>
  <c r="N45" i="218" s="1"/>
  <c r="M13" i="218"/>
  <c r="M26" i="218" s="1"/>
  <c r="L13" i="218"/>
  <c r="L26" i="218" s="1"/>
  <c r="L45" i="218" s="1"/>
  <c r="K13" i="218"/>
  <c r="K26" i="218" s="1"/>
  <c r="J13" i="218"/>
  <c r="J26" i="218" s="1"/>
  <c r="J45" i="218" s="1"/>
  <c r="I13" i="218"/>
  <c r="H13" i="218"/>
  <c r="G13" i="218"/>
  <c r="G26" i="218" s="1"/>
  <c r="G45" i="218" s="1"/>
  <c r="F13" i="218"/>
  <c r="F26" i="218" s="1"/>
  <c r="F45" i="218" s="1"/>
  <c r="E13" i="218"/>
  <c r="E26" i="218" s="1"/>
  <c r="D13" i="218"/>
  <c r="D26" i="218" s="1"/>
  <c r="C13" i="218"/>
  <c r="C26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U44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X44" i="219" s="1"/>
  <c r="W37" i="219"/>
  <c r="W44" i="219" s="1"/>
  <c r="V37" i="219"/>
  <c r="V44" i="219" s="1"/>
  <c r="U37" i="219"/>
  <c r="T37" i="219"/>
  <c r="T44" i="219" s="1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E44" i="219" s="1"/>
  <c r="D37" i="219"/>
  <c r="D44" i="219" s="1"/>
  <c r="C37" i="219"/>
  <c r="C44" i="219" s="1"/>
  <c r="T26" i="219"/>
  <c r="P26" i="219"/>
  <c r="P45" i="219" s="1"/>
  <c r="AA25" i="219"/>
  <c r="Y25" i="219"/>
  <c r="X25" i="219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AA45" i="219" s="1"/>
  <c r="Y13" i="219"/>
  <c r="X13" i="219"/>
  <c r="W13" i="219"/>
  <c r="W26" i="219" s="1"/>
  <c r="W45" i="219" s="1"/>
  <c r="V13" i="219"/>
  <c r="U13" i="219"/>
  <c r="U26" i="219" s="1"/>
  <c r="T13" i="219"/>
  <c r="S13" i="219"/>
  <c r="S26" i="219" s="1"/>
  <c r="S45" i="219" s="1"/>
  <c r="R13" i="219"/>
  <c r="R26" i="219" s="1"/>
  <c r="R45" i="219" s="1"/>
  <c r="Q13" i="219"/>
  <c r="P13" i="219"/>
  <c r="O13" i="219"/>
  <c r="O26" i="219" s="1"/>
  <c r="O45" i="219" s="1"/>
  <c r="N13" i="219"/>
  <c r="M13" i="219"/>
  <c r="M26" i="219" s="1"/>
  <c r="L13" i="219"/>
  <c r="L26" i="219" s="1"/>
  <c r="K13" i="219"/>
  <c r="K26" i="219" s="1"/>
  <c r="K45" i="219" s="1"/>
  <c r="J13" i="219"/>
  <c r="J26" i="219" s="1"/>
  <c r="J45" i="219" s="1"/>
  <c r="I13" i="219"/>
  <c r="H13" i="219"/>
  <c r="H26" i="219" s="1"/>
  <c r="H45" i="219" s="1"/>
  <c r="G13" i="219"/>
  <c r="G26" i="219" s="1"/>
  <c r="G45" i="219" s="1"/>
  <c r="F13" i="219"/>
  <c r="E13" i="219"/>
  <c r="E26" i="219" s="1"/>
  <c r="D13" i="219"/>
  <c r="D26" i="219" s="1"/>
  <c r="C13" i="219"/>
  <c r="C26" i="219" s="1"/>
  <c r="C45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U44" i="220"/>
  <c r="Q44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Z44" i="220" s="1"/>
  <c r="W37" i="220"/>
  <c r="W44" i="220" s="1"/>
  <c r="V37" i="220"/>
  <c r="V44" i="220" s="1"/>
  <c r="U37" i="220"/>
  <c r="T37" i="220"/>
  <c r="T44" i="220" s="1"/>
  <c r="S37" i="220"/>
  <c r="S44" i="220" s="1"/>
  <c r="R37" i="220"/>
  <c r="R44" i="220" s="1"/>
  <c r="Q37" i="220"/>
  <c r="P37" i="220"/>
  <c r="P44" i="220" s="1"/>
  <c r="O37" i="220"/>
  <c r="O44" i="220" s="1"/>
  <c r="N37" i="220"/>
  <c r="N44" i="220" s="1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D44" i="220" s="1"/>
  <c r="C37" i="220"/>
  <c r="C44" i="220" s="1"/>
  <c r="P26" i="220"/>
  <c r="L26" i="220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Z13" i="220" s="1"/>
  <c r="W13" i="220"/>
  <c r="W26" i="220" s="1"/>
  <c r="V13" i="220"/>
  <c r="V26" i="220" s="1"/>
  <c r="V45" i="220" s="1"/>
  <c r="U13" i="220"/>
  <c r="T13" i="220"/>
  <c r="T26" i="220" s="1"/>
  <c r="S13" i="220"/>
  <c r="S26" i="220" s="1"/>
  <c r="S45" i="220" s="1"/>
  <c r="R13" i="220"/>
  <c r="R26" i="220" s="1"/>
  <c r="Q13" i="220"/>
  <c r="Q26" i="220" s="1"/>
  <c r="P13" i="220"/>
  <c r="O13" i="220"/>
  <c r="O26" i="220" s="1"/>
  <c r="N13" i="220"/>
  <c r="N26" i="220" s="1"/>
  <c r="N45" i="220" s="1"/>
  <c r="M13" i="220"/>
  <c r="L13" i="220"/>
  <c r="K13" i="220"/>
  <c r="K26" i="220" s="1"/>
  <c r="K45" i="220" s="1"/>
  <c r="J13" i="220"/>
  <c r="J26" i="220" s="1"/>
  <c r="I13" i="220"/>
  <c r="I26" i="220" s="1"/>
  <c r="H13" i="220"/>
  <c r="H26" i="220" s="1"/>
  <c r="G13" i="220"/>
  <c r="G26" i="220" s="1"/>
  <c r="F13" i="220"/>
  <c r="F26" i="220" s="1"/>
  <c r="F45" i="220" s="1"/>
  <c r="E13" i="220"/>
  <c r="D13" i="220"/>
  <c r="D26" i="220" s="1"/>
  <c r="D45" i="220" s="1"/>
  <c r="C13" i="220"/>
  <c r="C26" i="220" s="1"/>
  <c r="C45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U44" i="221"/>
  <c r="Q44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X44" i="221" s="1"/>
  <c r="Z44" i="221" s="1"/>
  <c r="W37" i="221"/>
  <c r="W44" i="221" s="1"/>
  <c r="V37" i="221"/>
  <c r="V44" i="221" s="1"/>
  <c r="U37" i="221"/>
  <c r="T37" i="221"/>
  <c r="T44" i="221" s="1"/>
  <c r="S37" i="221"/>
  <c r="S44" i="221" s="1"/>
  <c r="R37" i="221"/>
  <c r="R44" i="221" s="1"/>
  <c r="Q37" i="221"/>
  <c r="P37" i="221"/>
  <c r="P44" i="221" s="1"/>
  <c r="O37" i="221"/>
  <c r="O44" i="221" s="1"/>
  <c r="N37" i="221"/>
  <c r="N44" i="221" s="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G44" i="221" s="1"/>
  <c r="F37" i="221"/>
  <c r="F44" i="221" s="1"/>
  <c r="E37" i="221"/>
  <c r="E44" i="221" s="1"/>
  <c r="D37" i="221"/>
  <c r="D44" i="221" s="1"/>
  <c r="C37" i="221"/>
  <c r="C44" i="221" s="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Z13" i="221"/>
  <c r="Y13" i="221"/>
  <c r="X13" i="221"/>
  <c r="X26" i="221" s="1"/>
  <c r="W13" i="221"/>
  <c r="W26" i="221" s="1"/>
  <c r="V13" i="221"/>
  <c r="V26" i="221" s="1"/>
  <c r="U13" i="221"/>
  <c r="T13" i="221"/>
  <c r="T26" i="221" s="1"/>
  <c r="S13" i="221"/>
  <c r="R13" i="221"/>
  <c r="R26" i="221" s="1"/>
  <c r="R45" i="221" s="1"/>
  <c r="Q13" i="221"/>
  <c r="P13" i="221"/>
  <c r="P26" i="221" s="1"/>
  <c r="P45" i="221" s="1"/>
  <c r="O13" i="221"/>
  <c r="O26" i="221" s="1"/>
  <c r="N13" i="221"/>
  <c r="N26" i="221" s="1"/>
  <c r="M13" i="221"/>
  <c r="L13" i="221"/>
  <c r="L26" i="221" s="1"/>
  <c r="L45" i="221" s="1"/>
  <c r="K13" i="221"/>
  <c r="J13" i="221"/>
  <c r="J26" i="221" s="1"/>
  <c r="J45" i="221" s="1"/>
  <c r="I13" i="221"/>
  <c r="H13" i="221"/>
  <c r="H26" i="221" s="1"/>
  <c r="G13" i="221"/>
  <c r="G26" i="221" s="1"/>
  <c r="F13" i="221"/>
  <c r="F26" i="221" s="1"/>
  <c r="E13" i="221"/>
  <c r="D13" i="221"/>
  <c r="D26" i="221" s="1"/>
  <c r="D45" i="221" s="1"/>
  <c r="C13" i="22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Q44" i="222"/>
  <c r="I44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Y44" i="222" s="1"/>
  <c r="X37" i="222"/>
  <c r="X44" i="222" s="1"/>
  <c r="Z44" i="222" s="1"/>
  <c r="W37" i="222"/>
  <c r="W44" i="222" s="1"/>
  <c r="V37" i="222"/>
  <c r="V44" i="222" s="1"/>
  <c r="U37" i="222"/>
  <c r="U44" i="222" s="1"/>
  <c r="T37" i="222"/>
  <c r="T44" i="222" s="1"/>
  <c r="S37" i="222"/>
  <c r="S44" i="222" s="1"/>
  <c r="R37" i="222"/>
  <c r="R44" i="222" s="1"/>
  <c r="Q37" i="222"/>
  <c r="P37" i="222"/>
  <c r="P44" i="222" s="1"/>
  <c r="O37" i="222"/>
  <c r="N37" i="222"/>
  <c r="N44" i="222" s="1"/>
  <c r="M37" i="222"/>
  <c r="M44" i="222" s="1"/>
  <c r="L37" i="222"/>
  <c r="L44" i="222" s="1"/>
  <c r="K37" i="222"/>
  <c r="K44" i="222" s="1"/>
  <c r="J37" i="222"/>
  <c r="J44" i="222" s="1"/>
  <c r="I37" i="222"/>
  <c r="H37" i="222"/>
  <c r="H44" i="222" s="1"/>
  <c r="G37" i="222"/>
  <c r="G44" i="222" s="1"/>
  <c r="F37" i="222"/>
  <c r="F44" i="222" s="1"/>
  <c r="E37" i="222"/>
  <c r="E44" i="222" s="1"/>
  <c r="D37" i="222"/>
  <c r="D44" i="222" s="1"/>
  <c r="C37" i="222"/>
  <c r="C44" i="222" s="1"/>
  <c r="P26" i="222"/>
  <c r="P45" i="222" s="1"/>
  <c r="L26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Z13" i="222"/>
  <c r="Y13" i="222"/>
  <c r="X13" i="222"/>
  <c r="X26" i="222" s="1"/>
  <c r="W13" i="222"/>
  <c r="W26" i="222" s="1"/>
  <c r="V13" i="222"/>
  <c r="V26" i="222" s="1"/>
  <c r="V45" i="222" s="1"/>
  <c r="U13" i="222"/>
  <c r="T13" i="222"/>
  <c r="T26" i="222" s="1"/>
  <c r="S13" i="222"/>
  <c r="R13" i="222"/>
  <c r="R26" i="222" s="1"/>
  <c r="Q13" i="222"/>
  <c r="P13" i="222"/>
  <c r="O13" i="222"/>
  <c r="O26" i="222" s="1"/>
  <c r="N13" i="222"/>
  <c r="N26" i="222" s="1"/>
  <c r="N45" i="222" s="1"/>
  <c r="M13" i="222"/>
  <c r="L13" i="222"/>
  <c r="K13" i="222"/>
  <c r="J13" i="222"/>
  <c r="J26" i="222" s="1"/>
  <c r="I13" i="222"/>
  <c r="H13" i="222"/>
  <c r="H26" i="222" s="1"/>
  <c r="G13" i="222"/>
  <c r="G26" i="222" s="1"/>
  <c r="F13" i="222"/>
  <c r="F26" i="222" s="1"/>
  <c r="F45" i="222" s="1"/>
  <c r="E13" i="222"/>
  <c r="D13" i="222"/>
  <c r="D26" i="222" s="1"/>
  <c r="D45" i="222" s="1"/>
  <c r="C13" i="222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Q44" i="223"/>
  <c r="M44" i="223"/>
  <c r="AA43" i="223"/>
  <c r="Z43" i="223"/>
  <c r="Y43" i="223"/>
  <c r="X43" i="223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X44" i="223" s="1"/>
  <c r="Z44" i="223" s="1"/>
  <c r="W37" i="223"/>
  <c r="W44" i="223" s="1"/>
  <c r="V37" i="223"/>
  <c r="U37" i="223"/>
  <c r="U44" i="223" s="1"/>
  <c r="T37" i="223"/>
  <c r="S37" i="223"/>
  <c r="S44" i="223" s="1"/>
  <c r="R37" i="223"/>
  <c r="Q37" i="223"/>
  <c r="P37" i="223"/>
  <c r="P44" i="223" s="1"/>
  <c r="O37" i="223"/>
  <c r="O44" i="223" s="1"/>
  <c r="N37" i="223"/>
  <c r="M37" i="223"/>
  <c r="L37" i="223"/>
  <c r="K37" i="223"/>
  <c r="K44" i="223" s="1"/>
  <c r="J37" i="223"/>
  <c r="I37" i="223"/>
  <c r="I44" i="223" s="1"/>
  <c r="H37" i="223"/>
  <c r="H44" i="223" s="1"/>
  <c r="G37" i="223"/>
  <c r="G44" i="223" s="1"/>
  <c r="F37" i="223"/>
  <c r="E37" i="223"/>
  <c r="E44" i="223" s="1"/>
  <c r="D37" i="223"/>
  <c r="C37" i="223"/>
  <c r="C44" i="223" s="1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C26" i="223" s="1"/>
  <c r="C45" i="223" s="1"/>
  <c r="AA13" i="223"/>
  <c r="Z13" i="223"/>
  <c r="Y13" i="223"/>
  <c r="X13" i="223"/>
  <c r="X26" i="223" s="1"/>
  <c r="W13" i="223"/>
  <c r="V13" i="223"/>
  <c r="U13" i="223"/>
  <c r="U26" i="223" s="1"/>
  <c r="T13" i="223"/>
  <c r="T26" i="223" s="1"/>
  <c r="S13" i="223"/>
  <c r="R13" i="223"/>
  <c r="R26" i="223" s="1"/>
  <c r="Q13" i="223"/>
  <c r="P13" i="223"/>
  <c r="P26" i="223" s="1"/>
  <c r="O13" i="223"/>
  <c r="N13" i="223"/>
  <c r="N26" i="223" s="1"/>
  <c r="M13" i="223"/>
  <c r="M26" i="223" s="1"/>
  <c r="L13" i="223"/>
  <c r="L26" i="223" s="1"/>
  <c r="K13" i="223"/>
  <c r="J13" i="223"/>
  <c r="J26" i="223" s="1"/>
  <c r="I13" i="223"/>
  <c r="H13" i="223"/>
  <c r="H26" i="223" s="1"/>
  <c r="H45" i="223" s="1"/>
  <c r="G13" i="223"/>
  <c r="F13" i="223"/>
  <c r="F26" i="223" s="1"/>
  <c r="E13" i="223"/>
  <c r="E26" i="223" s="1"/>
  <c r="D13" i="223"/>
  <c r="C13" i="223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M44" i="224"/>
  <c r="AA43" i="224"/>
  <c r="Y43" i="224"/>
  <c r="X43" i="224"/>
  <c r="Z43" i="224" s="1"/>
  <c r="W43" i="224"/>
  <c r="V43" i="224"/>
  <c r="U43" i="224"/>
  <c r="U44" i="224" s="1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Y37" i="224"/>
  <c r="X37" i="224"/>
  <c r="W37" i="224"/>
  <c r="V37" i="224"/>
  <c r="V44" i="224" s="1"/>
  <c r="U37" i="224"/>
  <c r="T37" i="224"/>
  <c r="T44" i="224" s="1"/>
  <c r="S37" i="224"/>
  <c r="R37" i="224"/>
  <c r="R44" i="224" s="1"/>
  <c r="Q37" i="224"/>
  <c r="P37" i="224"/>
  <c r="P44" i="224" s="1"/>
  <c r="O37" i="224"/>
  <c r="N37" i="224"/>
  <c r="N44" i="224" s="1"/>
  <c r="M37" i="224"/>
  <c r="L37" i="224"/>
  <c r="L44" i="224" s="1"/>
  <c r="K37" i="224"/>
  <c r="J37" i="224"/>
  <c r="J44" i="224" s="1"/>
  <c r="I37" i="224"/>
  <c r="H37" i="224"/>
  <c r="H44" i="224" s="1"/>
  <c r="G37" i="224"/>
  <c r="F37" i="224"/>
  <c r="F44" i="224" s="1"/>
  <c r="E37" i="224"/>
  <c r="E44" i="224" s="1"/>
  <c r="D37" i="224"/>
  <c r="D44" i="224" s="1"/>
  <c r="C37" i="224"/>
  <c r="U26" i="224"/>
  <c r="U45" i="224" s="1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P26" i="224" s="1"/>
  <c r="O25" i="224"/>
  <c r="N25" i="224"/>
  <c r="M25" i="224"/>
  <c r="L25" i="224"/>
  <c r="K25" i="224"/>
  <c r="J25" i="224"/>
  <c r="I25" i="224"/>
  <c r="H25" i="224"/>
  <c r="H26" i="224" s="1"/>
  <c r="G25" i="224"/>
  <c r="F25" i="224"/>
  <c r="E25" i="224"/>
  <c r="D25" i="224"/>
  <c r="C25" i="224"/>
  <c r="AA13" i="224"/>
  <c r="AA26" i="224" s="1"/>
  <c r="Y13" i="224"/>
  <c r="Y26" i="224" s="1"/>
  <c r="X13" i="224"/>
  <c r="Z13" i="224" s="1"/>
  <c r="W13" i="224"/>
  <c r="W26" i="224" s="1"/>
  <c r="V13" i="224"/>
  <c r="U13" i="224"/>
  <c r="T13" i="224"/>
  <c r="S13" i="224"/>
  <c r="S26" i="224" s="1"/>
  <c r="R13" i="224"/>
  <c r="Q13" i="224"/>
  <c r="Q26" i="224" s="1"/>
  <c r="P13" i="224"/>
  <c r="O13" i="224"/>
  <c r="O26" i="224" s="1"/>
  <c r="N13" i="224"/>
  <c r="M13" i="224"/>
  <c r="M26" i="224" s="1"/>
  <c r="M45" i="224" s="1"/>
  <c r="L13" i="224"/>
  <c r="K13" i="224"/>
  <c r="K26" i="224" s="1"/>
  <c r="J13" i="224"/>
  <c r="I13" i="224"/>
  <c r="I26" i="224" s="1"/>
  <c r="H13" i="224"/>
  <c r="G13" i="224"/>
  <c r="G26" i="224" s="1"/>
  <c r="F13" i="224"/>
  <c r="E13" i="224"/>
  <c r="E26" i="224" s="1"/>
  <c r="D13" i="224"/>
  <c r="C13" i="224"/>
  <c r="C26" i="224" s="1"/>
  <c r="AA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M44" i="225"/>
  <c r="AA43" i="225"/>
  <c r="Y43" i="225"/>
  <c r="X43" i="225"/>
  <c r="Z43" i="225" s="1"/>
  <c r="W43" i="225"/>
  <c r="V43" i="225"/>
  <c r="U43" i="225"/>
  <c r="U44" i="225" s="1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Y37" i="225"/>
  <c r="X37" i="225"/>
  <c r="W37" i="225"/>
  <c r="V37" i="225"/>
  <c r="V44" i="225" s="1"/>
  <c r="U37" i="225"/>
  <c r="T37" i="225"/>
  <c r="T44" i="225" s="1"/>
  <c r="S37" i="225"/>
  <c r="R37" i="225"/>
  <c r="R44" i="225" s="1"/>
  <c r="Q37" i="225"/>
  <c r="P37" i="225"/>
  <c r="P44" i="225" s="1"/>
  <c r="O37" i="225"/>
  <c r="N37" i="225"/>
  <c r="N44" i="225" s="1"/>
  <c r="M37" i="225"/>
  <c r="L37" i="225"/>
  <c r="L44" i="225" s="1"/>
  <c r="K37" i="225"/>
  <c r="J37" i="225"/>
  <c r="J44" i="225" s="1"/>
  <c r="I37" i="225"/>
  <c r="H37" i="225"/>
  <c r="H44" i="225" s="1"/>
  <c r="G37" i="225"/>
  <c r="F37" i="225"/>
  <c r="F44" i="225" s="1"/>
  <c r="E37" i="225"/>
  <c r="E44" i="225" s="1"/>
  <c r="D37" i="225"/>
  <c r="D44" i="225" s="1"/>
  <c r="C37" i="225"/>
  <c r="U26" i="225"/>
  <c r="U45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P26" i="225" s="1"/>
  <c r="P45" i="225" s="1"/>
  <c r="O25" i="225"/>
  <c r="N25" i="225"/>
  <c r="M25" i="225"/>
  <c r="L25" i="225"/>
  <c r="K25" i="225"/>
  <c r="J25" i="225"/>
  <c r="I25" i="225"/>
  <c r="H25" i="225"/>
  <c r="H26" i="225" s="1"/>
  <c r="H45" i="225" s="1"/>
  <c r="G25" i="225"/>
  <c r="F25" i="225"/>
  <c r="E25" i="225"/>
  <c r="D25" i="225"/>
  <c r="C25" i="225"/>
  <c r="AA13" i="225"/>
  <c r="AA26" i="225" s="1"/>
  <c r="Y13" i="225"/>
  <c r="Y26" i="225" s="1"/>
  <c r="X13" i="225"/>
  <c r="Z13" i="225" s="1"/>
  <c r="W13" i="225"/>
  <c r="W26" i="225" s="1"/>
  <c r="V13" i="225"/>
  <c r="U13" i="225"/>
  <c r="T13" i="225"/>
  <c r="S13" i="225"/>
  <c r="S26" i="225" s="1"/>
  <c r="R13" i="225"/>
  <c r="Q13" i="225"/>
  <c r="Q26" i="225" s="1"/>
  <c r="P13" i="225"/>
  <c r="O13" i="225"/>
  <c r="O26" i="225" s="1"/>
  <c r="N13" i="225"/>
  <c r="M13" i="225"/>
  <c r="M26" i="225" s="1"/>
  <c r="L13" i="225"/>
  <c r="K13" i="225"/>
  <c r="K26" i="225" s="1"/>
  <c r="J13" i="225"/>
  <c r="I13" i="225"/>
  <c r="I26" i="225" s="1"/>
  <c r="H13" i="225"/>
  <c r="G13" i="225"/>
  <c r="G26" i="225" s="1"/>
  <c r="F13" i="225"/>
  <c r="E13" i="225"/>
  <c r="E26" i="225" s="1"/>
  <c r="E45" i="225" s="1"/>
  <c r="D13" i="225"/>
  <c r="C13" i="225"/>
  <c r="C26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X44" i="226"/>
  <c r="Z44" i="226" s="1"/>
  <c r="H44" i="226"/>
  <c r="AA43" i="226"/>
  <c r="Y43" i="226"/>
  <c r="Y44" i="226" s="1"/>
  <c r="X43" i="226"/>
  <c r="Z43" i="226" s="1"/>
  <c r="W43" i="226"/>
  <c r="V43" i="226"/>
  <c r="U43" i="226"/>
  <c r="T43" i="226"/>
  <c r="S43" i="226"/>
  <c r="R43" i="226"/>
  <c r="Q43" i="226"/>
  <c r="Q44" i="226" s="1"/>
  <c r="P43" i="226"/>
  <c r="O43" i="226"/>
  <c r="N43" i="226"/>
  <c r="M43" i="226"/>
  <c r="M44" i="226" s="1"/>
  <c r="L43" i="226"/>
  <c r="K43" i="226"/>
  <c r="J43" i="226"/>
  <c r="I43" i="226"/>
  <c r="I44" i="226" s="1"/>
  <c r="H43" i="226"/>
  <c r="G43" i="226"/>
  <c r="F43" i="226"/>
  <c r="E43" i="226"/>
  <c r="D43" i="226"/>
  <c r="C43" i="226"/>
  <c r="AA37" i="226"/>
  <c r="Z37" i="226"/>
  <c r="Y37" i="226"/>
  <c r="X37" i="226"/>
  <c r="W37" i="226"/>
  <c r="W44" i="226" s="1"/>
  <c r="V37" i="226"/>
  <c r="V44" i="226" s="1"/>
  <c r="U37" i="226"/>
  <c r="T37" i="226"/>
  <c r="T44" i="226" s="1"/>
  <c r="S37" i="226"/>
  <c r="R37" i="226"/>
  <c r="R44" i="226" s="1"/>
  <c r="Q37" i="226"/>
  <c r="P37" i="226"/>
  <c r="P44" i="226" s="1"/>
  <c r="O37" i="226"/>
  <c r="O44" i="226" s="1"/>
  <c r="N37" i="226"/>
  <c r="N44" i="226" s="1"/>
  <c r="M37" i="226"/>
  <c r="L37" i="226"/>
  <c r="L44" i="226" s="1"/>
  <c r="K37" i="226"/>
  <c r="J37" i="226"/>
  <c r="J44" i="226" s="1"/>
  <c r="I37" i="226"/>
  <c r="H37" i="226"/>
  <c r="G37" i="226"/>
  <c r="G44" i="226" s="1"/>
  <c r="F37" i="226"/>
  <c r="F44" i="226" s="1"/>
  <c r="E37" i="226"/>
  <c r="D37" i="226"/>
  <c r="D44" i="226" s="1"/>
  <c r="C37" i="226"/>
  <c r="AA26" i="226"/>
  <c r="S26" i="226"/>
  <c r="P26" i="226"/>
  <c r="P45" i="226" s="1"/>
  <c r="K26" i="226"/>
  <c r="AA25" i="226"/>
  <c r="Y25" i="226"/>
  <c r="X25" i="226"/>
  <c r="W25" i="226"/>
  <c r="V25" i="226"/>
  <c r="U25" i="226"/>
  <c r="T25" i="226"/>
  <c r="T26" i="226" s="1"/>
  <c r="S25" i="226"/>
  <c r="R25" i="226"/>
  <c r="Q25" i="226"/>
  <c r="P25" i="226"/>
  <c r="O25" i="226"/>
  <c r="N25" i="226"/>
  <c r="M25" i="226"/>
  <c r="L25" i="226"/>
  <c r="L26" i="226" s="1"/>
  <c r="K25" i="226"/>
  <c r="J25" i="226"/>
  <c r="I25" i="226"/>
  <c r="H25" i="226"/>
  <c r="G25" i="226"/>
  <c r="F25" i="226"/>
  <c r="E25" i="226"/>
  <c r="D25" i="226"/>
  <c r="D26" i="226" s="1"/>
  <c r="C25" i="226"/>
  <c r="AA13" i="226"/>
  <c r="Y13" i="226"/>
  <c r="X13" i="226"/>
  <c r="W13" i="226"/>
  <c r="W26" i="226" s="1"/>
  <c r="W45" i="226" s="1"/>
  <c r="V13" i="226"/>
  <c r="U13" i="226"/>
  <c r="U26" i="226" s="1"/>
  <c r="T13" i="226"/>
  <c r="S13" i="226"/>
  <c r="R13" i="226"/>
  <c r="R26" i="226" s="1"/>
  <c r="Q13" i="226"/>
  <c r="Q26" i="226" s="1"/>
  <c r="Q45" i="226" s="1"/>
  <c r="P13" i="226"/>
  <c r="O13" i="226"/>
  <c r="O26" i="226" s="1"/>
  <c r="O45" i="226" s="1"/>
  <c r="N13" i="226"/>
  <c r="M13" i="226"/>
  <c r="M26" i="226" s="1"/>
  <c r="L13" i="226"/>
  <c r="K13" i="226"/>
  <c r="J13" i="226"/>
  <c r="J26" i="226" s="1"/>
  <c r="I13" i="226"/>
  <c r="I26" i="226" s="1"/>
  <c r="I45" i="226" s="1"/>
  <c r="H13" i="226"/>
  <c r="H26" i="226" s="1"/>
  <c r="H45" i="226" s="1"/>
  <c r="G13" i="226"/>
  <c r="G26" i="226" s="1"/>
  <c r="G45" i="226" s="1"/>
  <c r="F13" i="226"/>
  <c r="E13" i="226"/>
  <c r="E26" i="226" s="1"/>
  <c r="D13" i="226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X44" i="227"/>
  <c r="Z44" i="227" s="1"/>
  <c r="M44" i="227"/>
  <c r="AA43" i="227"/>
  <c r="Y43" i="227"/>
  <c r="Y44" i="227" s="1"/>
  <c r="X43" i="227"/>
  <c r="Z43" i="227" s="1"/>
  <c r="W43" i="227"/>
  <c r="V43" i="227"/>
  <c r="U43" i="227"/>
  <c r="T43" i="227"/>
  <c r="S43" i="227"/>
  <c r="R43" i="227"/>
  <c r="Q43" i="227"/>
  <c r="Q44" i="227" s="1"/>
  <c r="Q45" i="227" s="1"/>
  <c r="P43" i="227"/>
  <c r="O43" i="227"/>
  <c r="N43" i="227"/>
  <c r="M43" i="227"/>
  <c r="L43" i="227"/>
  <c r="K43" i="227"/>
  <c r="J43" i="227"/>
  <c r="I43" i="227"/>
  <c r="I44" i="227" s="1"/>
  <c r="H43" i="227"/>
  <c r="G43" i="227"/>
  <c r="F43" i="227"/>
  <c r="E43" i="227"/>
  <c r="D43" i="227"/>
  <c r="C43" i="227"/>
  <c r="AA37" i="227"/>
  <c r="Z37" i="227"/>
  <c r="Y37" i="227"/>
  <c r="X37" i="227"/>
  <c r="W37" i="227"/>
  <c r="V37" i="227"/>
  <c r="V44" i="227" s="1"/>
  <c r="U37" i="227"/>
  <c r="U44" i="227" s="1"/>
  <c r="T37" i="227"/>
  <c r="T44" i="227" s="1"/>
  <c r="S37" i="227"/>
  <c r="R37" i="227"/>
  <c r="R44" i="227" s="1"/>
  <c r="Q37" i="227"/>
  <c r="P37" i="227"/>
  <c r="P44" i="227" s="1"/>
  <c r="O37" i="227"/>
  <c r="N37" i="227"/>
  <c r="N44" i="227" s="1"/>
  <c r="M37" i="227"/>
  <c r="L37" i="227"/>
  <c r="L44" i="227" s="1"/>
  <c r="K37" i="227"/>
  <c r="J37" i="227"/>
  <c r="J44" i="227" s="1"/>
  <c r="I37" i="227"/>
  <c r="H37" i="227"/>
  <c r="H44" i="227" s="1"/>
  <c r="G37" i="227"/>
  <c r="F37" i="227"/>
  <c r="F44" i="227" s="1"/>
  <c r="E37" i="227"/>
  <c r="E44" i="227" s="1"/>
  <c r="D37" i="227"/>
  <c r="D44" i="227" s="1"/>
  <c r="C37" i="227"/>
  <c r="AA26" i="227"/>
  <c r="K26" i="227"/>
  <c r="AA25" i="227"/>
  <c r="Y25" i="227"/>
  <c r="X25" i="227"/>
  <c r="Z25" i="227" s="1"/>
  <c r="W25" i="227"/>
  <c r="V25" i="227"/>
  <c r="U25" i="227"/>
  <c r="T25" i="227"/>
  <c r="T26" i="227" s="1"/>
  <c r="S25" i="227"/>
  <c r="R25" i="227"/>
  <c r="Q25" i="227"/>
  <c r="P25" i="227"/>
  <c r="O25" i="227"/>
  <c r="N25" i="227"/>
  <c r="M25" i="227"/>
  <c r="L25" i="227"/>
  <c r="L26" i="227" s="1"/>
  <c r="K25" i="227"/>
  <c r="J25" i="227"/>
  <c r="I25" i="227"/>
  <c r="H25" i="227"/>
  <c r="G25" i="227"/>
  <c r="F25" i="227"/>
  <c r="E25" i="227"/>
  <c r="D25" i="227"/>
  <c r="D26" i="227" s="1"/>
  <c r="C25" i="227"/>
  <c r="AA13" i="227"/>
  <c r="Y13" i="227"/>
  <c r="Y26" i="227" s="1"/>
  <c r="X13" i="227"/>
  <c r="X26" i="227" s="1"/>
  <c r="W13" i="227"/>
  <c r="W26" i="227" s="1"/>
  <c r="V13" i="227"/>
  <c r="U13" i="227"/>
  <c r="U26" i="227" s="1"/>
  <c r="T13" i="227"/>
  <c r="S13" i="227"/>
  <c r="S26" i="227" s="1"/>
  <c r="R13" i="227"/>
  <c r="Q13" i="227"/>
  <c r="Q26" i="227" s="1"/>
  <c r="P13" i="227"/>
  <c r="P26" i="227" s="1"/>
  <c r="P45" i="227" s="1"/>
  <c r="O13" i="227"/>
  <c r="O26" i="227" s="1"/>
  <c r="N13" i="227"/>
  <c r="M13" i="227"/>
  <c r="M26" i="227" s="1"/>
  <c r="M45" i="227" s="1"/>
  <c r="L13" i="227"/>
  <c r="K13" i="227"/>
  <c r="J13" i="227"/>
  <c r="I13" i="227"/>
  <c r="I26" i="227" s="1"/>
  <c r="H13" i="227"/>
  <c r="H26" i="227" s="1"/>
  <c r="H45" i="227" s="1"/>
  <c r="G13" i="227"/>
  <c r="G26" i="227" s="1"/>
  <c r="F13" i="227"/>
  <c r="E13" i="227"/>
  <c r="E26" i="227" s="1"/>
  <c r="D13" i="227"/>
  <c r="C13" i="227"/>
  <c r="C26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J44" i="228"/>
  <c r="AA43" i="228"/>
  <c r="Y43" i="228"/>
  <c r="X43" i="228"/>
  <c r="W43" i="228"/>
  <c r="V43" i="228"/>
  <c r="U43" i="228"/>
  <c r="T43" i="228"/>
  <c r="S43" i="228"/>
  <c r="R43" i="228"/>
  <c r="Q43" i="228"/>
  <c r="P43" i="228"/>
  <c r="P44" i="228" s="1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Z37" i="228" s="1"/>
  <c r="X37" i="228"/>
  <c r="W37" i="228"/>
  <c r="W44" i="228" s="1"/>
  <c r="V37" i="228"/>
  <c r="U37" i="228"/>
  <c r="U44" i="228" s="1"/>
  <c r="T37" i="228"/>
  <c r="S37" i="228"/>
  <c r="S44" i="228" s="1"/>
  <c r="R37" i="228"/>
  <c r="R44" i="228" s="1"/>
  <c r="Q37" i="228"/>
  <c r="P37" i="228"/>
  <c r="O37" i="228"/>
  <c r="O44" i="228" s="1"/>
  <c r="N37" i="228"/>
  <c r="M37" i="228"/>
  <c r="M44" i="228" s="1"/>
  <c r="L37" i="228"/>
  <c r="K37" i="228"/>
  <c r="K44" i="228" s="1"/>
  <c r="J37" i="228"/>
  <c r="I37" i="228"/>
  <c r="H37" i="228"/>
  <c r="H44" i="228" s="1"/>
  <c r="G37" i="228"/>
  <c r="G44" i="228" s="1"/>
  <c r="F37" i="228"/>
  <c r="E37" i="228"/>
  <c r="E44" i="228" s="1"/>
  <c r="D37" i="228"/>
  <c r="C37" i="228"/>
  <c r="C44" i="228" s="1"/>
  <c r="AA26" i="228"/>
  <c r="X26" i="228"/>
  <c r="M26" i="228"/>
  <c r="AA25" i="228"/>
  <c r="Y25" i="228"/>
  <c r="X25" i="228"/>
  <c r="W25" i="228"/>
  <c r="V25" i="228"/>
  <c r="U25" i="228"/>
  <c r="T25" i="228"/>
  <c r="S25" i="228"/>
  <c r="S26" i="228" s="1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C26" i="228" s="1"/>
  <c r="AA13" i="228"/>
  <c r="Z13" i="228"/>
  <c r="Y13" i="228"/>
  <c r="X13" i="228"/>
  <c r="W13" i="228"/>
  <c r="V13" i="228"/>
  <c r="V26" i="228" s="1"/>
  <c r="U13" i="228"/>
  <c r="U26" i="228" s="1"/>
  <c r="U45" i="228" s="1"/>
  <c r="T13" i="228"/>
  <c r="T26" i="228" s="1"/>
  <c r="S13" i="228"/>
  <c r="R13" i="228"/>
  <c r="R26" i="228" s="1"/>
  <c r="Q13" i="228"/>
  <c r="P13" i="228"/>
  <c r="P26" i="228" s="1"/>
  <c r="O13" i="228"/>
  <c r="N13" i="228"/>
  <c r="N26" i="228" s="1"/>
  <c r="M13" i="228"/>
  <c r="L13" i="228"/>
  <c r="L26" i="228" s="1"/>
  <c r="K13" i="228"/>
  <c r="J13" i="228"/>
  <c r="J26" i="228" s="1"/>
  <c r="J45" i="228" s="1"/>
  <c r="I13" i="228"/>
  <c r="H13" i="228"/>
  <c r="H26" i="228" s="1"/>
  <c r="H45" i="228" s="1"/>
  <c r="G13" i="228"/>
  <c r="F13" i="228"/>
  <c r="F26" i="228" s="1"/>
  <c r="E13" i="228"/>
  <c r="E26" i="228" s="1"/>
  <c r="E45" i="228" s="1"/>
  <c r="D13" i="228"/>
  <c r="D26" i="228" s="1"/>
  <c r="C13" i="228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M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Y37" i="229"/>
  <c r="Y44" i="229" s="1"/>
  <c r="X37" i="229"/>
  <c r="W37" i="229"/>
  <c r="V37" i="229"/>
  <c r="V44" i="229" s="1"/>
  <c r="U37" i="229"/>
  <c r="U44" i="229" s="1"/>
  <c r="T37" i="229"/>
  <c r="T44" i="229" s="1"/>
  <c r="S37" i="229"/>
  <c r="R37" i="229"/>
  <c r="R44" i="229" s="1"/>
  <c r="Q37" i="229"/>
  <c r="Q44" i="229" s="1"/>
  <c r="P37" i="229"/>
  <c r="P44" i="229" s="1"/>
  <c r="O37" i="229"/>
  <c r="N37" i="229"/>
  <c r="N44" i="229" s="1"/>
  <c r="M37" i="229"/>
  <c r="L37" i="229"/>
  <c r="L44" i="229" s="1"/>
  <c r="K37" i="229"/>
  <c r="J37" i="229"/>
  <c r="J44" i="229" s="1"/>
  <c r="I37" i="229"/>
  <c r="I44" i="229" s="1"/>
  <c r="H37" i="229"/>
  <c r="H44" i="229" s="1"/>
  <c r="G37" i="229"/>
  <c r="F37" i="229"/>
  <c r="F44" i="229" s="1"/>
  <c r="E37" i="229"/>
  <c r="E44" i="229" s="1"/>
  <c r="D37" i="229"/>
  <c r="D44" i="229" s="1"/>
  <c r="C37" i="229"/>
  <c r="U26" i="229"/>
  <c r="AA25" i="229"/>
  <c r="Y25" i="229"/>
  <c r="X25" i="229"/>
  <c r="Z25" i="229" s="1"/>
  <c r="W25" i="229"/>
  <c r="V25" i="229"/>
  <c r="U25" i="229"/>
  <c r="T25" i="229"/>
  <c r="S25" i="229"/>
  <c r="R25" i="229"/>
  <c r="Q25" i="229"/>
  <c r="P25" i="229"/>
  <c r="P26" i="229" s="1"/>
  <c r="P45" i="229" s="1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Y45" i="229" s="1"/>
  <c r="X13" i="229"/>
  <c r="Z13" i="229" s="1"/>
  <c r="W13" i="229"/>
  <c r="W26" i="229" s="1"/>
  <c r="V13" i="229"/>
  <c r="U13" i="229"/>
  <c r="T13" i="229"/>
  <c r="T26" i="229" s="1"/>
  <c r="S13" i="229"/>
  <c r="S26" i="229" s="1"/>
  <c r="R13" i="229"/>
  <c r="Q13" i="229"/>
  <c r="Q26" i="229" s="1"/>
  <c r="Q45" i="229" s="1"/>
  <c r="P13" i="229"/>
  <c r="O13" i="229"/>
  <c r="O26" i="229" s="1"/>
  <c r="N13" i="229"/>
  <c r="M13" i="229"/>
  <c r="M26" i="229" s="1"/>
  <c r="M45" i="229" s="1"/>
  <c r="L13" i="229"/>
  <c r="L26" i="229" s="1"/>
  <c r="K13" i="229"/>
  <c r="K26" i="229" s="1"/>
  <c r="J13" i="229"/>
  <c r="I13" i="229"/>
  <c r="I26" i="229" s="1"/>
  <c r="I45" i="229" s="1"/>
  <c r="H13" i="229"/>
  <c r="H26" i="229" s="1"/>
  <c r="H45" i="229" s="1"/>
  <c r="G13" i="229"/>
  <c r="G26" i="229" s="1"/>
  <c r="F13" i="229"/>
  <c r="E13" i="229"/>
  <c r="E26" i="229" s="1"/>
  <c r="D13" i="229"/>
  <c r="D26" i="229" s="1"/>
  <c r="C13" i="229"/>
  <c r="C26" i="229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X44" i="230"/>
  <c r="Z44" i="230" s="1"/>
  <c r="H44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Z37" i="230"/>
  <c r="Y37" i="230"/>
  <c r="X37" i="230"/>
  <c r="W37" i="230"/>
  <c r="W44" i="230" s="1"/>
  <c r="V37" i="230"/>
  <c r="V44" i="230" s="1"/>
  <c r="U37" i="230"/>
  <c r="U44" i="230" s="1"/>
  <c r="T37" i="230"/>
  <c r="T44" i="230" s="1"/>
  <c r="S37" i="230"/>
  <c r="R37" i="230"/>
  <c r="R44" i="230" s="1"/>
  <c r="Q37" i="230"/>
  <c r="P37" i="230"/>
  <c r="P44" i="230" s="1"/>
  <c r="O37" i="230"/>
  <c r="O44" i="230" s="1"/>
  <c r="N37" i="230"/>
  <c r="N44" i="230" s="1"/>
  <c r="M37" i="230"/>
  <c r="M44" i="230" s="1"/>
  <c r="L37" i="230"/>
  <c r="L44" i="230" s="1"/>
  <c r="K37" i="230"/>
  <c r="J37" i="230"/>
  <c r="J44" i="230" s="1"/>
  <c r="I37" i="230"/>
  <c r="H37" i="230"/>
  <c r="G37" i="230"/>
  <c r="G44" i="230" s="1"/>
  <c r="F37" i="230"/>
  <c r="F44" i="230" s="1"/>
  <c r="E37" i="230"/>
  <c r="E44" i="230" s="1"/>
  <c r="D37" i="230"/>
  <c r="D44" i="230" s="1"/>
  <c r="C37" i="230"/>
  <c r="AA26" i="230"/>
  <c r="S26" i="230"/>
  <c r="K26" i="230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P26" i="230" s="1"/>
  <c r="P45" i="230" s="1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Y13" i="230"/>
  <c r="X13" i="230"/>
  <c r="W13" i="230"/>
  <c r="W26" i="230" s="1"/>
  <c r="W45" i="230" s="1"/>
  <c r="V13" i="230"/>
  <c r="U13" i="230"/>
  <c r="U26" i="230" s="1"/>
  <c r="U45" i="230" s="1"/>
  <c r="T13" i="230"/>
  <c r="S13" i="230"/>
  <c r="R13" i="230"/>
  <c r="R26" i="230" s="1"/>
  <c r="Q13" i="230"/>
  <c r="Q26" i="230" s="1"/>
  <c r="P13" i="230"/>
  <c r="O13" i="230"/>
  <c r="O26" i="230" s="1"/>
  <c r="O45" i="230" s="1"/>
  <c r="N13" i="230"/>
  <c r="M13" i="230"/>
  <c r="M26" i="230" s="1"/>
  <c r="M45" i="230" s="1"/>
  <c r="L13" i="230"/>
  <c r="K13" i="230"/>
  <c r="J13" i="230"/>
  <c r="J26" i="230" s="1"/>
  <c r="I13" i="230"/>
  <c r="I26" i="230" s="1"/>
  <c r="H13" i="230"/>
  <c r="H26" i="230" s="1"/>
  <c r="H45" i="230" s="1"/>
  <c r="G13" i="230"/>
  <c r="G26" i="230" s="1"/>
  <c r="G45" i="230" s="1"/>
  <c r="F13" i="230"/>
  <c r="E13" i="230"/>
  <c r="E26" i="230" s="1"/>
  <c r="E45" i="230" s="1"/>
  <c r="D13" i="230"/>
  <c r="C13" i="230"/>
  <c r="C26" i="230" s="1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U44" i="231"/>
  <c r="E44" i="231"/>
  <c r="AA43" i="231"/>
  <c r="Y43" i="231"/>
  <c r="Z43" i="231" s="1"/>
  <c r="X43" i="23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Z37" i="231"/>
  <c r="Y37" i="231"/>
  <c r="X37" i="231"/>
  <c r="X44" i="231" s="1"/>
  <c r="W37" i="231"/>
  <c r="V37" i="231"/>
  <c r="V44" i="231" s="1"/>
  <c r="U37" i="231"/>
  <c r="T37" i="231"/>
  <c r="T44" i="231" s="1"/>
  <c r="S37" i="231"/>
  <c r="R37" i="231"/>
  <c r="R44" i="231" s="1"/>
  <c r="Q37" i="231"/>
  <c r="P37" i="231"/>
  <c r="P44" i="231" s="1"/>
  <c r="O37" i="231"/>
  <c r="N37" i="231"/>
  <c r="N44" i="231" s="1"/>
  <c r="M37" i="231"/>
  <c r="M44" i="231" s="1"/>
  <c r="L37" i="231"/>
  <c r="L44" i="231" s="1"/>
  <c r="K37" i="231"/>
  <c r="J37" i="231"/>
  <c r="J44" i="231" s="1"/>
  <c r="I37" i="231"/>
  <c r="H37" i="231"/>
  <c r="H44" i="231" s="1"/>
  <c r="G37" i="231"/>
  <c r="F37" i="231"/>
  <c r="F44" i="231" s="1"/>
  <c r="E37" i="231"/>
  <c r="D37" i="231"/>
  <c r="D44" i="231" s="1"/>
  <c r="C37" i="231"/>
  <c r="AA26" i="231"/>
  <c r="AA45" i="231" s="1"/>
  <c r="K26" i="23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Y13" i="231"/>
  <c r="Y26" i="231" s="1"/>
  <c r="X13" i="231"/>
  <c r="X26" i="231" s="1"/>
  <c r="X45" i="231" s="1"/>
  <c r="W13" i="231"/>
  <c r="W26" i="231" s="1"/>
  <c r="V13" i="231"/>
  <c r="U13" i="231"/>
  <c r="U26" i="231" s="1"/>
  <c r="U45" i="231" s="1"/>
  <c r="T13" i="231"/>
  <c r="S13" i="231"/>
  <c r="S26" i="231" s="1"/>
  <c r="R13" i="231"/>
  <c r="Q13" i="231"/>
  <c r="Q26" i="231" s="1"/>
  <c r="P13" i="231"/>
  <c r="P26" i="231" s="1"/>
  <c r="P45" i="231" s="1"/>
  <c r="O13" i="231"/>
  <c r="O26" i="231" s="1"/>
  <c r="N13" i="231"/>
  <c r="M13" i="231"/>
  <c r="M26" i="231" s="1"/>
  <c r="M45" i="231" s="1"/>
  <c r="L13" i="231"/>
  <c r="K13" i="231"/>
  <c r="J13" i="231"/>
  <c r="I13" i="231"/>
  <c r="I26" i="231" s="1"/>
  <c r="H13" i="231"/>
  <c r="H26" i="231" s="1"/>
  <c r="H45" i="231" s="1"/>
  <c r="G13" i="231"/>
  <c r="G26" i="231" s="1"/>
  <c r="F13" i="231"/>
  <c r="E13" i="231"/>
  <c r="E26" i="231" s="1"/>
  <c r="E45" i="231" s="1"/>
  <c r="D13" i="231"/>
  <c r="C13" i="231"/>
  <c r="C26" i="231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U44" i="232"/>
  <c r="AA43" i="232"/>
  <c r="Y43" i="232"/>
  <c r="Z43" i="232" s="1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Z37" i="232"/>
  <c r="Y37" i="232"/>
  <c r="X37" i="232"/>
  <c r="X44" i="232" s="1"/>
  <c r="W37" i="232"/>
  <c r="V37" i="232"/>
  <c r="V44" i="232" s="1"/>
  <c r="U37" i="232"/>
  <c r="T37" i="232"/>
  <c r="T44" i="232" s="1"/>
  <c r="S37" i="232"/>
  <c r="R37" i="232"/>
  <c r="R44" i="232" s="1"/>
  <c r="Q37" i="232"/>
  <c r="P37" i="232"/>
  <c r="P44" i="232" s="1"/>
  <c r="O37" i="232"/>
  <c r="N37" i="232"/>
  <c r="N44" i="232" s="1"/>
  <c r="M37" i="232"/>
  <c r="M44" i="232" s="1"/>
  <c r="L37" i="232"/>
  <c r="L44" i="232" s="1"/>
  <c r="K37" i="232"/>
  <c r="J37" i="232"/>
  <c r="J44" i="232" s="1"/>
  <c r="I37" i="232"/>
  <c r="H37" i="232"/>
  <c r="H44" i="232" s="1"/>
  <c r="G37" i="232"/>
  <c r="F37" i="232"/>
  <c r="F44" i="232" s="1"/>
  <c r="E37" i="232"/>
  <c r="E44" i="232" s="1"/>
  <c r="D37" i="232"/>
  <c r="D44" i="232" s="1"/>
  <c r="C37" i="232"/>
  <c r="AA26" i="232"/>
  <c r="AA45" i="232" s="1"/>
  <c r="E26" i="232"/>
  <c r="E45" i="232" s="1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P26" i="232" s="1"/>
  <c r="O25" i="232"/>
  <c r="N25" i="232"/>
  <c r="M25" i="232"/>
  <c r="L25" i="232"/>
  <c r="K25" i="232"/>
  <c r="J25" i="232"/>
  <c r="I25" i="232"/>
  <c r="H25" i="232"/>
  <c r="H26" i="232" s="1"/>
  <c r="G25" i="232"/>
  <c r="F25" i="232"/>
  <c r="E25" i="232"/>
  <c r="D25" i="232"/>
  <c r="C25" i="232"/>
  <c r="AA13" i="232"/>
  <c r="Y13" i="232"/>
  <c r="Y26" i="232" s="1"/>
  <c r="X13" i="232"/>
  <c r="Z13" i="232" s="1"/>
  <c r="W13" i="232"/>
  <c r="W26" i="232" s="1"/>
  <c r="V13" i="232"/>
  <c r="U13" i="232"/>
  <c r="U26" i="232" s="1"/>
  <c r="T13" i="232"/>
  <c r="S13" i="232"/>
  <c r="S26" i="232" s="1"/>
  <c r="R13" i="232"/>
  <c r="Q13" i="232"/>
  <c r="Q26" i="232" s="1"/>
  <c r="P13" i="232"/>
  <c r="O13" i="232"/>
  <c r="O26" i="232" s="1"/>
  <c r="N13" i="232"/>
  <c r="M13" i="232"/>
  <c r="M26" i="232" s="1"/>
  <c r="L13" i="232"/>
  <c r="K13" i="232"/>
  <c r="K26" i="232" s="1"/>
  <c r="J13" i="232"/>
  <c r="I13" i="232"/>
  <c r="I26" i="232" s="1"/>
  <c r="H13" i="232"/>
  <c r="G13" i="232"/>
  <c r="G26" i="232" s="1"/>
  <c r="F13" i="232"/>
  <c r="E13" i="232"/>
  <c r="D13" i="232"/>
  <c r="C13" i="232"/>
  <c r="C26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R44" i="233"/>
  <c r="P44" i="233"/>
  <c r="J44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E44" i="233" s="1"/>
  <c r="D43" i="233"/>
  <c r="C43" i="233"/>
  <c r="AA37" i="233"/>
  <c r="AA44" i="233" s="1"/>
  <c r="Y37" i="233"/>
  <c r="Y44" i="233" s="1"/>
  <c r="X37" i="233"/>
  <c r="W37" i="233"/>
  <c r="V37" i="233"/>
  <c r="V44" i="233" s="1"/>
  <c r="U37" i="233"/>
  <c r="U44" i="233" s="1"/>
  <c r="T37" i="233"/>
  <c r="T44" i="233" s="1"/>
  <c r="S37" i="233"/>
  <c r="R37" i="233"/>
  <c r="Q37" i="233"/>
  <c r="Q44" i="233" s="1"/>
  <c r="P37" i="233"/>
  <c r="O37" i="233"/>
  <c r="N37" i="233"/>
  <c r="N44" i="233" s="1"/>
  <c r="M37" i="233"/>
  <c r="M44" i="233" s="1"/>
  <c r="L37" i="233"/>
  <c r="L44" i="233" s="1"/>
  <c r="K37" i="233"/>
  <c r="J37" i="233"/>
  <c r="I37" i="233"/>
  <c r="I44" i="233" s="1"/>
  <c r="H37" i="233"/>
  <c r="H44" i="233" s="1"/>
  <c r="G37" i="233"/>
  <c r="F37" i="233"/>
  <c r="F44" i="233" s="1"/>
  <c r="E37" i="233"/>
  <c r="D37" i="233"/>
  <c r="D44" i="233" s="1"/>
  <c r="C37" i="233"/>
  <c r="U26" i="233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P26" i="233" s="1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AA45" i="233" s="1"/>
  <c r="Y13" i="233"/>
  <c r="Y26" i="233" s="1"/>
  <c r="Y45" i="233" s="1"/>
  <c r="X13" i="233"/>
  <c r="Z13" i="233" s="1"/>
  <c r="W13" i="233"/>
  <c r="W26" i="233" s="1"/>
  <c r="V13" i="233"/>
  <c r="U13" i="233"/>
  <c r="T13" i="233"/>
  <c r="T26" i="233" s="1"/>
  <c r="S13" i="233"/>
  <c r="S26" i="233" s="1"/>
  <c r="R13" i="233"/>
  <c r="Q13" i="233"/>
  <c r="Q26" i="233" s="1"/>
  <c r="Q45" i="233" s="1"/>
  <c r="P13" i="233"/>
  <c r="O13" i="233"/>
  <c r="O26" i="233" s="1"/>
  <c r="N13" i="233"/>
  <c r="M13" i="233"/>
  <c r="M26" i="233" s="1"/>
  <c r="M45" i="233" s="1"/>
  <c r="L13" i="233"/>
  <c r="L26" i="233" s="1"/>
  <c r="K13" i="233"/>
  <c r="K26" i="233" s="1"/>
  <c r="J13" i="233"/>
  <c r="I13" i="233"/>
  <c r="I26" i="233" s="1"/>
  <c r="I45" i="233" s="1"/>
  <c r="H13" i="233"/>
  <c r="H26" i="233" s="1"/>
  <c r="H45" i="233" s="1"/>
  <c r="G13" i="233"/>
  <c r="G26" i="233" s="1"/>
  <c r="F13" i="233"/>
  <c r="E13" i="233"/>
  <c r="E26" i="233" s="1"/>
  <c r="E45" i="233" s="1"/>
  <c r="D13" i="233"/>
  <c r="D26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X44" i="234"/>
  <c r="Z44" i="234" s="1"/>
  <c r="H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Z37" i="234"/>
  <c r="Y37" i="234"/>
  <c r="X37" i="234"/>
  <c r="W37" i="234"/>
  <c r="W44" i="234" s="1"/>
  <c r="V37" i="234"/>
  <c r="V44" i="234" s="1"/>
  <c r="U37" i="234"/>
  <c r="T37" i="234"/>
  <c r="T44" i="234" s="1"/>
  <c r="S37" i="234"/>
  <c r="R37" i="234"/>
  <c r="R44" i="234" s="1"/>
  <c r="Q37" i="234"/>
  <c r="P37" i="234"/>
  <c r="P44" i="234" s="1"/>
  <c r="O37" i="234"/>
  <c r="O44" i="234" s="1"/>
  <c r="N37" i="234"/>
  <c r="N44" i="234" s="1"/>
  <c r="M37" i="234"/>
  <c r="L37" i="234"/>
  <c r="L44" i="234" s="1"/>
  <c r="K37" i="234"/>
  <c r="J37" i="234"/>
  <c r="J44" i="234" s="1"/>
  <c r="I37" i="234"/>
  <c r="H37" i="234"/>
  <c r="G37" i="234"/>
  <c r="G44" i="234" s="1"/>
  <c r="F37" i="234"/>
  <c r="F44" i="234" s="1"/>
  <c r="E37" i="234"/>
  <c r="D37" i="234"/>
  <c r="D44" i="234" s="1"/>
  <c r="C37" i="234"/>
  <c r="AA26" i="234"/>
  <c r="S26" i="234"/>
  <c r="P26" i="234"/>
  <c r="P45" i="234" s="1"/>
  <c r="K26" i="234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Y13" i="234"/>
  <c r="X13" i="234"/>
  <c r="X26" i="234" s="1"/>
  <c r="X45" i="234" s="1"/>
  <c r="W13" i="234"/>
  <c r="W26" i="234" s="1"/>
  <c r="V13" i="234"/>
  <c r="U13" i="234"/>
  <c r="U26" i="234" s="1"/>
  <c r="T13" i="234"/>
  <c r="S13" i="234"/>
  <c r="R13" i="234"/>
  <c r="R26" i="234" s="1"/>
  <c r="Q13" i="234"/>
  <c r="Q26" i="234" s="1"/>
  <c r="P13" i="234"/>
  <c r="O13" i="234"/>
  <c r="O26" i="234" s="1"/>
  <c r="N13" i="234"/>
  <c r="M13" i="234"/>
  <c r="M26" i="234" s="1"/>
  <c r="L13" i="234"/>
  <c r="K13" i="234"/>
  <c r="J13" i="234"/>
  <c r="J26" i="234" s="1"/>
  <c r="I13" i="234"/>
  <c r="I26" i="234" s="1"/>
  <c r="H13" i="234"/>
  <c r="H26" i="234" s="1"/>
  <c r="H45" i="234" s="1"/>
  <c r="G13" i="234"/>
  <c r="G26" i="234" s="1"/>
  <c r="F13" i="234"/>
  <c r="E13" i="234"/>
  <c r="E26" i="234" s="1"/>
  <c r="D13" i="234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U44" i="235"/>
  <c r="AA43" i="235"/>
  <c r="Y43" i="235"/>
  <c r="Z43" i="235" s="1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Z37" i="235"/>
  <c r="Y37" i="235"/>
  <c r="X37" i="235"/>
  <c r="X44" i="235" s="1"/>
  <c r="W37" i="235"/>
  <c r="V37" i="235"/>
  <c r="V44" i="235" s="1"/>
  <c r="U37" i="235"/>
  <c r="T37" i="235"/>
  <c r="T44" i="235" s="1"/>
  <c r="S37" i="235"/>
  <c r="S44" i="235" s="1"/>
  <c r="R37" i="235"/>
  <c r="R44" i="235" s="1"/>
  <c r="Q37" i="235"/>
  <c r="P37" i="235"/>
  <c r="P44" i="235" s="1"/>
  <c r="O37" i="235"/>
  <c r="N37" i="235"/>
  <c r="N44" i="235" s="1"/>
  <c r="M37" i="235"/>
  <c r="M44" i="235" s="1"/>
  <c r="L37" i="235"/>
  <c r="L44" i="235" s="1"/>
  <c r="K37" i="235"/>
  <c r="K44" i="235" s="1"/>
  <c r="J37" i="235"/>
  <c r="J44" i="235" s="1"/>
  <c r="I37" i="235"/>
  <c r="H37" i="235"/>
  <c r="H44" i="235" s="1"/>
  <c r="G37" i="235"/>
  <c r="F37" i="235"/>
  <c r="F44" i="235" s="1"/>
  <c r="E37" i="235"/>
  <c r="E44" i="235" s="1"/>
  <c r="D37" i="235"/>
  <c r="D44" i="235" s="1"/>
  <c r="C37" i="235"/>
  <c r="C44" i="235" s="1"/>
  <c r="AA26" i="235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P26" i="235" s="1"/>
  <c r="P45" i="235" s="1"/>
  <c r="O25" i="235"/>
  <c r="N25" i="235"/>
  <c r="M25" i="235"/>
  <c r="L25" i="235"/>
  <c r="K25" i="235"/>
  <c r="J25" i="235"/>
  <c r="I25" i="235"/>
  <c r="H25" i="235"/>
  <c r="H26" i="235" s="1"/>
  <c r="H45" i="235" s="1"/>
  <c r="G25" i="235"/>
  <c r="F25" i="235"/>
  <c r="E25" i="235"/>
  <c r="D25" i="235"/>
  <c r="C25" i="235"/>
  <c r="AA13" i="235"/>
  <c r="Y13" i="235"/>
  <c r="Y26" i="235" s="1"/>
  <c r="X13" i="235"/>
  <c r="Z13" i="235" s="1"/>
  <c r="W13" i="235"/>
  <c r="W26" i="235" s="1"/>
  <c r="V13" i="235"/>
  <c r="V26" i="235" s="1"/>
  <c r="U13" i="235"/>
  <c r="U26" i="235" s="1"/>
  <c r="T13" i="235"/>
  <c r="S13" i="235"/>
  <c r="S26" i="235" s="1"/>
  <c r="S45" i="235" s="1"/>
  <c r="R13" i="235"/>
  <c r="Q13" i="235"/>
  <c r="Q26" i="235" s="1"/>
  <c r="P13" i="235"/>
  <c r="O13" i="235"/>
  <c r="O26" i="235" s="1"/>
  <c r="N13" i="235"/>
  <c r="N26" i="235" s="1"/>
  <c r="M13" i="235"/>
  <c r="M26" i="235" s="1"/>
  <c r="M45" i="235" s="1"/>
  <c r="L13" i="235"/>
  <c r="K13" i="235"/>
  <c r="K26" i="235" s="1"/>
  <c r="J13" i="235"/>
  <c r="I13" i="235"/>
  <c r="I26" i="235" s="1"/>
  <c r="H13" i="235"/>
  <c r="G13" i="235"/>
  <c r="G26" i="235" s="1"/>
  <c r="F13" i="235"/>
  <c r="F26" i="235" s="1"/>
  <c r="E13" i="235"/>
  <c r="E26" i="235" s="1"/>
  <c r="E45" i="235" s="1"/>
  <c r="D13" i="235"/>
  <c r="C13" i="235"/>
  <c r="C26" i="235" s="1"/>
  <c r="C45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J44" i="236"/>
  <c r="AA43" i="236"/>
  <c r="Y43" i="236"/>
  <c r="Z43" i="236" s="1"/>
  <c r="X43" i="236"/>
  <c r="W43" i="236"/>
  <c r="V43" i="236"/>
  <c r="U43" i="236"/>
  <c r="U44" i="236" s="1"/>
  <c r="T43" i="236"/>
  <c r="S43" i="236"/>
  <c r="R43" i="236"/>
  <c r="Q43" i="236"/>
  <c r="P43" i="236"/>
  <c r="O43" i="236"/>
  <c r="N43" i="236"/>
  <c r="M43" i="236"/>
  <c r="M44" i="236" s="1"/>
  <c r="L43" i="236"/>
  <c r="K43" i="236"/>
  <c r="J43" i="236"/>
  <c r="I43" i="236"/>
  <c r="H43" i="236"/>
  <c r="G43" i="236"/>
  <c r="F43" i="236"/>
  <c r="E43" i="236"/>
  <c r="E44" i="236" s="1"/>
  <c r="D43" i="236"/>
  <c r="C43" i="236"/>
  <c r="AA37" i="236"/>
  <c r="AA44" i="236" s="1"/>
  <c r="Z37" i="236"/>
  <c r="Y37" i="236"/>
  <c r="X37" i="236"/>
  <c r="X44" i="236" s="1"/>
  <c r="W37" i="236"/>
  <c r="W44" i="236" s="1"/>
  <c r="V37" i="236"/>
  <c r="V44" i="236" s="1"/>
  <c r="U37" i="236"/>
  <c r="T37" i="236"/>
  <c r="T44" i="236" s="1"/>
  <c r="S37" i="236"/>
  <c r="R37" i="236"/>
  <c r="R44" i="236" s="1"/>
  <c r="Q37" i="236"/>
  <c r="P37" i="236"/>
  <c r="P44" i="236" s="1"/>
  <c r="O37" i="236"/>
  <c r="O44" i="236" s="1"/>
  <c r="N37" i="236"/>
  <c r="N44" i="236" s="1"/>
  <c r="M37" i="236"/>
  <c r="L37" i="236"/>
  <c r="L44" i="236" s="1"/>
  <c r="K37" i="236"/>
  <c r="J37" i="236"/>
  <c r="I37" i="236"/>
  <c r="H37" i="236"/>
  <c r="H44" i="236" s="1"/>
  <c r="G37" i="236"/>
  <c r="G44" i="236" s="1"/>
  <c r="F37" i="236"/>
  <c r="F44" i="236" s="1"/>
  <c r="E37" i="236"/>
  <c r="D37" i="236"/>
  <c r="D44" i="236" s="1"/>
  <c r="C37" i="236"/>
  <c r="AA26" i="236"/>
  <c r="S26" i="236"/>
  <c r="K26" i="236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P26" i="236" s="1"/>
  <c r="P45" i="236" s="1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Z13" i="236"/>
  <c r="Y13" i="236"/>
  <c r="Y26" i="236" s="1"/>
  <c r="X13" i="236"/>
  <c r="X26" i="236" s="1"/>
  <c r="X45" i="236" s="1"/>
  <c r="W13" i="236"/>
  <c r="W26" i="236" s="1"/>
  <c r="V13" i="236"/>
  <c r="U13" i="236"/>
  <c r="U26" i="236" s="1"/>
  <c r="U45" i="236" s="1"/>
  <c r="T13" i="236"/>
  <c r="S13" i="236"/>
  <c r="R13" i="236"/>
  <c r="R26" i="236" s="1"/>
  <c r="Q13" i="236"/>
  <c r="Q26" i="236" s="1"/>
  <c r="P13" i="236"/>
  <c r="O13" i="236"/>
  <c r="O26" i="236" s="1"/>
  <c r="N13" i="236"/>
  <c r="M13" i="236"/>
  <c r="M26" i="236" s="1"/>
  <c r="M45" i="236" s="1"/>
  <c r="L13" i="236"/>
  <c r="K13" i="236"/>
  <c r="J13" i="236"/>
  <c r="J26" i="236" s="1"/>
  <c r="I13" i="236"/>
  <c r="I26" i="236" s="1"/>
  <c r="H13" i="236"/>
  <c r="H26" i="236" s="1"/>
  <c r="H45" i="236" s="1"/>
  <c r="G13" i="236"/>
  <c r="G26" i="236" s="1"/>
  <c r="F13" i="236"/>
  <c r="E13" i="236"/>
  <c r="E26" i="236" s="1"/>
  <c r="E45" i="236" s="1"/>
  <c r="D13" i="236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Q45" i="237"/>
  <c r="AA43" i="237"/>
  <c r="Z43" i="237"/>
  <c r="Y43" i="237"/>
  <c r="X43" i="237"/>
  <c r="X44" i="237" s="1"/>
  <c r="W43" i="237"/>
  <c r="V43" i="237"/>
  <c r="U43" i="237"/>
  <c r="T43" i="237"/>
  <c r="S43" i="237"/>
  <c r="R43" i="237"/>
  <c r="Q43" i="237"/>
  <c r="P43" i="237"/>
  <c r="P44" i="237" s="1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Y44" i="237" s="1"/>
  <c r="X37" i="237"/>
  <c r="Z37" i="237" s="1"/>
  <c r="W37" i="237"/>
  <c r="W44" i="237" s="1"/>
  <c r="V37" i="237"/>
  <c r="U37" i="237"/>
  <c r="U44" i="237" s="1"/>
  <c r="T37" i="237"/>
  <c r="T44" i="237" s="1"/>
  <c r="S37" i="237"/>
  <c r="R37" i="237"/>
  <c r="R44" i="237" s="1"/>
  <c r="Q37" i="237"/>
  <c r="Q44" i="237" s="1"/>
  <c r="P37" i="237"/>
  <c r="O37" i="237"/>
  <c r="O44" i="237" s="1"/>
  <c r="N37" i="237"/>
  <c r="M37" i="237"/>
  <c r="M44" i="237" s="1"/>
  <c r="L37" i="237"/>
  <c r="L44" i="237" s="1"/>
  <c r="K37" i="237"/>
  <c r="J37" i="237"/>
  <c r="I37" i="237"/>
  <c r="I44" i="237" s="1"/>
  <c r="H37" i="237"/>
  <c r="H44" i="237" s="1"/>
  <c r="G37" i="237"/>
  <c r="G44" i="237" s="1"/>
  <c r="F37" i="237"/>
  <c r="E37" i="237"/>
  <c r="E44" i="237" s="1"/>
  <c r="D37" i="237"/>
  <c r="D44" i="237" s="1"/>
  <c r="C37" i="237"/>
  <c r="U26" i="237"/>
  <c r="M26" i="237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Y45" i="237" s="1"/>
  <c r="X13" i="237"/>
  <c r="Z13" i="237" s="1"/>
  <c r="W13" i="237"/>
  <c r="W26" i="237" s="1"/>
  <c r="W45" i="237" s="1"/>
  <c r="V13" i="237"/>
  <c r="U13" i="237"/>
  <c r="T13" i="237"/>
  <c r="T26" i="237" s="1"/>
  <c r="T45" i="237" s="1"/>
  <c r="S13" i="237"/>
  <c r="S26" i="237" s="1"/>
  <c r="R13" i="237"/>
  <c r="Q13" i="237"/>
  <c r="Q26" i="237" s="1"/>
  <c r="P13" i="237"/>
  <c r="O13" i="237"/>
  <c r="O26" i="237" s="1"/>
  <c r="O45" i="237" s="1"/>
  <c r="N13" i="237"/>
  <c r="M13" i="237"/>
  <c r="L13" i="237"/>
  <c r="L26" i="237" s="1"/>
  <c r="L45" i="237" s="1"/>
  <c r="K13" i="237"/>
  <c r="K26" i="237" s="1"/>
  <c r="J13" i="237"/>
  <c r="I13" i="237"/>
  <c r="I26" i="237" s="1"/>
  <c r="I45" i="237" s="1"/>
  <c r="H13" i="237"/>
  <c r="G13" i="237"/>
  <c r="G26" i="237" s="1"/>
  <c r="G45" i="237" s="1"/>
  <c r="F13" i="237"/>
  <c r="E13" i="237"/>
  <c r="E26" i="237" s="1"/>
  <c r="E45" i="237" s="1"/>
  <c r="D13" i="237"/>
  <c r="D26" i="237" s="1"/>
  <c r="D45" i="237" s="1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R44" i="238"/>
  <c r="J44" i="238"/>
  <c r="AA43" i="238"/>
  <c r="Y43" i="238"/>
  <c r="X43" i="238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X37" i="238"/>
  <c r="X44" i="238" s="1"/>
  <c r="W37" i="238"/>
  <c r="W44" i="238" s="1"/>
  <c r="V37" i="238"/>
  <c r="U37" i="238"/>
  <c r="U44" i="238" s="1"/>
  <c r="T37" i="238"/>
  <c r="S37" i="238"/>
  <c r="S44" i="238" s="1"/>
  <c r="R37" i="238"/>
  <c r="Q37" i="238"/>
  <c r="Q44" i="238" s="1"/>
  <c r="P37" i="238"/>
  <c r="P44" i="238" s="1"/>
  <c r="O37" i="238"/>
  <c r="O44" i="238" s="1"/>
  <c r="N37" i="238"/>
  <c r="M37" i="238"/>
  <c r="M44" i="238" s="1"/>
  <c r="L37" i="238"/>
  <c r="K37" i="238"/>
  <c r="K44" i="238" s="1"/>
  <c r="J37" i="238"/>
  <c r="I37" i="238"/>
  <c r="I44" i="238" s="1"/>
  <c r="H37" i="238"/>
  <c r="H44" i="238" s="1"/>
  <c r="G37" i="238"/>
  <c r="G44" i="238" s="1"/>
  <c r="F37" i="238"/>
  <c r="E37" i="238"/>
  <c r="E44" i="238" s="1"/>
  <c r="D37" i="238"/>
  <c r="C37" i="238"/>
  <c r="C44" i="238" s="1"/>
  <c r="AA26" i="238"/>
  <c r="U26" i="238"/>
  <c r="U45" i="238" s="1"/>
  <c r="M26" i="238"/>
  <c r="M45" i="238" s="1"/>
  <c r="AA25" i="238"/>
  <c r="Y25" i="238"/>
  <c r="X25" i="238"/>
  <c r="Z25" i="238" s="1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Y13" i="238"/>
  <c r="X13" i="238"/>
  <c r="W13" i="238"/>
  <c r="W26" i="238" s="1"/>
  <c r="W45" i="238" s="1"/>
  <c r="V13" i="238"/>
  <c r="U13" i="238"/>
  <c r="T13" i="238"/>
  <c r="S13" i="238"/>
  <c r="S26" i="238" s="1"/>
  <c r="R13" i="238"/>
  <c r="R26" i="238" s="1"/>
  <c r="Q13" i="238"/>
  <c r="Q26" i="238" s="1"/>
  <c r="Q45" i="238" s="1"/>
  <c r="P13" i="238"/>
  <c r="O13" i="238"/>
  <c r="O26" i="238" s="1"/>
  <c r="O45" i="238" s="1"/>
  <c r="N13" i="238"/>
  <c r="M13" i="238"/>
  <c r="L13" i="238"/>
  <c r="K13" i="238"/>
  <c r="K26" i="238" s="1"/>
  <c r="K45" i="238" s="1"/>
  <c r="J13" i="238"/>
  <c r="J26" i="238" s="1"/>
  <c r="I13" i="238"/>
  <c r="I26" i="238" s="1"/>
  <c r="I45" i="238" s="1"/>
  <c r="H13" i="238"/>
  <c r="G13" i="238"/>
  <c r="G26" i="238" s="1"/>
  <c r="G45" i="238" s="1"/>
  <c r="F13" i="238"/>
  <c r="E13" i="238"/>
  <c r="E26" i="238" s="1"/>
  <c r="E45" i="238" s="1"/>
  <c r="D13" i="238"/>
  <c r="C13" i="238"/>
  <c r="C26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R44" i="239"/>
  <c r="J44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Y37" i="239"/>
  <c r="Y44" i="239" s="1"/>
  <c r="X37" i="239"/>
  <c r="W37" i="239"/>
  <c r="V37" i="239"/>
  <c r="V44" i="239" s="1"/>
  <c r="U37" i="239"/>
  <c r="T37" i="239"/>
  <c r="T44" i="239" s="1"/>
  <c r="S37" i="239"/>
  <c r="R37" i="239"/>
  <c r="Q37" i="239"/>
  <c r="Q44" i="239" s="1"/>
  <c r="P37" i="239"/>
  <c r="P44" i="239" s="1"/>
  <c r="O37" i="239"/>
  <c r="N37" i="239"/>
  <c r="N44" i="239" s="1"/>
  <c r="M37" i="239"/>
  <c r="L37" i="239"/>
  <c r="L44" i="239" s="1"/>
  <c r="K37" i="239"/>
  <c r="J37" i="239"/>
  <c r="I37" i="239"/>
  <c r="I44" i="239" s="1"/>
  <c r="H37" i="239"/>
  <c r="H44" i="239" s="1"/>
  <c r="G37" i="239"/>
  <c r="F37" i="239"/>
  <c r="F44" i="239" s="1"/>
  <c r="E37" i="239"/>
  <c r="D37" i="239"/>
  <c r="D44" i="239" s="1"/>
  <c r="C37" i="239"/>
  <c r="S26" i="239"/>
  <c r="K26" i="239"/>
  <c r="AA25" i="239"/>
  <c r="Y25" i="239"/>
  <c r="X25" i="239"/>
  <c r="Z25" i="239" s="1"/>
  <c r="W25" i="239"/>
  <c r="V25" i="239"/>
  <c r="U25" i="239"/>
  <c r="U26" i="239" s="1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C26" i="239" s="1"/>
  <c r="AA13" i="239"/>
  <c r="AA26" i="239" s="1"/>
  <c r="Y13" i="239"/>
  <c r="Y26" i="239" s="1"/>
  <c r="Y45" i="239" s="1"/>
  <c r="X13" i="239"/>
  <c r="W13" i="239"/>
  <c r="V13" i="239"/>
  <c r="V26" i="239" s="1"/>
  <c r="V45" i="239" s="1"/>
  <c r="U13" i="239"/>
  <c r="T13" i="239"/>
  <c r="T26" i="239" s="1"/>
  <c r="T45" i="239" s="1"/>
  <c r="S13" i="239"/>
  <c r="R13" i="239"/>
  <c r="R26" i="239" s="1"/>
  <c r="Q13" i="239"/>
  <c r="Q26" i="239" s="1"/>
  <c r="Q45" i="239" s="1"/>
  <c r="P13" i="239"/>
  <c r="P26" i="239" s="1"/>
  <c r="O13" i="239"/>
  <c r="N13" i="239"/>
  <c r="N26" i="239" s="1"/>
  <c r="N45" i="239" s="1"/>
  <c r="M13" i="239"/>
  <c r="M26" i="239" s="1"/>
  <c r="L13" i="239"/>
  <c r="L26" i="239" s="1"/>
  <c r="L45" i="239" s="1"/>
  <c r="K13" i="239"/>
  <c r="J13" i="239"/>
  <c r="J26" i="239" s="1"/>
  <c r="I13" i="239"/>
  <c r="I26" i="239" s="1"/>
  <c r="I45" i="239" s="1"/>
  <c r="H13" i="239"/>
  <c r="H26" i="239" s="1"/>
  <c r="G13" i="239"/>
  <c r="F13" i="239"/>
  <c r="F26" i="239" s="1"/>
  <c r="F45" i="239" s="1"/>
  <c r="E13" i="239"/>
  <c r="E26" i="239" s="1"/>
  <c r="D13" i="239"/>
  <c r="D26" i="239" s="1"/>
  <c r="D45" i="239" s="1"/>
  <c r="C13" i="239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R44" i="240"/>
  <c r="J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Y37" i="240"/>
  <c r="Y44" i="240" s="1"/>
  <c r="X37" i="240"/>
  <c r="W37" i="240"/>
  <c r="V37" i="240"/>
  <c r="V44" i="240" s="1"/>
  <c r="U37" i="240"/>
  <c r="T37" i="240"/>
  <c r="T44" i="240" s="1"/>
  <c r="S37" i="240"/>
  <c r="R37" i="240"/>
  <c r="Q37" i="240"/>
  <c r="Q44" i="240" s="1"/>
  <c r="P37" i="240"/>
  <c r="P44" i="240" s="1"/>
  <c r="O37" i="240"/>
  <c r="N37" i="240"/>
  <c r="N44" i="240" s="1"/>
  <c r="M37" i="240"/>
  <c r="L37" i="240"/>
  <c r="L44" i="240" s="1"/>
  <c r="K37" i="240"/>
  <c r="J37" i="240"/>
  <c r="I37" i="240"/>
  <c r="I44" i="240" s="1"/>
  <c r="H37" i="240"/>
  <c r="H44" i="240" s="1"/>
  <c r="G37" i="240"/>
  <c r="F37" i="240"/>
  <c r="F44" i="240" s="1"/>
  <c r="E37" i="240"/>
  <c r="D37" i="240"/>
  <c r="D44" i="240" s="1"/>
  <c r="C37" i="240"/>
  <c r="E26" i="240"/>
  <c r="AA25" i="240"/>
  <c r="Y25" i="240"/>
  <c r="X25" i="240"/>
  <c r="W25" i="240"/>
  <c r="V25" i="240"/>
  <c r="U25" i="240"/>
  <c r="T25" i="240"/>
  <c r="S25" i="240"/>
  <c r="S26" i="240" s="1"/>
  <c r="R25" i="240"/>
  <c r="Q25" i="240"/>
  <c r="P25" i="240"/>
  <c r="O25" i="240"/>
  <c r="N25" i="240"/>
  <c r="M25" i="240"/>
  <c r="L25" i="240"/>
  <c r="K25" i="240"/>
  <c r="K26" i="240" s="1"/>
  <c r="J25" i="240"/>
  <c r="I25" i="240"/>
  <c r="H25" i="240"/>
  <c r="G25" i="240"/>
  <c r="F25" i="240"/>
  <c r="E25" i="240"/>
  <c r="D25" i="240"/>
  <c r="C25" i="240"/>
  <c r="C26" i="240" s="1"/>
  <c r="AA13" i="240"/>
  <c r="Z13" i="240"/>
  <c r="Y13" i="240"/>
  <c r="X13" i="240"/>
  <c r="X26" i="240" s="1"/>
  <c r="W13" i="240"/>
  <c r="V13" i="240"/>
  <c r="U13" i="240"/>
  <c r="U26" i="240" s="1"/>
  <c r="T13" i="240"/>
  <c r="T26" i="240" s="1"/>
  <c r="S13" i="240"/>
  <c r="R13" i="240"/>
  <c r="R26" i="240" s="1"/>
  <c r="Q13" i="240"/>
  <c r="P13" i="240"/>
  <c r="P26" i="240" s="1"/>
  <c r="O13" i="240"/>
  <c r="N13" i="240"/>
  <c r="M13" i="240"/>
  <c r="M26" i="240" s="1"/>
  <c r="L13" i="240"/>
  <c r="L26" i="240" s="1"/>
  <c r="K13" i="240"/>
  <c r="J13" i="240"/>
  <c r="J26" i="240" s="1"/>
  <c r="J45" i="240" s="1"/>
  <c r="I13" i="240"/>
  <c r="H13" i="240"/>
  <c r="H26" i="240" s="1"/>
  <c r="G13" i="240"/>
  <c r="F13" i="240"/>
  <c r="E13" i="240"/>
  <c r="D13" i="240"/>
  <c r="D26" i="240" s="1"/>
  <c r="C13" i="240"/>
  <c r="AA50" i="241"/>
  <c r="Y50" i="241"/>
  <c r="X50" i="241"/>
  <c r="Z50" i="241" s="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R44" i="241"/>
  <c r="AA43" i="241"/>
  <c r="Z43" i="241"/>
  <c r="Y43" i="241"/>
  <c r="X43" i="24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Y45" i="241" s="1"/>
  <c r="X37" i="241"/>
  <c r="W37" i="241"/>
  <c r="W44" i="241" s="1"/>
  <c r="V37" i="241"/>
  <c r="V44" i="241" s="1"/>
  <c r="U37" i="241"/>
  <c r="U44" i="241" s="1"/>
  <c r="T37" i="241"/>
  <c r="T44" i="241" s="1"/>
  <c r="S37" i="241"/>
  <c r="S44" i="241" s="1"/>
  <c r="R37" i="241"/>
  <c r="Q37" i="241"/>
  <c r="Q44" i="241" s="1"/>
  <c r="Q45" i="241" s="1"/>
  <c r="P37" i="241"/>
  <c r="O37" i="241"/>
  <c r="O44" i="241" s="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G37" i="241"/>
  <c r="G44" i="241" s="1"/>
  <c r="F37" i="241"/>
  <c r="F44" i="241" s="1"/>
  <c r="E37" i="241"/>
  <c r="E44" i="241" s="1"/>
  <c r="D37" i="241"/>
  <c r="D44" i="241" s="1"/>
  <c r="C37" i="241"/>
  <c r="C44" i="241" s="1"/>
  <c r="M26" i="241"/>
  <c r="M45" i="241" s="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Y13" i="241"/>
  <c r="Y26" i="241" s="1"/>
  <c r="X13" i="241"/>
  <c r="W13" i="241"/>
  <c r="W26" i="241" s="1"/>
  <c r="V13" i="241"/>
  <c r="V26" i="241" s="1"/>
  <c r="V45" i="241" s="1"/>
  <c r="U13" i="241"/>
  <c r="U26" i="241" s="1"/>
  <c r="U45" i="241" s="1"/>
  <c r="T13" i="241"/>
  <c r="S13" i="241"/>
  <c r="R13" i="241"/>
  <c r="Q13" i="241"/>
  <c r="Q26" i="241" s="1"/>
  <c r="P13" i="241"/>
  <c r="O13" i="241"/>
  <c r="O26" i="241" s="1"/>
  <c r="N13" i="241"/>
  <c r="N26" i="241" s="1"/>
  <c r="N45" i="241" s="1"/>
  <c r="M13" i="241"/>
  <c r="L13" i="241"/>
  <c r="K13" i="241"/>
  <c r="J13" i="241"/>
  <c r="I13" i="241"/>
  <c r="I26" i="241" s="1"/>
  <c r="I45" i="241" s="1"/>
  <c r="H13" i="241"/>
  <c r="G13" i="241"/>
  <c r="G26" i="241" s="1"/>
  <c r="F13" i="241"/>
  <c r="F26" i="241" s="1"/>
  <c r="F45" i="241" s="1"/>
  <c r="E13" i="241"/>
  <c r="E26" i="241" s="1"/>
  <c r="E45" i="241" s="1"/>
  <c r="D13" i="241"/>
  <c r="C13" i="24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Z37" i="242"/>
  <c r="Y37" i="242"/>
  <c r="X37" i="242"/>
  <c r="W37" i="242"/>
  <c r="V37" i="242"/>
  <c r="V44" i="242" s="1"/>
  <c r="U37" i="242"/>
  <c r="U44" i="242" s="1"/>
  <c r="T37" i="242"/>
  <c r="T44" i="242" s="1"/>
  <c r="S37" i="242"/>
  <c r="R37" i="242"/>
  <c r="R44" i="242" s="1"/>
  <c r="Q37" i="242"/>
  <c r="P37" i="242"/>
  <c r="O37" i="242"/>
  <c r="N37" i="242"/>
  <c r="N44" i="242" s="1"/>
  <c r="M37" i="242"/>
  <c r="M44" i="242" s="1"/>
  <c r="L37" i="242"/>
  <c r="L44" i="242" s="1"/>
  <c r="K37" i="242"/>
  <c r="J37" i="242"/>
  <c r="J44" i="242" s="1"/>
  <c r="I37" i="242"/>
  <c r="H37" i="242"/>
  <c r="G37" i="242"/>
  <c r="F37" i="242"/>
  <c r="F44" i="242" s="1"/>
  <c r="E37" i="242"/>
  <c r="E44" i="242" s="1"/>
  <c r="D37" i="242"/>
  <c r="D44" i="242" s="1"/>
  <c r="C37" i="242"/>
  <c r="X26" i="242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P26" i="242" s="1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Y13" i="242"/>
  <c r="Y26" i="242" s="1"/>
  <c r="X13" i="242"/>
  <c r="W13" i="242"/>
  <c r="W26" i="242" s="1"/>
  <c r="V13" i="242"/>
  <c r="U13" i="242"/>
  <c r="U26" i="242" s="1"/>
  <c r="U45" i="242" s="1"/>
  <c r="T13" i="242"/>
  <c r="T26" i="242" s="1"/>
  <c r="S13" i="242"/>
  <c r="R13" i="242"/>
  <c r="Q13" i="242"/>
  <c r="Q26" i="242" s="1"/>
  <c r="P13" i="242"/>
  <c r="O13" i="242"/>
  <c r="O26" i="242" s="1"/>
  <c r="N13" i="242"/>
  <c r="M13" i="242"/>
  <c r="M26" i="242" s="1"/>
  <c r="M45" i="242" s="1"/>
  <c r="L13" i="242"/>
  <c r="L26" i="242" s="1"/>
  <c r="K13" i="242"/>
  <c r="J13" i="242"/>
  <c r="I13" i="242"/>
  <c r="I26" i="242" s="1"/>
  <c r="H13" i="242"/>
  <c r="H26" i="242" s="1"/>
  <c r="G13" i="242"/>
  <c r="G26" i="242" s="1"/>
  <c r="F13" i="242"/>
  <c r="E13" i="242"/>
  <c r="E26" i="242" s="1"/>
  <c r="E45" i="242" s="1"/>
  <c r="D13" i="242"/>
  <c r="D26" i="242" s="1"/>
  <c r="C13" i="242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R44" i="243"/>
  <c r="AA43" i="243"/>
  <c r="Y43" i="243"/>
  <c r="X43" i="243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Q37" i="243"/>
  <c r="Q44" i="243" s="1"/>
  <c r="P37" i="243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G37" i="243"/>
  <c r="G44" i="243" s="1"/>
  <c r="F37" i="243"/>
  <c r="E37" i="243"/>
  <c r="E44" i="243" s="1"/>
  <c r="D37" i="243"/>
  <c r="D44" i="243" s="1"/>
  <c r="C37" i="243"/>
  <c r="C44" i="243" s="1"/>
  <c r="E26" i="243"/>
  <c r="AA25" i="243"/>
  <c r="Y25" i="243"/>
  <c r="X25" i="243"/>
  <c r="W25" i="243"/>
  <c r="V25" i="243"/>
  <c r="U25" i="243"/>
  <c r="T25" i="243"/>
  <c r="S25" i="243"/>
  <c r="S26" i="243" s="1"/>
  <c r="R25" i="243"/>
  <c r="Q25" i="243"/>
  <c r="P25" i="243"/>
  <c r="O25" i="243"/>
  <c r="N25" i="243"/>
  <c r="M25" i="243"/>
  <c r="L25" i="243"/>
  <c r="K25" i="243"/>
  <c r="K26" i="243" s="1"/>
  <c r="J25" i="243"/>
  <c r="I25" i="243"/>
  <c r="H25" i="243"/>
  <c r="G25" i="243"/>
  <c r="F25" i="243"/>
  <c r="E25" i="243"/>
  <c r="D25" i="243"/>
  <c r="C25" i="243"/>
  <c r="C26" i="243" s="1"/>
  <c r="AA13" i="243"/>
  <c r="Z13" i="243"/>
  <c r="Y13" i="243"/>
  <c r="X13" i="243"/>
  <c r="X26" i="243" s="1"/>
  <c r="W13" i="243"/>
  <c r="W26" i="243" s="1"/>
  <c r="V13" i="243"/>
  <c r="U13" i="243"/>
  <c r="U26" i="243" s="1"/>
  <c r="U45" i="243" s="1"/>
  <c r="T13" i="243"/>
  <c r="T26" i="243" s="1"/>
  <c r="T45" i="243" s="1"/>
  <c r="S13" i="243"/>
  <c r="R13" i="243"/>
  <c r="R26" i="243" s="1"/>
  <c r="R45" i="243" s="1"/>
  <c r="Q13" i="243"/>
  <c r="P13" i="243"/>
  <c r="P26" i="243" s="1"/>
  <c r="O13" i="243"/>
  <c r="O26" i="243" s="1"/>
  <c r="N13" i="243"/>
  <c r="M13" i="243"/>
  <c r="M26" i="243" s="1"/>
  <c r="M45" i="243" s="1"/>
  <c r="L13" i="243"/>
  <c r="L26" i="243" s="1"/>
  <c r="L45" i="243" s="1"/>
  <c r="K13" i="243"/>
  <c r="J13" i="243"/>
  <c r="J26" i="243" s="1"/>
  <c r="J45" i="243" s="1"/>
  <c r="I13" i="243"/>
  <c r="H13" i="243"/>
  <c r="H26" i="243" s="1"/>
  <c r="G13" i="243"/>
  <c r="G26" i="243" s="1"/>
  <c r="F13" i="243"/>
  <c r="E13" i="243"/>
  <c r="D13" i="243"/>
  <c r="D26" i="243" s="1"/>
  <c r="D45" i="243" s="1"/>
  <c r="C13" i="243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Y37" i="244"/>
  <c r="Y44" i="244" s="1"/>
  <c r="X37" i="244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P37" i="244"/>
  <c r="O37" i="244"/>
  <c r="O44" i="244" s="1"/>
  <c r="N37" i="244"/>
  <c r="N44" i="244" s="1"/>
  <c r="M37" i="244"/>
  <c r="M44" i="244" s="1"/>
  <c r="L37" i="244"/>
  <c r="L44" i="244" s="1"/>
  <c r="K37" i="244"/>
  <c r="K44" i="244" s="1"/>
  <c r="J37" i="244"/>
  <c r="J44" i="244" s="1"/>
  <c r="I37" i="244"/>
  <c r="I44" i="244" s="1"/>
  <c r="H37" i="244"/>
  <c r="G37" i="244"/>
  <c r="G44" i="244" s="1"/>
  <c r="F37" i="244"/>
  <c r="F44" i="244" s="1"/>
  <c r="E37" i="244"/>
  <c r="E44" i="244" s="1"/>
  <c r="D37" i="244"/>
  <c r="D44" i="244" s="1"/>
  <c r="C37" i="244"/>
  <c r="C44" i="244" s="1"/>
  <c r="M26" i="244"/>
  <c r="M45" i="244" s="1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Y13" i="244"/>
  <c r="Y26" i="244" s="1"/>
  <c r="X13" i="244"/>
  <c r="X26" i="244" s="1"/>
  <c r="W13" i="244"/>
  <c r="W26" i="244" s="1"/>
  <c r="V13" i="244"/>
  <c r="U13" i="244"/>
  <c r="U26" i="244" s="1"/>
  <c r="T13" i="244"/>
  <c r="S13" i="244"/>
  <c r="R13" i="244"/>
  <c r="R26" i="244" s="1"/>
  <c r="Q13" i="244"/>
  <c r="Q26" i="244" s="1"/>
  <c r="P13" i="244"/>
  <c r="P26" i="244" s="1"/>
  <c r="O13" i="244"/>
  <c r="O26" i="244" s="1"/>
  <c r="N13" i="244"/>
  <c r="M13" i="244"/>
  <c r="L13" i="244"/>
  <c r="K13" i="244"/>
  <c r="J13" i="244"/>
  <c r="J26" i="244" s="1"/>
  <c r="I13" i="244"/>
  <c r="I26" i="244" s="1"/>
  <c r="H13" i="244"/>
  <c r="H26" i="244" s="1"/>
  <c r="G13" i="244"/>
  <c r="G26" i="244" s="1"/>
  <c r="F13" i="244"/>
  <c r="E13" i="244"/>
  <c r="E26" i="244" s="1"/>
  <c r="D13" i="244"/>
  <c r="C13" i="244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Z43" i="245" s="1"/>
  <c r="X43" i="245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Z37" i="245"/>
  <c r="Y37" i="245"/>
  <c r="X37" i="245"/>
  <c r="W37" i="245"/>
  <c r="W44" i="245" s="1"/>
  <c r="V37" i="245"/>
  <c r="V44" i="245" s="1"/>
  <c r="U37" i="245"/>
  <c r="U44" i="245" s="1"/>
  <c r="T37" i="245"/>
  <c r="T44" i="245" s="1"/>
  <c r="S37" i="245"/>
  <c r="R37" i="245"/>
  <c r="R44" i="245" s="1"/>
  <c r="Q37" i="245"/>
  <c r="P37" i="245"/>
  <c r="O37" i="245"/>
  <c r="O44" i="245" s="1"/>
  <c r="N37" i="245"/>
  <c r="N44" i="245" s="1"/>
  <c r="M37" i="245"/>
  <c r="M44" i="245" s="1"/>
  <c r="L37" i="245"/>
  <c r="L44" i="245" s="1"/>
  <c r="K37" i="245"/>
  <c r="J37" i="245"/>
  <c r="J44" i="245" s="1"/>
  <c r="I37" i="245"/>
  <c r="H37" i="245"/>
  <c r="G37" i="245"/>
  <c r="G44" i="245" s="1"/>
  <c r="F37" i="245"/>
  <c r="F44" i="245" s="1"/>
  <c r="E37" i="245"/>
  <c r="E44" i="245" s="1"/>
  <c r="D37" i="245"/>
  <c r="D44" i="245" s="1"/>
  <c r="C37" i="245"/>
  <c r="C44" i="245" s="1"/>
  <c r="AA25" i="245"/>
  <c r="Y25" i="245"/>
  <c r="X25" i="245"/>
  <c r="W25" i="245"/>
  <c r="V25" i="245"/>
  <c r="U25" i="245"/>
  <c r="T25" i="245"/>
  <c r="S25" i="245"/>
  <c r="R25" i="245"/>
  <c r="Q25" i="245"/>
  <c r="P25" i="245"/>
  <c r="O25" i="245"/>
  <c r="N25" i="245"/>
  <c r="M25" i="245"/>
  <c r="M26" i="245" s="1"/>
  <c r="M45" i="245" s="1"/>
  <c r="L25" i="245"/>
  <c r="K25" i="245"/>
  <c r="J25" i="245"/>
  <c r="I25" i="245"/>
  <c r="H25" i="245"/>
  <c r="G25" i="245"/>
  <c r="F25" i="245"/>
  <c r="E25" i="245"/>
  <c r="D25" i="245"/>
  <c r="C25" i="245"/>
  <c r="AA13" i="245"/>
  <c r="Y13" i="245"/>
  <c r="X13" i="245"/>
  <c r="X26" i="245" s="1"/>
  <c r="W13" i="245"/>
  <c r="W26" i="245" s="1"/>
  <c r="W45" i="245" s="1"/>
  <c r="V13" i="245"/>
  <c r="U13" i="245"/>
  <c r="U26" i="245" s="1"/>
  <c r="U45" i="245" s="1"/>
  <c r="T13" i="245"/>
  <c r="T26" i="245" s="1"/>
  <c r="S13" i="245"/>
  <c r="R13" i="245"/>
  <c r="R26" i="245" s="1"/>
  <c r="R45" i="245" s="1"/>
  <c r="Q13" i="245"/>
  <c r="P13" i="245"/>
  <c r="P26" i="245" s="1"/>
  <c r="O13" i="245"/>
  <c r="O26" i="245" s="1"/>
  <c r="O45" i="245" s="1"/>
  <c r="N13" i="245"/>
  <c r="M13" i="245"/>
  <c r="L13" i="245"/>
  <c r="L26" i="245" s="1"/>
  <c r="K13" i="245"/>
  <c r="J13" i="245"/>
  <c r="J26" i="245" s="1"/>
  <c r="I13" i="245"/>
  <c r="H13" i="245"/>
  <c r="H26" i="245" s="1"/>
  <c r="G13" i="245"/>
  <c r="G26" i="245" s="1"/>
  <c r="G45" i="245" s="1"/>
  <c r="F13" i="245"/>
  <c r="E13" i="245"/>
  <c r="D13" i="245"/>
  <c r="D26" i="245" s="1"/>
  <c r="C13" i="245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Z43" i="246"/>
  <c r="Y43" i="246"/>
  <c r="X43" i="246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Y37" i="246"/>
  <c r="Y44" i="246" s="1"/>
  <c r="X37" i="246"/>
  <c r="W37" i="246"/>
  <c r="W44" i="246" s="1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O37" i="246"/>
  <c r="O44" i="246" s="1"/>
  <c r="N37" i="246"/>
  <c r="N44" i="246" s="1"/>
  <c r="M37" i="246"/>
  <c r="M44" i="246" s="1"/>
  <c r="L37" i="246"/>
  <c r="L44" i="246" s="1"/>
  <c r="K37" i="246"/>
  <c r="J37" i="246"/>
  <c r="J44" i="246" s="1"/>
  <c r="I37" i="246"/>
  <c r="I44" i="246" s="1"/>
  <c r="H37" i="246"/>
  <c r="G37" i="246"/>
  <c r="G44" i="246" s="1"/>
  <c r="F37" i="246"/>
  <c r="F44" i="246" s="1"/>
  <c r="E37" i="246"/>
  <c r="E44" i="246" s="1"/>
  <c r="D37" i="246"/>
  <c r="D44" i="246" s="1"/>
  <c r="C37" i="246"/>
  <c r="AA25" i="246"/>
  <c r="Y25" i="246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K26" i="246" s="1"/>
  <c r="J25" i="246"/>
  <c r="I25" i="246"/>
  <c r="H25" i="246"/>
  <c r="G25" i="246"/>
  <c r="F25" i="246"/>
  <c r="E25" i="246"/>
  <c r="D25" i="246"/>
  <c r="C25" i="246"/>
  <c r="AA13" i="246"/>
  <c r="Y13" i="246"/>
  <c r="Y26" i="246" s="1"/>
  <c r="Y45" i="246" s="1"/>
  <c r="X13" i="246"/>
  <c r="X26" i="246" s="1"/>
  <c r="W13" i="246"/>
  <c r="W26" i="246" s="1"/>
  <c r="W45" i="246" s="1"/>
  <c r="V13" i="246"/>
  <c r="V26" i="246" s="1"/>
  <c r="V45" i="246" s="1"/>
  <c r="U13" i="246"/>
  <c r="U26" i="246" s="1"/>
  <c r="U45" i="246" s="1"/>
  <c r="T13" i="246"/>
  <c r="T26" i="246" s="1"/>
  <c r="T45" i="246" s="1"/>
  <c r="S13" i="246"/>
  <c r="R13" i="246"/>
  <c r="R26" i="246" s="1"/>
  <c r="Q13" i="246"/>
  <c r="Q26" i="246" s="1"/>
  <c r="Q45" i="246" s="1"/>
  <c r="P13" i="246"/>
  <c r="P26" i="246" s="1"/>
  <c r="O13" i="246"/>
  <c r="N13" i="246"/>
  <c r="N26" i="246" s="1"/>
  <c r="N45" i="246" s="1"/>
  <c r="M13" i="246"/>
  <c r="M26" i="246" s="1"/>
  <c r="M45" i="246" s="1"/>
  <c r="L13" i="246"/>
  <c r="K13" i="246"/>
  <c r="J13" i="246"/>
  <c r="J26" i="246" s="1"/>
  <c r="I13" i="246"/>
  <c r="I26" i="246" s="1"/>
  <c r="I45" i="246" s="1"/>
  <c r="H13" i="246"/>
  <c r="H26" i="246" s="1"/>
  <c r="G13" i="246"/>
  <c r="F13" i="246"/>
  <c r="F26" i="246" s="1"/>
  <c r="F45" i="246" s="1"/>
  <c r="E13" i="246"/>
  <c r="E26" i="246" s="1"/>
  <c r="E45" i="246" s="1"/>
  <c r="D13" i="246"/>
  <c r="C13" i="246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X44" i="247"/>
  <c r="AA43" i="247"/>
  <c r="Y43" i="247"/>
  <c r="Z43" i="247" s="1"/>
  <c r="X43" i="247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Z37" i="247" s="1"/>
  <c r="X37" i="247"/>
  <c r="W37" i="247"/>
  <c r="W44" i="247" s="1"/>
  <c r="V37" i="247"/>
  <c r="U37" i="247"/>
  <c r="U44" i="247" s="1"/>
  <c r="T37" i="247"/>
  <c r="T44" i="247" s="1"/>
  <c r="S37" i="247"/>
  <c r="S44" i="247" s="1"/>
  <c r="R37" i="247"/>
  <c r="R44" i="247" s="1"/>
  <c r="Q37" i="247"/>
  <c r="Q44" i="247" s="1"/>
  <c r="P37" i="247"/>
  <c r="O37" i="247"/>
  <c r="O44" i="247" s="1"/>
  <c r="N37" i="247"/>
  <c r="M37" i="247"/>
  <c r="M44" i="247" s="1"/>
  <c r="L37" i="247"/>
  <c r="L44" i="247" s="1"/>
  <c r="K37" i="247"/>
  <c r="K44" i="247" s="1"/>
  <c r="J37" i="247"/>
  <c r="I37" i="247"/>
  <c r="I44" i="247" s="1"/>
  <c r="H37" i="247"/>
  <c r="G37" i="247"/>
  <c r="G44" i="247" s="1"/>
  <c r="F37" i="247"/>
  <c r="E37" i="247"/>
  <c r="E44" i="247" s="1"/>
  <c r="D37" i="247"/>
  <c r="D44" i="247" s="1"/>
  <c r="C37" i="247"/>
  <c r="AA25" i="247"/>
  <c r="Y25" i="247"/>
  <c r="X25" i="247"/>
  <c r="W25" i="247"/>
  <c r="V25" i="247"/>
  <c r="U25" i="247"/>
  <c r="U26" i="247" s="1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E26" i="247" s="1"/>
  <c r="D25" i="247"/>
  <c r="C25" i="247"/>
  <c r="AA13" i="247"/>
  <c r="Z13" i="247"/>
  <c r="Y13" i="247"/>
  <c r="X13" i="247"/>
  <c r="X26" i="247" s="1"/>
  <c r="W13" i="247"/>
  <c r="W26" i="247" s="1"/>
  <c r="V13" i="247"/>
  <c r="V26" i="247" s="1"/>
  <c r="U13" i="247"/>
  <c r="T13" i="247"/>
  <c r="T26" i="247" s="1"/>
  <c r="T45" i="247" s="1"/>
  <c r="S13" i="247"/>
  <c r="R13" i="247"/>
  <c r="R26" i="247" s="1"/>
  <c r="Q13" i="247"/>
  <c r="P13" i="247"/>
  <c r="P26" i="247" s="1"/>
  <c r="O13" i="247"/>
  <c r="O26" i="247" s="1"/>
  <c r="N13" i="247"/>
  <c r="N26" i="247" s="1"/>
  <c r="M13" i="247"/>
  <c r="L13" i="247"/>
  <c r="L26" i="247" s="1"/>
  <c r="K13" i="247"/>
  <c r="K26" i="247" s="1"/>
  <c r="J13" i="247"/>
  <c r="J26" i="247" s="1"/>
  <c r="I13" i="247"/>
  <c r="H13" i="247"/>
  <c r="H26" i="247" s="1"/>
  <c r="G13" i="247"/>
  <c r="G26" i="247" s="1"/>
  <c r="F13" i="247"/>
  <c r="F26" i="247" s="1"/>
  <c r="E13" i="247"/>
  <c r="D13" i="247"/>
  <c r="D26" i="247" s="1"/>
  <c r="C13" i="247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4" i="248"/>
  <c r="AA43" i="248"/>
  <c r="Z43" i="248"/>
  <c r="Y43" i="248"/>
  <c r="X43" i="248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L44" i="248" s="1"/>
  <c r="K43" i="248"/>
  <c r="J43" i="248"/>
  <c r="I43" i="248"/>
  <c r="H43" i="248"/>
  <c r="G43" i="248"/>
  <c r="F43" i="248"/>
  <c r="E43" i="248"/>
  <c r="D43" i="248"/>
  <c r="C43" i="248"/>
  <c r="AA37" i="248"/>
  <c r="Z37" i="248"/>
  <c r="Y37" i="248"/>
  <c r="Y44" i="248" s="1"/>
  <c r="X37" i="248"/>
  <c r="W37" i="248"/>
  <c r="W44" i="248" s="1"/>
  <c r="V37" i="248"/>
  <c r="V44" i="248" s="1"/>
  <c r="U37" i="248"/>
  <c r="U44" i="248" s="1"/>
  <c r="T37" i="248"/>
  <c r="S37" i="248"/>
  <c r="S44" i="248" s="1"/>
  <c r="R37" i="248"/>
  <c r="R44" i="248" s="1"/>
  <c r="Q37" i="248"/>
  <c r="Q44" i="248" s="1"/>
  <c r="P37" i="248"/>
  <c r="O37" i="248"/>
  <c r="O44" i="248" s="1"/>
  <c r="N37" i="248"/>
  <c r="N44" i="248" s="1"/>
  <c r="M37" i="248"/>
  <c r="M44" i="248" s="1"/>
  <c r="L37" i="248"/>
  <c r="K37" i="248"/>
  <c r="K44" i="248" s="1"/>
  <c r="J37" i="248"/>
  <c r="J44" i="248" s="1"/>
  <c r="I37" i="248"/>
  <c r="H37" i="248"/>
  <c r="G37" i="248"/>
  <c r="G44" i="248" s="1"/>
  <c r="F37" i="248"/>
  <c r="F44" i="248" s="1"/>
  <c r="E37" i="248"/>
  <c r="E44" i="248" s="1"/>
  <c r="D37" i="248"/>
  <c r="C37" i="248"/>
  <c r="C44" i="248" s="1"/>
  <c r="H26" i="248"/>
  <c r="AA25" i="248"/>
  <c r="Y25" i="248"/>
  <c r="X25" i="248"/>
  <c r="Z25" i="248" s="1"/>
  <c r="W25" i="248"/>
  <c r="V25" i="248"/>
  <c r="U25" i="248"/>
  <c r="T25" i="248"/>
  <c r="S25" i="248"/>
  <c r="R25" i="248"/>
  <c r="R26" i="248" s="1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AA45" i="248" s="1"/>
  <c r="Y13" i="248"/>
  <c r="Y26" i="248" s="1"/>
  <c r="Y45" i="248" s="1"/>
  <c r="X13" i="248"/>
  <c r="X26" i="248" s="1"/>
  <c r="W13" i="248"/>
  <c r="V13" i="248"/>
  <c r="V26" i="248" s="1"/>
  <c r="U13" i="248"/>
  <c r="U26" i="248" s="1"/>
  <c r="T13" i="248"/>
  <c r="T26" i="248" s="1"/>
  <c r="S13" i="248"/>
  <c r="S26" i="248" s="1"/>
  <c r="S45" i="248" s="1"/>
  <c r="R13" i="248"/>
  <c r="Q13" i="248"/>
  <c r="Q26" i="248" s="1"/>
  <c r="Q45" i="248" s="1"/>
  <c r="P13" i="248"/>
  <c r="P26" i="248" s="1"/>
  <c r="O13" i="248"/>
  <c r="O26" i="248" s="1"/>
  <c r="N13" i="248"/>
  <c r="N26" i="248" s="1"/>
  <c r="M13" i="248"/>
  <c r="M26" i="248" s="1"/>
  <c r="L13" i="248"/>
  <c r="L26" i="248" s="1"/>
  <c r="K13" i="248"/>
  <c r="J13" i="248"/>
  <c r="I13" i="248"/>
  <c r="I26" i="248" s="1"/>
  <c r="H13" i="248"/>
  <c r="G13" i="248"/>
  <c r="F13" i="248"/>
  <c r="F26" i="248" s="1"/>
  <c r="E13" i="248"/>
  <c r="E26" i="248" s="1"/>
  <c r="D13" i="248"/>
  <c r="D26" i="248" s="1"/>
  <c r="C13" i="248"/>
  <c r="AA50" i="249"/>
  <c r="Z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X44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X37" i="249"/>
  <c r="W37" i="249"/>
  <c r="W44" i="249" s="1"/>
  <c r="V37" i="249"/>
  <c r="U37" i="249"/>
  <c r="U44" i="249" s="1"/>
  <c r="T37" i="249"/>
  <c r="T44" i="249" s="1"/>
  <c r="S37" i="249"/>
  <c r="S44" i="249" s="1"/>
  <c r="R37" i="249"/>
  <c r="R44" i="249" s="1"/>
  <c r="Q37" i="249"/>
  <c r="P37" i="249"/>
  <c r="P44" i="249" s="1"/>
  <c r="O37" i="249"/>
  <c r="O44" i="249" s="1"/>
  <c r="N37" i="249"/>
  <c r="M37" i="249"/>
  <c r="M44" i="249" s="1"/>
  <c r="L37" i="249"/>
  <c r="L44" i="249" s="1"/>
  <c r="K37" i="249"/>
  <c r="K44" i="249" s="1"/>
  <c r="J37" i="249"/>
  <c r="I37" i="249"/>
  <c r="H37" i="249"/>
  <c r="G37" i="249"/>
  <c r="G44" i="249" s="1"/>
  <c r="F37" i="249"/>
  <c r="E37" i="249"/>
  <c r="E44" i="249" s="1"/>
  <c r="D37" i="249"/>
  <c r="D44" i="249" s="1"/>
  <c r="C37" i="249"/>
  <c r="C44" i="249" s="1"/>
  <c r="O26" i="249"/>
  <c r="N26" i="249"/>
  <c r="G26" i="249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W13" i="249"/>
  <c r="V13" i="249"/>
  <c r="V26" i="249" s="1"/>
  <c r="U13" i="249"/>
  <c r="U26" i="249" s="1"/>
  <c r="T13" i="249"/>
  <c r="T26" i="249" s="1"/>
  <c r="T45" i="249" s="1"/>
  <c r="S13" i="249"/>
  <c r="R13" i="249"/>
  <c r="R26" i="249" s="1"/>
  <c r="Q13" i="249"/>
  <c r="Q26" i="249" s="1"/>
  <c r="P13" i="249"/>
  <c r="O13" i="249"/>
  <c r="N13" i="249"/>
  <c r="M13" i="249"/>
  <c r="M26" i="249" s="1"/>
  <c r="L13" i="249"/>
  <c r="L26" i="249" s="1"/>
  <c r="L45" i="249" s="1"/>
  <c r="K13" i="249"/>
  <c r="K26" i="249" s="1"/>
  <c r="J13" i="249"/>
  <c r="J26" i="249" s="1"/>
  <c r="I13" i="249"/>
  <c r="I26" i="249" s="1"/>
  <c r="H13" i="249"/>
  <c r="G13" i="249"/>
  <c r="F13" i="249"/>
  <c r="F26" i="249" s="1"/>
  <c r="E13" i="249"/>
  <c r="E26" i="249" s="1"/>
  <c r="D13" i="249"/>
  <c r="D26" i="249" s="1"/>
  <c r="D45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K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D44" i="250" s="1"/>
  <c r="C43" i="250"/>
  <c r="AA37" i="250"/>
  <c r="AA44" i="250" s="1"/>
  <c r="Y37" i="250"/>
  <c r="Y44" i="250" s="1"/>
  <c r="X37" i="250"/>
  <c r="X44" i="250" s="1"/>
  <c r="Z44" i="250" s="1"/>
  <c r="W37" i="250"/>
  <c r="W44" i="250" s="1"/>
  <c r="V37" i="250"/>
  <c r="V44" i="250" s="1"/>
  <c r="U37" i="250"/>
  <c r="T37" i="250"/>
  <c r="T44" i="250" s="1"/>
  <c r="S37" i="250"/>
  <c r="S44" i="250" s="1"/>
  <c r="R37" i="250"/>
  <c r="R44" i="250" s="1"/>
  <c r="Q37" i="250"/>
  <c r="Q44" i="250" s="1"/>
  <c r="P37" i="250"/>
  <c r="P44" i="250" s="1"/>
  <c r="O37" i="250"/>
  <c r="O44" i="250" s="1"/>
  <c r="N37" i="250"/>
  <c r="N44" i="250" s="1"/>
  <c r="M37" i="250"/>
  <c r="L37" i="250"/>
  <c r="L44" i="250" s="1"/>
  <c r="K37" i="250"/>
  <c r="J37" i="250"/>
  <c r="J44" i="250" s="1"/>
  <c r="I37" i="250"/>
  <c r="I44" i="250" s="1"/>
  <c r="H37" i="250"/>
  <c r="H44" i="250" s="1"/>
  <c r="G37" i="250"/>
  <c r="G44" i="250" s="1"/>
  <c r="F37" i="250"/>
  <c r="F44" i="250" s="1"/>
  <c r="E37" i="250"/>
  <c r="D37" i="250"/>
  <c r="C37" i="250"/>
  <c r="C44" i="250" s="1"/>
  <c r="G26" i="250"/>
  <c r="F26" i="250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Y45" i="250" s="1"/>
  <c r="X13" i="250"/>
  <c r="Z13" i="250" s="1"/>
  <c r="W13" i="250"/>
  <c r="W26" i="250" s="1"/>
  <c r="W45" i="250" s="1"/>
  <c r="V13" i="250"/>
  <c r="V26" i="250" s="1"/>
  <c r="U13" i="250"/>
  <c r="U26" i="250" s="1"/>
  <c r="T13" i="250"/>
  <c r="T26" i="250" s="1"/>
  <c r="S13" i="250"/>
  <c r="R13" i="250"/>
  <c r="R26" i="250" s="1"/>
  <c r="Q13" i="250"/>
  <c r="Q26" i="250" s="1"/>
  <c r="Q45" i="250" s="1"/>
  <c r="P13" i="250"/>
  <c r="O13" i="250"/>
  <c r="O26" i="250" s="1"/>
  <c r="O45" i="250" s="1"/>
  <c r="N13" i="250"/>
  <c r="N26" i="250" s="1"/>
  <c r="M13" i="250"/>
  <c r="M26" i="250" s="1"/>
  <c r="L13" i="250"/>
  <c r="L26" i="250" s="1"/>
  <c r="K13" i="250"/>
  <c r="J13" i="250"/>
  <c r="J26" i="250" s="1"/>
  <c r="I13" i="250"/>
  <c r="I26" i="250" s="1"/>
  <c r="I45" i="250" s="1"/>
  <c r="H13" i="250"/>
  <c r="G13" i="250"/>
  <c r="F13" i="250"/>
  <c r="E13" i="250"/>
  <c r="E26" i="250" s="1"/>
  <c r="D13" i="250"/>
  <c r="D26" i="250" s="1"/>
  <c r="C13" i="250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K44" i="251"/>
  <c r="AA43" i="251"/>
  <c r="Y43" i="251"/>
  <c r="X43" i="251"/>
  <c r="Z43" i="251" s="1"/>
  <c r="W43" i="251"/>
  <c r="V43" i="251"/>
  <c r="U43" i="251"/>
  <c r="U44" i="251" s="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W44" i="251" s="1"/>
  <c r="V37" i="251"/>
  <c r="V44" i="251" s="1"/>
  <c r="U37" i="25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N44" i="251" s="1"/>
  <c r="M37" i="251"/>
  <c r="L37" i="251"/>
  <c r="L44" i="251" s="1"/>
  <c r="K37" i="251"/>
  <c r="J37" i="251"/>
  <c r="J44" i="251" s="1"/>
  <c r="I37" i="251"/>
  <c r="I44" i="251" s="1"/>
  <c r="H37" i="251"/>
  <c r="H44" i="251" s="1"/>
  <c r="G37" i="251"/>
  <c r="G44" i="251" s="1"/>
  <c r="F37" i="251"/>
  <c r="F44" i="251" s="1"/>
  <c r="E37" i="251"/>
  <c r="D37" i="251"/>
  <c r="D44" i="251" s="1"/>
  <c r="C37" i="251"/>
  <c r="C44" i="251" s="1"/>
  <c r="F26" i="25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X13" i="251"/>
  <c r="W13" i="251"/>
  <c r="W26" i="251" s="1"/>
  <c r="V13" i="251"/>
  <c r="V26" i="251" s="1"/>
  <c r="U13" i="251"/>
  <c r="U26" i="251" s="1"/>
  <c r="T13" i="251"/>
  <c r="T26" i="251" s="1"/>
  <c r="S13" i="251"/>
  <c r="S26" i="251" s="1"/>
  <c r="R13" i="251"/>
  <c r="R26" i="251" s="1"/>
  <c r="R45" i="251" s="1"/>
  <c r="Q13" i="251"/>
  <c r="Q26" i="251" s="1"/>
  <c r="P13" i="251"/>
  <c r="O13" i="251"/>
  <c r="O26" i="251" s="1"/>
  <c r="N13" i="251"/>
  <c r="N26" i="251" s="1"/>
  <c r="M13" i="251"/>
  <c r="M26" i="251" s="1"/>
  <c r="L13" i="251"/>
  <c r="L26" i="251" s="1"/>
  <c r="K13" i="251"/>
  <c r="K26" i="251" s="1"/>
  <c r="K45" i="251" s="1"/>
  <c r="J13" i="251"/>
  <c r="J26" i="251" s="1"/>
  <c r="J45" i="251" s="1"/>
  <c r="I13" i="251"/>
  <c r="I26" i="251" s="1"/>
  <c r="H13" i="251"/>
  <c r="G13" i="251"/>
  <c r="G26" i="251" s="1"/>
  <c r="F13" i="251"/>
  <c r="E13" i="251"/>
  <c r="E26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W37" i="252"/>
  <c r="W44" i="252" s="1"/>
  <c r="V37" i="252"/>
  <c r="V44" i="252" s="1"/>
  <c r="U37" i="252"/>
  <c r="T37" i="252"/>
  <c r="T44" i="252" s="1"/>
  <c r="S37" i="252"/>
  <c r="S44" i="252" s="1"/>
  <c r="R37" i="252"/>
  <c r="R44" i="252" s="1"/>
  <c r="Q37" i="252"/>
  <c r="Q44" i="252" s="1"/>
  <c r="P37" i="252"/>
  <c r="P44" i="252" s="1"/>
  <c r="O37" i="252"/>
  <c r="O44" i="252" s="1"/>
  <c r="N37" i="252"/>
  <c r="N44" i="252" s="1"/>
  <c r="M37" i="252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D37" i="252"/>
  <c r="D44" i="252" s="1"/>
  <c r="C37" i="252"/>
  <c r="C44" i="252" s="1"/>
  <c r="W26" i="252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H26" i="252" s="1"/>
  <c r="H45" i="252" s="1"/>
  <c r="G25" i="252"/>
  <c r="F25" i="252"/>
  <c r="E25" i="252"/>
  <c r="D25" i="252"/>
  <c r="C25" i="252"/>
  <c r="AA13" i="252"/>
  <c r="AA26" i="252" s="1"/>
  <c r="Y13" i="252"/>
  <c r="Y26" i="252" s="1"/>
  <c r="X13" i="252"/>
  <c r="W13" i="252"/>
  <c r="V13" i="252"/>
  <c r="V26" i="252" s="1"/>
  <c r="U13" i="252"/>
  <c r="U26" i="252" s="1"/>
  <c r="T13" i="252"/>
  <c r="T26" i="252" s="1"/>
  <c r="S13" i="252"/>
  <c r="S26" i="252" s="1"/>
  <c r="R13" i="252"/>
  <c r="R26" i="252" s="1"/>
  <c r="Q13" i="252"/>
  <c r="Q26" i="252" s="1"/>
  <c r="P13" i="252"/>
  <c r="O13" i="252"/>
  <c r="O26" i="252" s="1"/>
  <c r="N13" i="252"/>
  <c r="N26" i="252" s="1"/>
  <c r="M13" i="252"/>
  <c r="M26" i="252" s="1"/>
  <c r="L13" i="252"/>
  <c r="L26" i="252" s="1"/>
  <c r="K13" i="252"/>
  <c r="K26" i="252" s="1"/>
  <c r="J13" i="252"/>
  <c r="J26" i="252" s="1"/>
  <c r="I13" i="252"/>
  <c r="I26" i="252" s="1"/>
  <c r="H13" i="252"/>
  <c r="G13" i="252"/>
  <c r="G26" i="252" s="1"/>
  <c r="F13" i="252"/>
  <c r="F26" i="252" s="1"/>
  <c r="E13" i="252"/>
  <c r="E26" i="252" s="1"/>
  <c r="D13" i="252"/>
  <c r="D26" i="252" s="1"/>
  <c r="C13" i="252"/>
  <c r="C26" i="252" s="1"/>
  <c r="AA50" i="253"/>
  <c r="Y50" i="253"/>
  <c r="Z50" i="253" s="1"/>
  <c r="X50" i="253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4" i="253"/>
  <c r="T44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Y37" i="253"/>
  <c r="X37" i="253"/>
  <c r="W37" i="253"/>
  <c r="W44" i="253" s="1"/>
  <c r="V37" i="253"/>
  <c r="V44" i="253" s="1"/>
  <c r="U37" i="253"/>
  <c r="T37" i="253"/>
  <c r="S37" i="253"/>
  <c r="S44" i="253" s="1"/>
  <c r="R37" i="253"/>
  <c r="R44" i="253" s="1"/>
  <c r="Q37" i="253"/>
  <c r="Q44" i="253" s="1"/>
  <c r="P37" i="253"/>
  <c r="O37" i="253"/>
  <c r="O44" i="253" s="1"/>
  <c r="N37" i="253"/>
  <c r="N44" i="253" s="1"/>
  <c r="M37" i="253"/>
  <c r="L37" i="253"/>
  <c r="L44" i="253" s="1"/>
  <c r="K37" i="253"/>
  <c r="K44" i="253" s="1"/>
  <c r="J37" i="253"/>
  <c r="J44" i="253" s="1"/>
  <c r="I37" i="253"/>
  <c r="I44" i="253" s="1"/>
  <c r="H37" i="253"/>
  <c r="H44" i="253" s="1"/>
  <c r="G37" i="253"/>
  <c r="G44" i="253" s="1"/>
  <c r="F37" i="253"/>
  <c r="F44" i="253" s="1"/>
  <c r="E37" i="253"/>
  <c r="D37" i="253"/>
  <c r="D44" i="253" s="1"/>
  <c r="C37" i="253"/>
  <c r="C44" i="253" s="1"/>
  <c r="O26" i="253"/>
  <c r="O45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X13" i="253"/>
  <c r="W13" i="253"/>
  <c r="W26" i="253" s="1"/>
  <c r="V13" i="253"/>
  <c r="V26" i="253" s="1"/>
  <c r="U13" i="253"/>
  <c r="U26" i="253" s="1"/>
  <c r="T13" i="253"/>
  <c r="T26" i="253" s="1"/>
  <c r="S13" i="253"/>
  <c r="S26" i="253" s="1"/>
  <c r="R13" i="253"/>
  <c r="R26" i="253" s="1"/>
  <c r="Q13" i="253"/>
  <c r="Q26" i="253" s="1"/>
  <c r="P13" i="253"/>
  <c r="O13" i="253"/>
  <c r="N13" i="253"/>
  <c r="N26" i="253" s="1"/>
  <c r="M13" i="253"/>
  <c r="M26" i="253" s="1"/>
  <c r="L13" i="253"/>
  <c r="L26" i="253" s="1"/>
  <c r="K13" i="253"/>
  <c r="K26" i="253" s="1"/>
  <c r="J13" i="253"/>
  <c r="J26" i="253" s="1"/>
  <c r="I13" i="253"/>
  <c r="I26" i="253" s="1"/>
  <c r="H13" i="253"/>
  <c r="G13" i="253"/>
  <c r="G26" i="253" s="1"/>
  <c r="F13" i="253"/>
  <c r="F26" i="253" s="1"/>
  <c r="E13" i="253"/>
  <c r="E26" i="253" s="1"/>
  <c r="D13" i="253"/>
  <c r="D26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S44" i="254"/>
  <c r="L44" i="254"/>
  <c r="AA43" i="254"/>
  <c r="Y43" i="254"/>
  <c r="X43" i="254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X44" i="254" s="1"/>
  <c r="W37" i="254"/>
  <c r="W44" i="254" s="1"/>
  <c r="V37" i="254"/>
  <c r="U37" i="254"/>
  <c r="T37" i="254"/>
  <c r="T44" i="254" s="1"/>
  <c r="S37" i="254"/>
  <c r="R37" i="254"/>
  <c r="R44" i="254" s="1"/>
  <c r="Q37" i="254"/>
  <c r="Q44" i="254" s="1"/>
  <c r="P37" i="254"/>
  <c r="P44" i="254" s="1"/>
  <c r="O37" i="254"/>
  <c r="N37" i="254"/>
  <c r="M37" i="254"/>
  <c r="L37" i="254"/>
  <c r="K37" i="254"/>
  <c r="K44" i="254" s="1"/>
  <c r="J37" i="254"/>
  <c r="J44" i="254" s="1"/>
  <c r="I37" i="254"/>
  <c r="I44" i="254" s="1"/>
  <c r="H37" i="254"/>
  <c r="H44" i="254" s="1"/>
  <c r="G37" i="254"/>
  <c r="G44" i="254" s="1"/>
  <c r="F37" i="254"/>
  <c r="F44" i="254" s="1"/>
  <c r="E37" i="254"/>
  <c r="D37" i="254"/>
  <c r="D44" i="254" s="1"/>
  <c r="C37" i="254"/>
  <c r="C44" i="254" s="1"/>
  <c r="N26" i="254"/>
  <c r="G26" i="254"/>
  <c r="G45" i="254" s="1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Y45" i="254" s="1"/>
  <c r="X13" i="254"/>
  <c r="W13" i="254"/>
  <c r="W26" i="254" s="1"/>
  <c r="W45" i="254" s="1"/>
  <c r="V13" i="254"/>
  <c r="V26" i="254" s="1"/>
  <c r="U13" i="254"/>
  <c r="U26" i="254" s="1"/>
  <c r="T13" i="254"/>
  <c r="T26" i="254" s="1"/>
  <c r="S13" i="254"/>
  <c r="S26" i="254" s="1"/>
  <c r="R13" i="254"/>
  <c r="R26" i="254" s="1"/>
  <c r="R45" i="254" s="1"/>
  <c r="Q13" i="254"/>
  <c r="Q26" i="254" s="1"/>
  <c r="Q45" i="254" s="1"/>
  <c r="P13" i="254"/>
  <c r="O13" i="254"/>
  <c r="O26" i="254" s="1"/>
  <c r="N13" i="254"/>
  <c r="M13" i="254"/>
  <c r="M26" i="254" s="1"/>
  <c r="L13" i="254"/>
  <c r="L26" i="254" s="1"/>
  <c r="L45" i="254" s="1"/>
  <c r="K13" i="254"/>
  <c r="K26" i="254" s="1"/>
  <c r="J13" i="254"/>
  <c r="J26" i="254" s="1"/>
  <c r="J45" i="254" s="1"/>
  <c r="I13" i="254"/>
  <c r="I26" i="254" s="1"/>
  <c r="I45" i="254" s="1"/>
  <c r="H13" i="254"/>
  <c r="G13" i="254"/>
  <c r="F13" i="254"/>
  <c r="F26" i="254" s="1"/>
  <c r="E13" i="254"/>
  <c r="E26" i="254" s="1"/>
  <c r="D13" i="254"/>
  <c r="D26" i="254" s="1"/>
  <c r="C13" i="254"/>
  <c r="C26" i="254" s="1"/>
  <c r="AA50" i="255"/>
  <c r="Z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K44" i="255"/>
  <c r="AA43" i="255"/>
  <c r="Y43" i="255"/>
  <c r="X43" i="255"/>
  <c r="W43" i="255"/>
  <c r="V43" i="255"/>
  <c r="U43" i="255"/>
  <c r="U44" i="255" s="1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E44" i="255" s="1"/>
  <c r="D43" i="255"/>
  <c r="C43" i="255"/>
  <c r="AA37" i="255"/>
  <c r="AA44" i="255" s="1"/>
  <c r="Y37" i="255"/>
  <c r="Y44" i="255" s="1"/>
  <c r="X37" i="255"/>
  <c r="X44" i="255" s="1"/>
  <c r="W37" i="255"/>
  <c r="W44" i="255" s="1"/>
  <c r="V37" i="255"/>
  <c r="V44" i="255" s="1"/>
  <c r="U37" i="255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O44" i="255" s="1"/>
  <c r="N37" i="255"/>
  <c r="N44" i="255" s="1"/>
  <c r="M37" i="255"/>
  <c r="L37" i="255"/>
  <c r="L44" i="255" s="1"/>
  <c r="K37" i="255"/>
  <c r="J37" i="255"/>
  <c r="J44" i="255" s="1"/>
  <c r="I37" i="255"/>
  <c r="I44" i="255" s="1"/>
  <c r="H37" i="255"/>
  <c r="H44" i="255" s="1"/>
  <c r="G37" i="255"/>
  <c r="G44" i="255" s="1"/>
  <c r="F37" i="255"/>
  <c r="F44" i="255" s="1"/>
  <c r="E37" i="255"/>
  <c r="D37" i="255"/>
  <c r="D44" i="255" s="1"/>
  <c r="C37" i="255"/>
  <c r="C44" i="255" s="1"/>
  <c r="F26" i="255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X13" i="255"/>
  <c r="W13" i="255"/>
  <c r="W26" i="255" s="1"/>
  <c r="V13" i="255"/>
  <c r="V26" i="255" s="1"/>
  <c r="U13" i="255"/>
  <c r="U26" i="255" s="1"/>
  <c r="T13" i="255"/>
  <c r="T26" i="255" s="1"/>
  <c r="S13" i="255"/>
  <c r="S26" i="255" s="1"/>
  <c r="R13" i="255"/>
  <c r="R26" i="255" s="1"/>
  <c r="R45" i="255" s="1"/>
  <c r="Q13" i="255"/>
  <c r="Q26" i="255" s="1"/>
  <c r="P13" i="255"/>
  <c r="O13" i="255"/>
  <c r="O26" i="255" s="1"/>
  <c r="N13" i="255"/>
  <c r="N26" i="255" s="1"/>
  <c r="M13" i="255"/>
  <c r="M26" i="255" s="1"/>
  <c r="L13" i="255"/>
  <c r="L26" i="255" s="1"/>
  <c r="K13" i="255"/>
  <c r="K26" i="255" s="1"/>
  <c r="K45" i="255" s="1"/>
  <c r="J13" i="255"/>
  <c r="J26" i="255" s="1"/>
  <c r="J45" i="255" s="1"/>
  <c r="I13" i="255"/>
  <c r="I26" i="255" s="1"/>
  <c r="H13" i="255"/>
  <c r="G13" i="255"/>
  <c r="G26" i="255" s="1"/>
  <c r="F13" i="255"/>
  <c r="E13" i="255"/>
  <c r="E26" i="255" s="1"/>
  <c r="D13" i="255"/>
  <c r="D26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X44" i="256" s="1"/>
  <c r="Z44" i="256" s="1"/>
  <c r="W37" i="256"/>
  <c r="W44" i="256" s="1"/>
  <c r="V37" i="256"/>
  <c r="V44" i="256" s="1"/>
  <c r="U37" i="256"/>
  <c r="T37" i="256"/>
  <c r="T44" i="256" s="1"/>
  <c r="S37" i="256"/>
  <c r="S44" i="256" s="1"/>
  <c r="R37" i="256"/>
  <c r="Q37" i="256"/>
  <c r="Q44" i="256" s="1"/>
  <c r="P37" i="256"/>
  <c r="P44" i="256" s="1"/>
  <c r="O37" i="256"/>
  <c r="O44" i="256" s="1"/>
  <c r="N37" i="256"/>
  <c r="N44" i="256" s="1"/>
  <c r="M37" i="256"/>
  <c r="L37" i="256"/>
  <c r="L44" i="256" s="1"/>
  <c r="K37" i="256"/>
  <c r="K44" i="256" s="1"/>
  <c r="J37" i="256"/>
  <c r="I37" i="256"/>
  <c r="I44" i="256" s="1"/>
  <c r="H37" i="256"/>
  <c r="H44" i="256" s="1"/>
  <c r="G37" i="256"/>
  <c r="G44" i="256" s="1"/>
  <c r="F37" i="256"/>
  <c r="F44" i="256" s="1"/>
  <c r="E37" i="256"/>
  <c r="D37" i="256"/>
  <c r="D44" i="256" s="1"/>
  <c r="C37" i="256"/>
  <c r="C44" i="256" s="1"/>
  <c r="W26" i="256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P26" i="256" s="1"/>
  <c r="P45" i="256" s="1"/>
  <c r="O25" i="256"/>
  <c r="N25" i="256"/>
  <c r="M25" i="256"/>
  <c r="L25" i="256"/>
  <c r="K25" i="256"/>
  <c r="J25" i="256"/>
  <c r="I25" i="256"/>
  <c r="H25" i="256"/>
  <c r="H26" i="256" s="1"/>
  <c r="H45" i="256" s="1"/>
  <c r="G25" i="256"/>
  <c r="F25" i="256"/>
  <c r="E25" i="256"/>
  <c r="D25" i="256"/>
  <c r="C25" i="256"/>
  <c r="AA13" i="256"/>
  <c r="AA26" i="256" s="1"/>
  <c r="Z13" i="256"/>
  <c r="Y13" i="256"/>
  <c r="Y26" i="256" s="1"/>
  <c r="Y45" i="256" s="1"/>
  <c r="X13" i="256"/>
  <c r="W13" i="256"/>
  <c r="V13" i="256"/>
  <c r="V26" i="256" s="1"/>
  <c r="U13" i="256"/>
  <c r="U26" i="256" s="1"/>
  <c r="T13" i="256"/>
  <c r="T26" i="256" s="1"/>
  <c r="S13" i="256"/>
  <c r="S26" i="256" s="1"/>
  <c r="R13" i="256"/>
  <c r="R26" i="256" s="1"/>
  <c r="Q13" i="256"/>
  <c r="Q26" i="256" s="1"/>
  <c r="Q45" i="256" s="1"/>
  <c r="P13" i="256"/>
  <c r="O13" i="256"/>
  <c r="O26" i="256" s="1"/>
  <c r="N13" i="256"/>
  <c r="N26" i="256" s="1"/>
  <c r="M13" i="256"/>
  <c r="M26" i="256" s="1"/>
  <c r="L13" i="256"/>
  <c r="L26" i="256" s="1"/>
  <c r="K13" i="256"/>
  <c r="K26" i="256" s="1"/>
  <c r="J13" i="256"/>
  <c r="J26" i="256" s="1"/>
  <c r="I13" i="256"/>
  <c r="I26" i="256" s="1"/>
  <c r="I45" i="256" s="1"/>
  <c r="H13" i="256"/>
  <c r="G13" i="256"/>
  <c r="G26" i="256" s="1"/>
  <c r="F13" i="256"/>
  <c r="F26" i="256" s="1"/>
  <c r="E13" i="256"/>
  <c r="E26" i="256" s="1"/>
  <c r="D13" i="256"/>
  <c r="D26" i="256" s="1"/>
  <c r="C13" i="256"/>
  <c r="C26" i="256" s="1"/>
  <c r="AA50" i="257"/>
  <c r="Z50" i="257"/>
  <c r="Y50" i="257"/>
  <c r="X50" i="257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Y37" i="257"/>
  <c r="X37" i="257"/>
  <c r="X44" i="257" s="1"/>
  <c r="Z44" i="257" s="1"/>
  <c r="W37" i="257"/>
  <c r="W44" i="257" s="1"/>
  <c r="V37" i="257"/>
  <c r="V44" i="257" s="1"/>
  <c r="U37" i="257"/>
  <c r="T37" i="257"/>
  <c r="T44" i="257" s="1"/>
  <c r="S37" i="257"/>
  <c r="S44" i="257" s="1"/>
  <c r="R37" i="257"/>
  <c r="Q37" i="257"/>
  <c r="P37" i="257"/>
  <c r="P44" i="257" s="1"/>
  <c r="O37" i="257"/>
  <c r="O44" i="257" s="1"/>
  <c r="N37" i="257"/>
  <c r="N44" i="257" s="1"/>
  <c r="M37" i="257"/>
  <c r="L37" i="257"/>
  <c r="L44" i="257" s="1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D37" i="257"/>
  <c r="D44" i="257" s="1"/>
  <c r="C37" i="257"/>
  <c r="C44" i="257" s="1"/>
  <c r="V26" i="257"/>
  <c r="AA25" i="257"/>
  <c r="Y25" i="257"/>
  <c r="X25" i="257"/>
  <c r="W25" i="257"/>
  <c r="W26" i="257" s="1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Z13" i="257" s="1"/>
  <c r="W13" i="257"/>
  <c r="V13" i="257"/>
  <c r="U13" i="257"/>
  <c r="U26" i="257" s="1"/>
  <c r="T13" i="257"/>
  <c r="T26" i="257" s="1"/>
  <c r="S13" i="257"/>
  <c r="S26" i="257" s="1"/>
  <c r="R13" i="257"/>
  <c r="R26" i="257" s="1"/>
  <c r="Q13" i="257"/>
  <c r="Q26" i="257" s="1"/>
  <c r="P13" i="257"/>
  <c r="O13" i="257"/>
  <c r="O26" i="257" s="1"/>
  <c r="O45" i="257" s="1"/>
  <c r="N13" i="257"/>
  <c r="N26" i="257" s="1"/>
  <c r="M13" i="257"/>
  <c r="M26" i="257" s="1"/>
  <c r="L13" i="257"/>
  <c r="L26" i="257" s="1"/>
  <c r="K13" i="257"/>
  <c r="K26" i="257" s="1"/>
  <c r="J13" i="257"/>
  <c r="J26" i="257" s="1"/>
  <c r="I13" i="257"/>
  <c r="I26" i="257" s="1"/>
  <c r="H13" i="257"/>
  <c r="G13" i="257"/>
  <c r="G26" i="257" s="1"/>
  <c r="G45" i="257" s="1"/>
  <c r="F13" i="257"/>
  <c r="F26" i="257" s="1"/>
  <c r="E13" i="257"/>
  <c r="E26" i="257" s="1"/>
  <c r="D13" i="257"/>
  <c r="D26" i="257" s="1"/>
  <c r="C13" i="257"/>
  <c r="C26" i="257" s="1"/>
  <c r="AA50" i="258"/>
  <c r="Y50" i="258"/>
  <c r="Z50" i="258" s="1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4" i="258"/>
  <c r="T44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Y37" i="258"/>
  <c r="X37" i="258"/>
  <c r="W37" i="258"/>
  <c r="W44" i="258" s="1"/>
  <c r="V37" i="258"/>
  <c r="V44" i="258" s="1"/>
  <c r="U37" i="258"/>
  <c r="T37" i="258"/>
  <c r="S37" i="258"/>
  <c r="S44" i="258" s="1"/>
  <c r="R37" i="258"/>
  <c r="R44" i="258" s="1"/>
  <c r="Q37" i="258"/>
  <c r="Q44" i="258" s="1"/>
  <c r="P37" i="258"/>
  <c r="P44" i="258" s="1"/>
  <c r="O37" i="258"/>
  <c r="O44" i="258" s="1"/>
  <c r="N37" i="258"/>
  <c r="N44" i="258" s="1"/>
  <c r="M37" i="258"/>
  <c r="L37" i="258"/>
  <c r="L44" i="258" s="1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D37" i="258"/>
  <c r="D44" i="258" s="1"/>
  <c r="C37" i="258"/>
  <c r="C44" i="258" s="1"/>
  <c r="O26" i="258"/>
  <c r="O45" i="258" s="1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X13" i="258"/>
  <c r="W13" i="258"/>
  <c r="W26" i="258" s="1"/>
  <c r="W45" i="258" s="1"/>
  <c r="V13" i="258"/>
  <c r="V26" i="258" s="1"/>
  <c r="U13" i="258"/>
  <c r="U26" i="258" s="1"/>
  <c r="T13" i="258"/>
  <c r="T26" i="258" s="1"/>
  <c r="S13" i="258"/>
  <c r="S26" i="258" s="1"/>
  <c r="R13" i="258"/>
  <c r="R26" i="258" s="1"/>
  <c r="R45" i="258" s="1"/>
  <c r="Q13" i="258"/>
  <c r="Q26" i="258" s="1"/>
  <c r="P13" i="258"/>
  <c r="O13" i="258"/>
  <c r="N13" i="258"/>
  <c r="N26" i="258" s="1"/>
  <c r="M13" i="258"/>
  <c r="M26" i="258" s="1"/>
  <c r="L13" i="258"/>
  <c r="L26" i="258" s="1"/>
  <c r="K13" i="258"/>
  <c r="K26" i="258" s="1"/>
  <c r="J13" i="258"/>
  <c r="J26" i="258" s="1"/>
  <c r="J45" i="258" s="1"/>
  <c r="I13" i="258"/>
  <c r="I26" i="258" s="1"/>
  <c r="H13" i="258"/>
  <c r="G13" i="258"/>
  <c r="G26" i="258" s="1"/>
  <c r="F13" i="258"/>
  <c r="F26" i="258" s="1"/>
  <c r="E13" i="258"/>
  <c r="E26" i="258" s="1"/>
  <c r="D13" i="258"/>
  <c r="D26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L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U37" i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M37" i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N26" i="1"/>
  <c r="G26" i="1"/>
  <c r="G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W13" i="1"/>
  <c r="W26" i="1" s="1"/>
  <c r="W45" i="1" s="1"/>
  <c r="V13" i="1"/>
  <c r="V26" i="1" s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O13" i="1"/>
  <c r="O26" i="1" s="1"/>
  <c r="O45" i="1" s="1"/>
  <c r="N13" i="1"/>
  <c r="M13" i="1"/>
  <c r="M26" i="1" s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G13" i="1"/>
  <c r="F13" i="1"/>
  <c r="F26" i="1" s="1"/>
  <c r="E13" i="1"/>
  <c r="E26" i="1" s="1"/>
  <c r="D13" i="1"/>
  <c r="D26" i="1" s="1"/>
  <c r="C13" i="1"/>
  <c r="C26" i="1" s="1"/>
  <c r="K45" i="247" l="1"/>
  <c r="T45" i="1"/>
  <c r="V44" i="1"/>
  <c r="V45" i="1" s="1"/>
  <c r="R44" i="256"/>
  <c r="T45" i="254"/>
  <c r="N44" i="254"/>
  <c r="N45" i="254" s="1"/>
  <c r="X45" i="228"/>
  <c r="K44" i="105"/>
  <c r="S45" i="251"/>
  <c r="E44" i="251"/>
  <c r="M44" i="251"/>
  <c r="C26" i="246"/>
  <c r="C45" i="246" s="1"/>
  <c r="C45" i="1"/>
  <c r="K45" i="1"/>
  <c r="S45" i="1"/>
  <c r="E44" i="1"/>
  <c r="M44" i="1"/>
  <c r="U44" i="1"/>
  <c r="C45" i="254"/>
  <c r="K45" i="254"/>
  <c r="S45" i="254"/>
  <c r="E44" i="254"/>
  <c r="M44" i="254"/>
  <c r="U44" i="254"/>
  <c r="C26" i="250"/>
  <c r="C45" i="250" s="1"/>
  <c r="K26" i="250"/>
  <c r="K45" i="250" s="1"/>
  <c r="S26" i="250"/>
  <c r="S45" i="250" s="1"/>
  <c r="AA45" i="250"/>
  <c r="S26" i="249"/>
  <c r="J26" i="248"/>
  <c r="Z13" i="248"/>
  <c r="D44" i="248"/>
  <c r="T44" i="248"/>
  <c r="E26" i="245"/>
  <c r="E45" i="245" s="1"/>
  <c r="Z43" i="244"/>
  <c r="H45" i="232"/>
  <c r="P45" i="232"/>
  <c r="X44" i="228"/>
  <c r="Z43" i="228"/>
  <c r="Y26" i="226"/>
  <c r="Z13" i="226"/>
  <c r="E44" i="226"/>
  <c r="E45" i="226" s="1"/>
  <c r="U44" i="226"/>
  <c r="H45" i="224"/>
  <c r="P45" i="224"/>
  <c r="F45" i="1"/>
  <c r="X44" i="258"/>
  <c r="F45" i="254"/>
  <c r="V44" i="254"/>
  <c r="V45" i="254" s="1"/>
  <c r="D45" i="250"/>
  <c r="X44" i="224"/>
  <c r="Z37" i="224"/>
  <c r="Z25" i="215"/>
  <c r="X26" i="215"/>
  <c r="H26" i="257"/>
  <c r="N45" i="250"/>
  <c r="X26" i="230"/>
  <c r="X45" i="230" s="1"/>
  <c r="H26" i="258"/>
  <c r="P26" i="258"/>
  <c r="J45" i="257"/>
  <c r="C45" i="256"/>
  <c r="K45" i="256"/>
  <c r="S45" i="256"/>
  <c r="AA45" i="256"/>
  <c r="D45" i="255"/>
  <c r="L45" i="255"/>
  <c r="T45" i="255"/>
  <c r="F45" i="255"/>
  <c r="N45" i="255"/>
  <c r="V45" i="255"/>
  <c r="Z43" i="254"/>
  <c r="H26" i="253"/>
  <c r="P26" i="253"/>
  <c r="AA45" i="252"/>
  <c r="D45" i="251"/>
  <c r="L45" i="251"/>
  <c r="T45" i="251"/>
  <c r="F45" i="251"/>
  <c r="N45" i="251"/>
  <c r="V45" i="251"/>
  <c r="J44" i="249"/>
  <c r="C26" i="247"/>
  <c r="S26" i="247"/>
  <c r="S45" i="247" s="1"/>
  <c r="W45" i="247"/>
  <c r="D26" i="246"/>
  <c r="D45" i="246" s="1"/>
  <c r="L26" i="246"/>
  <c r="L45" i="246" s="1"/>
  <c r="Y45" i="244"/>
  <c r="H44" i="243"/>
  <c r="P44" i="243"/>
  <c r="X44" i="243"/>
  <c r="Z44" i="243" s="1"/>
  <c r="Z43" i="243"/>
  <c r="Z37" i="240"/>
  <c r="X44" i="240"/>
  <c r="Z44" i="240" s="1"/>
  <c r="G45" i="231"/>
  <c r="Q45" i="230"/>
  <c r="Y26" i="230"/>
  <c r="Z13" i="230"/>
  <c r="P45" i="228"/>
  <c r="M45" i="225"/>
  <c r="L45" i="1"/>
  <c r="N44" i="1"/>
  <c r="N45" i="1" s="1"/>
  <c r="Y44" i="257"/>
  <c r="J44" i="256"/>
  <c r="J45" i="256" s="1"/>
  <c r="T45" i="250"/>
  <c r="G45" i="249"/>
  <c r="AA26" i="246"/>
  <c r="Q44" i="244"/>
  <c r="Q45" i="244" s="1"/>
  <c r="C45" i="255"/>
  <c r="M44" i="255"/>
  <c r="M45" i="255" s="1"/>
  <c r="F45" i="250"/>
  <c r="M44" i="250"/>
  <c r="U45" i="239"/>
  <c r="J44" i="237"/>
  <c r="I45" i="258"/>
  <c r="Q45" i="258"/>
  <c r="Z13" i="258"/>
  <c r="C45" i="257"/>
  <c r="K45" i="257"/>
  <c r="S45" i="257"/>
  <c r="AA45" i="257"/>
  <c r="D45" i="256"/>
  <c r="L45" i="256"/>
  <c r="T45" i="256"/>
  <c r="E44" i="256"/>
  <c r="E45" i="256" s="1"/>
  <c r="M44" i="256"/>
  <c r="U44" i="256"/>
  <c r="E45" i="255"/>
  <c r="U45" i="255"/>
  <c r="I45" i="253"/>
  <c r="Q45" i="253"/>
  <c r="Y45" i="253"/>
  <c r="C45" i="252"/>
  <c r="K45" i="252"/>
  <c r="S45" i="252"/>
  <c r="E44" i="252"/>
  <c r="M44" i="252"/>
  <c r="U44" i="252"/>
  <c r="E45" i="251"/>
  <c r="M45" i="251"/>
  <c r="U45" i="251"/>
  <c r="W26" i="249"/>
  <c r="W45" i="249" s="1"/>
  <c r="F45" i="248"/>
  <c r="N45" i="248"/>
  <c r="V45" i="248"/>
  <c r="M26" i="247"/>
  <c r="H44" i="247"/>
  <c r="P44" i="247"/>
  <c r="P45" i="247" s="1"/>
  <c r="I26" i="245"/>
  <c r="Q26" i="245"/>
  <c r="Y26" i="245"/>
  <c r="Z25" i="245"/>
  <c r="E45" i="244"/>
  <c r="U45" i="244"/>
  <c r="H45" i="242"/>
  <c r="Z13" i="242"/>
  <c r="P45" i="233"/>
  <c r="U45" i="229"/>
  <c r="M45" i="226"/>
  <c r="U45" i="226"/>
  <c r="D45" i="1"/>
  <c r="AA45" i="255"/>
  <c r="P44" i="253"/>
  <c r="P26" i="252"/>
  <c r="P45" i="252" s="1"/>
  <c r="AA45" i="251"/>
  <c r="R45" i="246"/>
  <c r="Q45" i="224"/>
  <c r="O44" i="222"/>
  <c r="Y44" i="258"/>
  <c r="X26" i="257"/>
  <c r="R44" i="257"/>
  <c r="R45" i="257" s="1"/>
  <c r="Y44" i="253"/>
  <c r="M45" i="250"/>
  <c r="V45" i="250"/>
  <c r="U44" i="250"/>
  <c r="U45" i="250" s="1"/>
  <c r="E45" i="249"/>
  <c r="I44" i="249"/>
  <c r="Q44" i="249"/>
  <c r="Z37" i="249"/>
  <c r="C26" i="248"/>
  <c r="AA26" i="247"/>
  <c r="S26" i="246"/>
  <c r="Y26" i="238"/>
  <c r="Y45" i="238" s="1"/>
  <c r="Z13" i="238"/>
  <c r="D44" i="210"/>
  <c r="D45" i="210" s="1"/>
  <c r="E45" i="197"/>
  <c r="H26" i="1"/>
  <c r="H45" i="1" s="1"/>
  <c r="P26" i="1"/>
  <c r="P45" i="1" s="1"/>
  <c r="X26" i="1"/>
  <c r="AA45" i="258"/>
  <c r="D45" i="257"/>
  <c r="L45" i="257"/>
  <c r="T45" i="257"/>
  <c r="E44" i="257"/>
  <c r="E45" i="257" s="1"/>
  <c r="M44" i="257"/>
  <c r="U44" i="257"/>
  <c r="F45" i="256"/>
  <c r="N45" i="256"/>
  <c r="V45" i="256"/>
  <c r="Z43" i="255"/>
  <c r="H26" i="254"/>
  <c r="P26" i="254"/>
  <c r="P45" i="254" s="1"/>
  <c r="AA45" i="253"/>
  <c r="D45" i="252"/>
  <c r="L45" i="252"/>
  <c r="T45" i="252"/>
  <c r="F45" i="252"/>
  <c r="N45" i="252"/>
  <c r="V45" i="252"/>
  <c r="H26" i="249"/>
  <c r="H45" i="249" s="1"/>
  <c r="P26" i="249"/>
  <c r="P45" i="249" s="1"/>
  <c r="X26" i="249"/>
  <c r="H44" i="248"/>
  <c r="P44" i="248"/>
  <c r="P45" i="248" s="1"/>
  <c r="X44" i="248"/>
  <c r="Z44" i="248" s="1"/>
  <c r="Z13" i="245"/>
  <c r="Q45" i="242"/>
  <c r="H45" i="239"/>
  <c r="P45" i="239"/>
  <c r="X26" i="239"/>
  <c r="Z13" i="239"/>
  <c r="Y44" i="238"/>
  <c r="Z44" i="238" s="1"/>
  <c r="Z37" i="238"/>
  <c r="X44" i="233"/>
  <c r="Z44" i="233" s="1"/>
  <c r="Z37" i="233"/>
  <c r="M45" i="232"/>
  <c r="U45" i="232"/>
  <c r="E45" i="224"/>
  <c r="N44" i="209"/>
  <c r="W44" i="106"/>
  <c r="W45" i="106" s="1"/>
  <c r="P26" i="257"/>
  <c r="X44" i="229"/>
  <c r="Z44" i="229" s="1"/>
  <c r="Z37" i="229"/>
  <c r="X45" i="227"/>
  <c r="Z45" i="227" s="1"/>
  <c r="C45" i="258"/>
  <c r="K45" i="258"/>
  <c r="S45" i="258"/>
  <c r="E44" i="258"/>
  <c r="M44" i="258"/>
  <c r="U44" i="258"/>
  <c r="M45" i="257"/>
  <c r="U45" i="257"/>
  <c r="F45" i="257"/>
  <c r="N45" i="257"/>
  <c r="V45" i="257"/>
  <c r="C45" i="253"/>
  <c r="K45" i="253"/>
  <c r="S45" i="253"/>
  <c r="E44" i="253"/>
  <c r="M44" i="253"/>
  <c r="U44" i="253"/>
  <c r="E45" i="252"/>
  <c r="M45" i="252"/>
  <c r="U45" i="252"/>
  <c r="H26" i="250"/>
  <c r="H45" i="250" s="1"/>
  <c r="P26" i="250"/>
  <c r="P45" i="250" s="1"/>
  <c r="Z37" i="250"/>
  <c r="I45" i="249"/>
  <c r="Q45" i="249"/>
  <c r="Y45" i="249"/>
  <c r="G26" i="248"/>
  <c r="G45" i="248" s="1"/>
  <c r="W26" i="248"/>
  <c r="W45" i="248" s="1"/>
  <c r="I44" i="248"/>
  <c r="G45" i="247"/>
  <c r="O45" i="247"/>
  <c r="J44" i="247"/>
  <c r="AA26" i="245"/>
  <c r="AA45" i="245" s="1"/>
  <c r="AA26" i="242"/>
  <c r="Z43" i="242"/>
  <c r="U45" i="235"/>
  <c r="Y26" i="234"/>
  <c r="Z13" i="234"/>
  <c r="E44" i="234"/>
  <c r="E45" i="234" s="1"/>
  <c r="M44" i="234"/>
  <c r="M45" i="234" s="1"/>
  <c r="U44" i="234"/>
  <c r="U45" i="234" s="1"/>
  <c r="E45" i="229"/>
  <c r="K26" i="228"/>
  <c r="Q44" i="257"/>
  <c r="D45" i="254"/>
  <c r="X44" i="253"/>
  <c r="Z44" i="253" s="1"/>
  <c r="L45" i="250"/>
  <c r="H44" i="249"/>
  <c r="F44" i="243"/>
  <c r="S45" i="255"/>
  <c r="O44" i="254"/>
  <c r="O45" i="254" s="1"/>
  <c r="C45" i="251"/>
  <c r="E45" i="250"/>
  <c r="E44" i="250"/>
  <c r="K26" i="248"/>
  <c r="C44" i="246"/>
  <c r="AA45" i="1"/>
  <c r="D45" i="258"/>
  <c r="L45" i="258"/>
  <c r="T45" i="258"/>
  <c r="F45" i="258"/>
  <c r="N45" i="258"/>
  <c r="V45" i="258"/>
  <c r="H26" i="255"/>
  <c r="H45" i="255" s="1"/>
  <c r="P26" i="255"/>
  <c r="P45" i="255" s="1"/>
  <c r="AA45" i="254"/>
  <c r="D45" i="253"/>
  <c r="L45" i="253"/>
  <c r="T45" i="253"/>
  <c r="F45" i="253"/>
  <c r="N45" i="253"/>
  <c r="V45" i="253"/>
  <c r="H26" i="251"/>
  <c r="H45" i="251" s="1"/>
  <c r="P26" i="251"/>
  <c r="P45" i="251" s="1"/>
  <c r="Y44" i="249"/>
  <c r="Z44" i="249" s="1"/>
  <c r="C44" i="247"/>
  <c r="H45" i="246"/>
  <c r="H44" i="246"/>
  <c r="P44" i="246"/>
  <c r="P45" i="246" s="1"/>
  <c r="X44" i="246"/>
  <c r="Z44" i="246" s="1"/>
  <c r="D45" i="245"/>
  <c r="L45" i="245"/>
  <c r="T45" i="245"/>
  <c r="C26" i="245"/>
  <c r="C45" i="245" s="1"/>
  <c r="K26" i="245"/>
  <c r="S26" i="245"/>
  <c r="Z37" i="239"/>
  <c r="X44" i="239"/>
  <c r="U45" i="233"/>
  <c r="E45" i="227"/>
  <c r="U45" i="227"/>
  <c r="Z25" i="226"/>
  <c r="X26" i="226"/>
  <c r="X45" i="226" s="1"/>
  <c r="X44" i="225"/>
  <c r="Z44" i="225" s="1"/>
  <c r="Z37" i="225"/>
  <c r="E45" i="223"/>
  <c r="K44" i="245"/>
  <c r="S44" i="245"/>
  <c r="AA44" i="245"/>
  <c r="AA26" i="243"/>
  <c r="AA45" i="243" s="1"/>
  <c r="J26" i="242"/>
  <c r="R26" i="242"/>
  <c r="R45" i="242" s="1"/>
  <c r="C44" i="242"/>
  <c r="K44" i="242"/>
  <c r="S44" i="242"/>
  <c r="AA44" i="242"/>
  <c r="D26" i="241"/>
  <c r="D45" i="241" s="1"/>
  <c r="L26" i="241"/>
  <c r="L45" i="241" s="1"/>
  <c r="T26" i="241"/>
  <c r="T45" i="241" s="1"/>
  <c r="C26" i="241"/>
  <c r="C45" i="241" s="1"/>
  <c r="K26" i="241"/>
  <c r="K45" i="241" s="1"/>
  <c r="S26" i="241"/>
  <c r="S45" i="241" s="1"/>
  <c r="H44" i="241"/>
  <c r="H45" i="241" s="1"/>
  <c r="P44" i="241"/>
  <c r="X44" i="241"/>
  <c r="Z44" i="241" s="1"/>
  <c r="AA26" i="240"/>
  <c r="G44" i="240"/>
  <c r="O44" i="240"/>
  <c r="W44" i="240"/>
  <c r="G26" i="239"/>
  <c r="G45" i="239" s="1"/>
  <c r="O26" i="239"/>
  <c r="O45" i="239" s="1"/>
  <c r="W26" i="239"/>
  <c r="G44" i="239"/>
  <c r="O44" i="239"/>
  <c r="W44" i="239"/>
  <c r="H26" i="238"/>
  <c r="H45" i="238" s="1"/>
  <c r="P26" i="238"/>
  <c r="P45" i="238" s="1"/>
  <c r="X26" i="238"/>
  <c r="J26" i="237"/>
  <c r="J45" i="237" s="1"/>
  <c r="R26" i="237"/>
  <c r="D26" i="235"/>
  <c r="D45" i="235" s="1"/>
  <c r="L26" i="235"/>
  <c r="L45" i="235" s="1"/>
  <c r="T26" i="235"/>
  <c r="T45" i="235" s="1"/>
  <c r="X26" i="235"/>
  <c r="X45" i="235" s="1"/>
  <c r="I44" i="235"/>
  <c r="Q44" i="235"/>
  <c r="Q45" i="235" s="1"/>
  <c r="Y44" i="235"/>
  <c r="Z44" i="235" s="1"/>
  <c r="J26" i="233"/>
  <c r="R26" i="233"/>
  <c r="R45" i="233" s="1"/>
  <c r="G44" i="233"/>
  <c r="O44" i="233"/>
  <c r="O45" i="233" s="1"/>
  <c r="W44" i="233"/>
  <c r="D26" i="232"/>
  <c r="L26" i="232"/>
  <c r="T26" i="232"/>
  <c r="T45" i="232" s="1"/>
  <c r="X26" i="232"/>
  <c r="X45" i="232" s="1"/>
  <c r="I44" i="232"/>
  <c r="I45" i="232" s="1"/>
  <c r="Q44" i="232"/>
  <c r="Y44" i="232"/>
  <c r="Z44" i="232" s="1"/>
  <c r="Z50" i="231"/>
  <c r="J26" i="229"/>
  <c r="J45" i="229" s="1"/>
  <c r="R26" i="229"/>
  <c r="R45" i="229" s="1"/>
  <c r="G44" i="229"/>
  <c r="G45" i="229" s="1"/>
  <c r="O44" i="229"/>
  <c r="W44" i="229"/>
  <c r="F26" i="227"/>
  <c r="F45" i="227" s="1"/>
  <c r="N26" i="227"/>
  <c r="N45" i="227" s="1"/>
  <c r="V26" i="227"/>
  <c r="V45" i="227" s="1"/>
  <c r="C44" i="227"/>
  <c r="K44" i="227"/>
  <c r="S44" i="227"/>
  <c r="S45" i="227" s="1"/>
  <c r="AA44" i="227"/>
  <c r="J26" i="225"/>
  <c r="J45" i="225" s="1"/>
  <c r="R26" i="225"/>
  <c r="R45" i="225" s="1"/>
  <c r="G44" i="225"/>
  <c r="O44" i="225"/>
  <c r="W44" i="225"/>
  <c r="J26" i="224"/>
  <c r="J45" i="224" s="1"/>
  <c r="R26" i="224"/>
  <c r="R45" i="224" s="1"/>
  <c r="G44" i="224"/>
  <c r="O44" i="224"/>
  <c r="W44" i="224"/>
  <c r="K26" i="223"/>
  <c r="K45" i="223" s="1"/>
  <c r="F44" i="223"/>
  <c r="N44" i="223"/>
  <c r="V44" i="223"/>
  <c r="E26" i="221"/>
  <c r="E45" i="221" s="1"/>
  <c r="M26" i="221"/>
  <c r="M45" i="221" s="1"/>
  <c r="U26" i="221"/>
  <c r="H45" i="220"/>
  <c r="H26" i="218"/>
  <c r="P26" i="218"/>
  <c r="P45" i="218" s="1"/>
  <c r="H26" i="215"/>
  <c r="P26" i="215"/>
  <c r="P45" i="215" s="1"/>
  <c r="Z13" i="214"/>
  <c r="Z25" i="214"/>
  <c r="E26" i="205"/>
  <c r="M26" i="205"/>
  <c r="M45" i="205" s="1"/>
  <c r="U26" i="205"/>
  <c r="E45" i="203"/>
  <c r="M45" i="203"/>
  <c r="U45" i="203"/>
  <c r="X26" i="201"/>
  <c r="X45" i="201" s="1"/>
  <c r="Z45" i="201" s="1"/>
  <c r="Z37" i="199"/>
  <c r="Y45" i="197"/>
  <c r="J44" i="197"/>
  <c r="X26" i="194"/>
  <c r="AA44" i="194"/>
  <c r="E45" i="192"/>
  <c r="U45" i="192"/>
  <c r="T45" i="190"/>
  <c r="Z44" i="187"/>
  <c r="P45" i="244"/>
  <c r="D45" i="242"/>
  <c r="L45" i="242"/>
  <c r="T45" i="242"/>
  <c r="C26" i="242"/>
  <c r="C45" i="242" s="1"/>
  <c r="K26" i="242"/>
  <c r="S26" i="242"/>
  <c r="Z44" i="239"/>
  <c r="Z43" i="238"/>
  <c r="R45" i="236"/>
  <c r="S45" i="236"/>
  <c r="J45" i="234"/>
  <c r="R45" i="234"/>
  <c r="X26" i="233"/>
  <c r="J45" i="230"/>
  <c r="R45" i="230"/>
  <c r="X26" i="229"/>
  <c r="X45" i="229" s="1"/>
  <c r="I44" i="228"/>
  <c r="Q44" i="228"/>
  <c r="Y44" i="228"/>
  <c r="Z44" i="228" s="1"/>
  <c r="J45" i="226"/>
  <c r="X26" i="225"/>
  <c r="X45" i="225" s="1"/>
  <c r="Z45" i="225" s="1"/>
  <c r="X26" i="224"/>
  <c r="X45" i="224" s="1"/>
  <c r="M45" i="223"/>
  <c r="U45" i="223"/>
  <c r="D26" i="223"/>
  <c r="D45" i="223" s="1"/>
  <c r="G45" i="222"/>
  <c r="O45" i="222"/>
  <c r="W45" i="222"/>
  <c r="G45" i="221"/>
  <c r="O45" i="221"/>
  <c r="W45" i="221"/>
  <c r="C45" i="212"/>
  <c r="K45" i="212"/>
  <c r="S45" i="212"/>
  <c r="E45" i="208"/>
  <c r="I44" i="202"/>
  <c r="Q44" i="202"/>
  <c r="X44" i="202"/>
  <c r="Z44" i="202" s="1"/>
  <c r="Z43" i="202"/>
  <c r="H26" i="200"/>
  <c r="P26" i="200"/>
  <c r="T45" i="199"/>
  <c r="H26" i="198"/>
  <c r="H45" i="198" s="1"/>
  <c r="P26" i="198"/>
  <c r="P45" i="198" s="1"/>
  <c r="Q45" i="196"/>
  <c r="X44" i="191"/>
  <c r="Z44" i="191" s="1"/>
  <c r="Z37" i="191"/>
  <c r="Z44" i="188"/>
  <c r="H45" i="180"/>
  <c r="X44" i="155"/>
  <c r="Z37" i="155"/>
  <c r="Z13" i="151"/>
  <c r="X26" i="151"/>
  <c r="I45" i="244"/>
  <c r="Z25" i="244"/>
  <c r="J45" i="239"/>
  <c r="R45" i="239"/>
  <c r="W45" i="232"/>
  <c r="Q45" i="231"/>
  <c r="I45" i="227"/>
  <c r="Y45" i="227"/>
  <c r="D26" i="225"/>
  <c r="D45" i="225" s="1"/>
  <c r="L26" i="225"/>
  <c r="L45" i="225" s="1"/>
  <c r="T26" i="225"/>
  <c r="T45" i="225" s="1"/>
  <c r="I44" i="225"/>
  <c r="Q44" i="225"/>
  <c r="Q45" i="225" s="1"/>
  <c r="Y44" i="225"/>
  <c r="Y45" i="225" s="1"/>
  <c r="D26" i="224"/>
  <c r="D45" i="224" s="1"/>
  <c r="L26" i="224"/>
  <c r="L45" i="224" s="1"/>
  <c r="T26" i="224"/>
  <c r="T45" i="224" s="1"/>
  <c r="I44" i="224"/>
  <c r="Q44" i="224"/>
  <c r="Y44" i="224"/>
  <c r="Z44" i="224" s="1"/>
  <c r="F45" i="223"/>
  <c r="N45" i="223"/>
  <c r="I45" i="216"/>
  <c r="Q45" i="216"/>
  <c r="Y45" i="216"/>
  <c r="X44" i="207"/>
  <c r="Z44" i="207" s="1"/>
  <c r="Z37" i="207"/>
  <c r="U45" i="206"/>
  <c r="I45" i="200"/>
  <c r="Q45" i="200"/>
  <c r="X26" i="195"/>
  <c r="Z13" i="195"/>
  <c r="H45" i="155"/>
  <c r="X26" i="145"/>
  <c r="Z13" i="145"/>
  <c r="Z13" i="244"/>
  <c r="F26" i="242"/>
  <c r="N26" i="242"/>
  <c r="V26" i="242"/>
  <c r="G44" i="242"/>
  <c r="G45" i="242" s="1"/>
  <c r="O44" i="242"/>
  <c r="W44" i="242"/>
  <c r="H26" i="241"/>
  <c r="P26" i="241"/>
  <c r="X26" i="241"/>
  <c r="G26" i="240"/>
  <c r="O26" i="240"/>
  <c r="W26" i="240"/>
  <c r="W45" i="240" s="1"/>
  <c r="D26" i="238"/>
  <c r="L26" i="238"/>
  <c r="L45" i="238" s="1"/>
  <c r="T26" i="238"/>
  <c r="D44" i="238"/>
  <c r="L44" i="238"/>
  <c r="T44" i="238"/>
  <c r="F44" i="237"/>
  <c r="N44" i="237"/>
  <c r="V44" i="237"/>
  <c r="D26" i="236"/>
  <c r="D45" i="236" s="1"/>
  <c r="L26" i="236"/>
  <c r="L45" i="236" s="1"/>
  <c r="T26" i="236"/>
  <c r="T45" i="236" s="1"/>
  <c r="I44" i="236"/>
  <c r="I45" i="236" s="1"/>
  <c r="Q44" i="236"/>
  <c r="Q45" i="236" s="1"/>
  <c r="Y44" i="236"/>
  <c r="Z44" i="236" s="1"/>
  <c r="Z50" i="236"/>
  <c r="D26" i="234"/>
  <c r="D45" i="234" s="1"/>
  <c r="L26" i="234"/>
  <c r="L45" i="234" s="1"/>
  <c r="T26" i="234"/>
  <c r="T45" i="234" s="1"/>
  <c r="I44" i="234"/>
  <c r="I45" i="234" s="1"/>
  <c r="Q44" i="234"/>
  <c r="Q45" i="234" s="1"/>
  <c r="Y44" i="234"/>
  <c r="J26" i="231"/>
  <c r="R26" i="231"/>
  <c r="R45" i="231" s="1"/>
  <c r="Z13" i="231"/>
  <c r="G44" i="231"/>
  <c r="O44" i="231"/>
  <c r="O45" i="231" s="1"/>
  <c r="W44" i="231"/>
  <c r="W45" i="231" s="1"/>
  <c r="D26" i="230"/>
  <c r="L26" i="230"/>
  <c r="T26" i="230"/>
  <c r="I44" i="230"/>
  <c r="I45" i="230" s="1"/>
  <c r="Q44" i="230"/>
  <c r="Y44" i="230"/>
  <c r="G26" i="228"/>
  <c r="G45" i="228" s="1"/>
  <c r="O26" i="228"/>
  <c r="O45" i="228" s="1"/>
  <c r="W26" i="228"/>
  <c r="W45" i="228" s="1"/>
  <c r="D44" i="228"/>
  <c r="L44" i="228"/>
  <c r="T44" i="228"/>
  <c r="T45" i="228" s="1"/>
  <c r="J26" i="227"/>
  <c r="J45" i="227" s="1"/>
  <c r="R26" i="227"/>
  <c r="Z13" i="227"/>
  <c r="G44" i="227"/>
  <c r="G45" i="227" s="1"/>
  <c r="O44" i="227"/>
  <c r="O45" i="227" s="1"/>
  <c r="W44" i="227"/>
  <c r="W45" i="227" s="1"/>
  <c r="F26" i="225"/>
  <c r="F45" i="225" s="1"/>
  <c r="N26" i="225"/>
  <c r="N45" i="225" s="1"/>
  <c r="V26" i="225"/>
  <c r="V45" i="225" s="1"/>
  <c r="C44" i="225"/>
  <c r="C45" i="225" s="1"/>
  <c r="K44" i="225"/>
  <c r="S44" i="225"/>
  <c r="AA44" i="225"/>
  <c r="G26" i="223"/>
  <c r="G45" i="223" s="1"/>
  <c r="O26" i="223"/>
  <c r="O45" i="223" s="1"/>
  <c r="W26" i="223"/>
  <c r="W45" i="223" s="1"/>
  <c r="Z37" i="223"/>
  <c r="I26" i="222"/>
  <c r="I45" i="222" s="1"/>
  <c r="Q26" i="222"/>
  <c r="Q45" i="222" s="1"/>
  <c r="Y26" i="222"/>
  <c r="Y45" i="222" s="1"/>
  <c r="AA44" i="222"/>
  <c r="P45" i="220"/>
  <c r="Z13" i="219"/>
  <c r="X26" i="219"/>
  <c r="X45" i="219" s="1"/>
  <c r="Z45" i="219" s="1"/>
  <c r="AA44" i="218"/>
  <c r="Z13" i="216"/>
  <c r="AA44" i="215"/>
  <c r="D45" i="212"/>
  <c r="L45" i="212"/>
  <c r="L26" i="209"/>
  <c r="T26" i="209"/>
  <c r="T45" i="209" s="1"/>
  <c r="E26" i="204"/>
  <c r="E45" i="204" s="1"/>
  <c r="M26" i="204"/>
  <c r="M45" i="204" s="1"/>
  <c r="U26" i="204"/>
  <c r="H26" i="201"/>
  <c r="P26" i="201"/>
  <c r="Z13" i="186"/>
  <c r="X26" i="186"/>
  <c r="Z13" i="165"/>
  <c r="X26" i="165"/>
  <c r="AA26" i="244"/>
  <c r="H45" i="240"/>
  <c r="P45" i="240"/>
  <c r="I45" i="235"/>
  <c r="G45" i="233"/>
  <c r="W45" i="233"/>
  <c r="Q45" i="232"/>
  <c r="Y45" i="232"/>
  <c r="O45" i="229"/>
  <c r="W45" i="229"/>
  <c r="M45" i="228"/>
  <c r="D45" i="226"/>
  <c r="L45" i="226"/>
  <c r="T45" i="226"/>
  <c r="Y45" i="226"/>
  <c r="J45" i="213"/>
  <c r="R45" i="213"/>
  <c r="H44" i="203"/>
  <c r="H45" i="203" s="1"/>
  <c r="P44" i="203"/>
  <c r="X44" i="203"/>
  <c r="Z43" i="203"/>
  <c r="I44" i="245"/>
  <c r="Q44" i="245"/>
  <c r="Q45" i="245" s="1"/>
  <c r="Y44" i="245"/>
  <c r="H44" i="245"/>
  <c r="P44" i="245"/>
  <c r="P45" i="245" s="1"/>
  <c r="X44" i="245"/>
  <c r="Z44" i="245" s="1"/>
  <c r="D26" i="244"/>
  <c r="L26" i="244"/>
  <c r="T26" i="244"/>
  <c r="C26" i="244"/>
  <c r="K26" i="244"/>
  <c r="S26" i="244"/>
  <c r="H44" i="244"/>
  <c r="H45" i="244" s="1"/>
  <c r="P44" i="244"/>
  <c r="X44" i="244"/>
  <c r="Z44" i="244" s="1"/>
  <c r="I26" i="243"/>
  <c r="I45" i="243" s="1"/>
  <c r="Q26" i="243"/>
  <c r="Q45" i="243" s="1"/>
  <c r="Y26" i="243"/>
  <c r="Y45" i="243" s="1"/>
  <c r="Z25" i="243"/>
  <c r="Z50" i="243"/>
  <c r="I44" i="242"/>
  <c r="I45" i="242" s="1"/>
  <c r="Q44" i="242"/>
  <c r="Y44" i="242"/>
  <c r="Y45" i="242" s="1"/>
  <c r="H44" i="242"/>
  <c r="P44" i="242"/>
  <c r="X44" i="242"/>
  <c r="J26" i="241"/>
  <c r="J45" i="241" s="1"/>
  <c r="R26" i="241"/>
  <c r="R45" i="241" s="1"/>
  <c r="Z13" i="241"/>
  <c r="I26" i="240"/>
  <c r="I45" i="240" s="1"/>
  <c r="Q26" i="240"/>
  <c r="Q45" i="240" s="1"/>
  <c r="Y26" i="240"/>
  <c r="Y45" i="240" s="1"/>
  <c r="Z25" i="240"/>
  <c r="E44" i="240"/>
  <c r="M44" i="240"/>
  <c r="U44" i="240"/>
  <c r="E44" i="239"/>
  <c r="E45" i="239" s="1"/>
  <c r="M44" i="239"/>
  <c r="U44" i="239"/>
  <c r="F26" i="238"/>
  <c r="F45" i="238" s="1"/>
  <c r="N26" i="238"/>
  <c r="V26" i="238"/>
  <c r="F44" i="238"/>
  <c r="N44" i="238"/>
  <c r="V44" i="238"/>
  <c r="H26" i="237"/>
  <c r="H45" i="237" s="1"/>
  <c r="P26" i="237"/>
  <c r="P45" i="237" s="1"/>
  <c r="X26" i="237"/>
  <c r="F26" i="236"/>
  <c r="N26" i="236"/>
  <c r="V26" i="236"/>
  <c r="C44" i="236"/>
  <c r="C45" i="236" s="1"/>
  <c r="K44" i="236"/>
  <c r="K45" i="236" s="1"/>
  <c r="S44" i="236"/>
  <c r="J26" i="235"/>
  <c r="R26" i="235"/>
  <c r="R45" i="235" s="1"/>
  <c r="G44" i="235"/>
  <c r="O44" i="235"/>
  <c r="W44" i="235"/>
  <c r="F26" i="234"/>
  <c r="N26" i="234"/>
  <c r="N45" i="234" s="1"/>
  <c r="V26" i="234"/>
  <c r="C44" i="234"/>
  <c r="C45" i="234" s="1"/>
  <c r="K44" i="234"/>
  <c r="S44" i="234"/>
  <c r="S45" i="234" s="1"/>
  <c r="AA44" i="234"/>
  <c r="J26" i="232"/>
  <c r="R26" i="232"/>
  <c r="R45" i="232" s="1"/>
  <c r="G44" i="232"/>
  <c r="G45" i="232" s="1"/>
  <c r="O44" i="232"/>
  <c r="O45" i="232" s="1"/>
  <c r="W44" i="232"/>
  <c r="D26" i="231"/>
  <c r="L26" i="231"/>
  <c r="T26" i="231"/>
  <c r="I44" i="231"/>
  <c r="I45" i="231" s="1"/>
  <c r="Q44" i="231"/>
  <c r="Y44" i="231"/>
  <c r="Z44" i="231" s="1"/>
  <c r="Z50" i="230"/>
  <c r="I26" i="228"/>
  <c r="Q26" i="228"/>
  <c r="Q45" i="228" s="1"/>
  <c r="Y26" i="228"/>
  <c r="Y45" i="228" s="1"/>
  <c r="Z25" i="228"/>
  <c r="F44" i="228"/>
  <c r="F45" i="228" s="1"/>
  <c r="N44" i="228"/>
  <c r="N45" i="228" s="1"/>
  <c r="V44" i="228"/>
  <c r="V45" i="228" s="1"/>
  <c r="Z50" i="226"/>
  <c r="Z50" i="225"/>
  <c r="Z25" i="223"/>
  <c r="D44" i="223"/>
  <c r="L44" i="223"/>
  <c r="L45" i="223" s="1"/>
  <c r="T44" i="223"/>
  <c r="T45" i="223" s="1"/>
  <c r="C26" i="222"/>
  <c r="C45" i="222" s="1"/>
  <c r="K26" i="222"/>
  <c r="K45" i="222" s="1"/>
  <c r="S26" i="222"/>
  <c r="S45" i="222" s="1"/>
  <c r="L45" i="222"/>
  <c r="T45" i="222"/>
  <c r="C26" i="221"/>
  <c r="K26" i="221"/>
  <c r="S26" i="221"/>
  <c r="Z44" i="219"/>
  <c r="J26" i="217"/>
  <c r="J45" i="217" s="1"/>
  <c r="R26" i="217"/>
  <c r="R45" i="217" s="1"/>
  <c r="X26" i="216"/>
  <c r="J44" i="216"/>
  <c r="R44" i="216"/>
  <c r="H26" i="214"/>
  <c r="H45" i="214" s="1"/>
  <c r="P26" i="214"/>
  <c r="P45" i="214" s="1"/>
  <c r="T45" i="211"/>
  <c r="J45" i="201"/>
  <c r="R45" i="201"/>
  <c r="Z13" i="201"/>
  <c r="X26" i="200"/>
  <c r="G45" i="191"/>
  <c r="O45" i="191"/>
  <c r="W45" i="191"/>
  <c r="P45" i="180"/>
  <c r="AA26" i="241"/>
  <c r="AA45" i="241" s="1"/>
  <c r="R45" i="240"/>
  <c r="Z44" i="237"/>
  <c r="D45" i="227"/>
  <c r="L45" i="227"/>
  <c r="T45" i="227"/>
  <c r="AA45" i="227"/>
  <c r="I45" i="225"/>
  <c r="I45" i="224"/>
  <c r="AA45" i="217"/>
  <c r="I45" i="214"/>
  <c r="Q45" i="214"/>
  <c r="Y45" i="214"/>
  <c r="P45" i="203"/>
  <c r="H45" i="202"/>
  <c r="H44" i="199"/>
  <c r="E44" i="198"/>
  <c r="U44" i="198"/>
  <c r="X26" i="197"/>
  <c r="Z26" i="197" s="1"/>
  <c r="I44" i="197"/>
  <c r="H45" i="188"/>
  <c r="E45" i="180"/>
  <c r="X26" i="179"/>
  <c r="X45" i="179" s="1"/>
  <c r="Z45" i="179" s="1"/>
  <c r="Z13" i="179"/>
  <c r="E26" i="220"/>
  <c r="E45" i="220" s="1"/>
  <c r="M26" i="220"/>
  <c r="M45" i="220" s="1"/>
  <c r="U26" i="220"/>
  <c r="U45" i="220" s="1"/>
  <c r="F26" i="219"/>
  <c r="N26" i="219"/>
  <c r="V26" i="219"/>
  <c r="Z50" i="219"/>
  <c r="I26" i="217"/>
  <c r="I45" i="217" s="1"/>
  <c r="Q26" i="217"/>
  <c r="Q45" i="217" s="1"/>
  <c r="Y26" i="217"/>
  <c r="Y45" i="217" s="1"/>
  <c r="I26" i="212"/>
  <c r="I45" i="212" s="1"/>
  <c r="Q26" i="212"/>
  <c r="Q45" i="212" s="1"/>
  <c r="Y26" i="212"/>
  <c r="Y45" i="212" s="1"/>
  <c r="AA44" i="212"/>
  <c r="AA45" i="212" s="1"/>
  <c r="J44" i="212"/>
  <c r="J45" i="212" s="1"/>
  <c r="R44" i="212"/>
  <c r="J26" i="211"/>
  <c r="R26" i="211"/>
  <c r="Z13" i="211"/>
  <c r="J26" i="210"/>
  <c r="R26" i="210"/>
  <c r="Z13" i="210"/>
  <c r="C26" i="209"/>
  <c r="C45" i="209" s="1"/>
  <c r="K26" i="209"/>
  <c r="K45" i="209" s="1"/>
  <c r="S26" i="209"/>
  <c r="S45" i="209" s="1"/>
  <c r="D45" i="209"/>
  <c r="L45" i="209"/>
  <c r="C26" i="205"/>
  <c r="K26" i="205"/>
  <c r="S26" i="205"/>
  <c r="S45" i="205" s="1"/>
  <c r="C26" i="204"/>
  <c r="K26" i="204"/>
  <c r="S26" i="204"/>
  <c r="G26" i="202"/>
  <c r="G45" i="202" s="1"/>
  <c r="O26" i="202"/>
  <c r="O45" i="202" s="1"/>
  <c r="W26" i="202"/>
  <c r="W45" i="202" s="1"/>
  <c r="H44" i="201"/>
  <c r="P44" i="201"/>
  <c r="P45" i="201" s="1"/>
  <c r="X44" i="201"/>
  <c r="Z44" i="201" s="1"/>
  <c r="Z50" i="201"/>
  <c r="Y44" i="200"/>
  <c r="Y45" i="200" s="1"/>
  <c r="H44" i="200"/>
  <c r="P44" i="200"/>
  <c r="X44" i="200"/>
  <c r="Z44" i="200" s="1"/>
  <c r="AA26" i="199"/>
  <c r="AA45" i="199" s="1"/>
  <c r="J26" i="199"/>
  <c r="J45" i="199" s="1"/>
  <c r="Z37" i="197"/>
  <c r="H26" i="196"/>
  <c r="H45" i="196" s="1"/>
  <c r="P26" i="196"/>
  <c r="P45" i="196" s="1"/>
  <c r="Z25" i="196"/>
  <c r="G26" i="195"/>
  <c r="O26" i="195"/>
  <c r="W26" i="195"/>
  <c r="F26" i="194"/>
  <c r="F45" i="194" s="1"/>
  <c r="N26" i="194"/>
  <c r="V26" i="194"/>
  <c r="E26" i="193"/>
  <c r="M26" i="193"/>
  <c r="M45" i="193" s="1"/>
  <c r="U26" i="193"/>
  <c r="I44" i="193"/>
  <c r="Q44" i="193"/>
  <c r="Q45" i="193" s="1"/>
  <c r="Y44" i="193"/>
  <c r="Y45" i="193" s="1"/>
  <c r="E26" i="191"/>
  <c r="M26" i="191"/>
  <c r="M45" i="191" s="1"/>
  <c r="U26" i="191"/>
  <c r="F26" i="190"/>
  <c r="N26" i="190"/>
  <c r="V26" i="190"/>
  <c r="G26" i="186"/>
  <c r="O26" i="186"/>
  <c r="O45" i="186" s="1"/>
  <c r="W26" i="186"/>
  <c r="AA44" i="186"/>
  <c r="F26" i="185"/>
  <c r="F45" i="185" s="1"/>
  <c r="N26" i="185"/>
  <c r="N45" i="185" s="1"/>
  <c r="V26" i="185"/>
  <c r="V45" i="185" s="1"/>
  <c r="D26" i="184"/>
  <c r="D45" i="184" s="1"/>
  <c r="L26" i="184"/>
  <c r="L45" i="184" s="1"/>
  <c r="T26" i="184"/>
  <c r="T45" i="184" s="1"/>
  <c r="I26" i="183"/>
  <c r="I45" i="183" s="1"/>
  <c r="Q26" i="183"/>
  <c r="Q45" i="183" s="1"/>
  <c r="Y26" i="183"/>
  <c r="Y45" i="183" s="1"/>
  <c r="Z25" i="183"/>
  <c r="C26" i="182"/>
  <c r="K26" i="182"/>
  <c r="S26" i="182"/>
  <c r="D44" i="182"/>
  <c r="D45" i="182" s="1"/>
  <c r="L44" i="182"/>
  <c r="L45" i="182" s="1"/>
  <c r="T44" i="182"/>
  <c r="T45" i="182" s="1"/>
  <c r="D26" i="181"/>
  <c r="D45" i="181" s="1"/>
  <c r="L26" i="181"/>
  <c r="L45" i="181" s="1"/>
  <c r="T26" i="181"/>
  <c r="T45" i="181" s="1"/>
  <c r="F26" i="179"/>
  <c r="N26" i="179"/>
  <c r="V26" i="179"/>
  <c r="V45" i="179" s="1"/>
  <c r="D45" i="179"/>
  <c r="E45" i="178"/>
  <c r="E45" i="173"/>
  <c r="U45" i="173"/>
  <c r="AA26" i="172"/>
  <c r="AA45" i="172" s="1"/>
  <c r="T45" i="169"/>
  <c r="H45" i="166"/>
  <c r="P45" i="166"/>
  <c r="Z13" i="166"/>
  <c r="G45" i="162"/>
  <c r="O45" i="162"/>
  <c r="W45" i="162"/>
  <c r="K45" i="160"/>
  <c r="P45" i="159"/>
  <c r="H45" i="156"/>
  <c r="AA45" i="218"/>
  <c r="D45" i="218"/>
  <c r="T45" i="218"/>
  <c r="T45" i="217"/>
  <c r="C45" i="216"/>
  <c r="K45" i="216"/>
  <c r="S45" i="216"/>
  <c r="AA45" i="216"/>
  <c r="D45" i="216"/>
  <c r="L45" i="216"/>
  <c r="T45" i="215"/>
  <c r="C45" i="214"/>
  <c r="K45" i="214"/>
  <c r="S45" i="214"/>
  <c r="L45" i="214"/>
  <c r="T45" i="214"/>
  <c r="AA45" i="213"/>
  <c r="D45" i="213"/>
  <c r="T45" i="213"/>
  <c r="F45" i="209"/>
  <c r="N45" i="209"/>
  <c r="V45" i="209"/>
  <c r="E26" i="209"/>
  <c r="E45" i="209" s="1"/>
  <c r="M26" i="209"/>
  <c r="M45" i="209" s="1"/>
  <c r="U26" i="209"/>
  <c r="U45" i="209" s="1"/>
  <c r="Z37" i="208"/>
  <c r="Y44" i="208"/>
  <c r="Z44" i="208" s="1"/>
  <c r="Z50" i="208"/>
  <c r="H44" i="206"/>
  <c r="H45" i="206" s="1"/>
  <c r="P44" i="206"/>
  <c r="P45" i="206" s="1"/>
  <c r="X44" i="206"/>
  <c r="Z44" i="206" s="1"/>
  <c r="G45" i="205"/>
  <c r="O45" i="205"/>
  <c r="W45" i="205"/>
  <c r="Z50" i="204"/>
  <c r="Z37" i="203"/>
  <c r="Y44" i="203"/>
  <c r="J45" i="202"/>
  <c r="R45" i="202"/>
  <c r="J44" i="202"/>
  <c r="R44" i="202"/>
  <c r="AA26" i="201"/>
  <c r="AA45" i="201" s="1"/>
  <c r="D45" i="201"/>
  <c r="T45" i="201"/>
  <c r="AA26" i="200"/>
  <c r="AA45" i="200" s="1"/>
  <c r="U45" i="199"/>
  <c r="M26" i="199"/>
  <c r="J44" i="199"/>
  <c r="J26" i="198"/>
  <c r="G44" i="198"/>
  <c r="G45" i="198" s="1"/>
  <c r="Q45" i="197"/>
  <c r="H26" i="197"/>
  <c r="H45" i="197" s="1"/>
  <c r="K26" i="196"/>
  <c r="K45" i="196" s="1"/>
  <c r="I26" i="195"/>
  <c r="I45" i="195" s="1"/>
  <c r="Q26" i="195"/>
  <c r="Q45" i="195" s="1"/>
  <c r="F44" i="195"/>
  <c r="N44" i="195"/>
  <c r="V44" i="195"/>
  <c r="T44" i="193"/>
  <c r="G45" i="192"/>
  <c r="O45" i="192"/>
  <c r="W45" i="192"/>
  <c r="I45" i="190"/>
  <c r="Q45" i="190"/>
  <c r="Y26" i="190"/>
  <c r="Y45" i="190" s="1"/>
  <c r="AA44" i="189"/>
  <c r="AA45" i="189" s="1"/>
  <c r="AA44" i="188"/>
  <c r="AA45" i="188" s="1"/>
  <c r="AA44" i="187"/>
  <c r="AA45" i="187" s="1"/>
  <c r="J26" i="186"/>
  <c r="J45" i="186" s="1"/>
  <c r="R26" i="186"/>
  <c r="R45" i="186" s="1"/>
  <c r="I26" i="185"/>
  <c r="I45" i="185" s="1"/>
  <c r="Q26" i="185"/>
  <c r="Q45" i="185" s="1"/>
  <c r="Y26" i="185"/>
  <c r="Y45" i="185" s="1"/>
  <c r="G26" i="184"/>
  <c r="O26" i="184"/>
  <c r="W26" i="184"/>
  <c r="D26" i="183"/>
  <c r="D45" i="183" s="1"/>
  <c r="L26" i="183"/>
  <c r="L45" i="183" s="1"/>
  <c r="T26" i="183"/>
  <c r="T45" i="183" s="1"/>
  <c r="F26" i="182"/>
  <c r="N26" i="182"/>
  <c r="V26" i="182"/>
  <c r="G44" i="182"/>
  <c r="O44" i="182"/>
  <c r="W44" i="182"/>
  <c r="G26" i="181"/>
  <c r="G45" i="181" s="1"/>
  <c r="O26" i="181"/>
  <c r="O45" i="181" s="1"/>
  <c r="W26" i="181"/>
  <c r="W45" i="181" s="1"/>
  <c r="Z50" i="181"/>
  <c r="I26" i="179"/>
  <c r="I45" i="179" s="1"/>
  <c r="Q26" i="179"/>
  <c r="Q45" i="179" s="1"/>
  <c r="Y26" i="179"/>
  <c r="Y45" i="179" s="1"/>
  <c r="L45" i="174"/>
  <c r="P45" i="173"/>
  <c r="H45" i="167"/>
  <c r="P45" i="167"/>
  <c r="Z37" i="165"/>
  <c r="X44" i="165"/>
  <c r="H45" i="161"/>
  <c r="P45" i="161"/>
  <c r="E44" i="160"/>
  <c r="U44" i="160"/>
  <c r="H45" i="159"/>
  <c r="N45" i="122"/>
  <c r="I45" i="220"/>
  <c r="Q45" i="220"/>
  <c r="Y45" i="220"/>
  <c r="X26" i="220"/>
  <c r="E45" i="217"/>
  <c r="E26" i="211"/>
  <c r="M26" i="211"/>
  <c r="U26" i="211"/>
  <c r="E26" i="210"/>
  <c r="E45" i="210" s="1"/>
  <c r="M26" i="210"/>
  <c r="M45" i="210" s="1"/>
  <c r="U26" i="210"/>
  <c r="Z44" i="209"/>
  <c r="X26" i="208"/>
  <c r="Z26" i="208" s="1"/>
  <c r="J44" i="208"/>
  <c r="R44" i="208"/>
  <c r="R45" i="208" s="1"/>
  <c r="I45" i="207"/>
  <c r="Q45" i="207"/>
  <c r="Y45" i="207"/>
  <c r="X26" i="207"/>
  <c r="Z50" i="206"/>
  <c r="H44" i="205"/>
  <c r="H45" i="205" s="1"/>
  <c r="P44" i="205"/>
  <c r="X44" i="205"/>
  <c r="Z44" i="205" s="1"/>
  <c r="H44" i="204"/>
  <c r="P44" i="204"/>
  <c r="X44" i="204"/>
  <c r="Z44" i="204" s="1"/>
  <c r="I45" i="203"/>
  <c r="Q45" i="203"/>
  <c r="Y45" i="203"/>
  <c r="X26" i="203"/>
  <c r="J44" i="203"/>
  <c r="R44" i="203"/>
  <c r="AA26" i="202"/>
  <c r="AA45" i="202" s="1"/>
  <c r="D45" i="202"/>
  <c r="L45" i="202"/>
  <c r="T45" i="202"/>
  <c r="C26" i="201"/>
  <c r="C45" i="201" s="1"/>
  <c r="K26" i="201"/>
  <c r="S26" i="201"/>
  <c r="C26" i="200"/>
  <c r="C45" i="200" s="1"/>
  <c r="K26" i="200"/>
  <c r="K45" i="200" s="1"/>
  <c r="S26" i="200"/>
  <c r="S45" i="200" s="1"/>
  <c r="I26" i="197"/>
  <c r="L26" i="196"/>
  <c r="L45" i="196" s="1"/>
  <c r="I45" i="193"/>
  <c r="Q45" i="191"/>
  <c r="Y45" i="191"/>
  <c r="J45" i="190"/>
  <c r="R45" i="190"/>
  <c r="D45" i="190"/>
  <c r="L45" i="190"/>
  <c r="E45" i="189"/>
  <c r="E45" i="188"/>
  <c r="C45" i="186"/>
  <c r="K45" i="186"/>
  <c r="S45" i="186"/>
  <c r="AA45" i="186"/>
  <c r="J45" i="185"/>
  <c r="R45" i="185"/>
  <c r="T45" i="174"/>
  <c r="Z13" i="164"/>
  <c r="X26" i="164"/>
  <c r="H45" i="157"/>
  <c r="D45" i="219"/>
  <c r="L45" i="219"/>
  <c r="T45" i="219"/>
  <c r="M45" i="218"/>
  <c r="E45" i="215"/>
  <c r="M45" i="215"/>
  <c r="E45" i="214"/>
  <c r="M45" i="214"/>
  <c r="U45" i="214"/>
  <c r="M45" i="213"/>
  <c r="E26" i="212"/>
  <c r="M26" i="212"/>
  <c r="M45" i="212" s="1"/>
  <c r="U26" i="212"/>
  <c r="U45" i="212" s="1"/>
  <c r="J45" i="208"/>
  <c r="S44" i="207"/>
  <c r="AA44" i="207"/>
  <c r="J44" i="207"/>
  <c r="J45" i="207" s="1"/>
  <c r="R44" i="207"/>
  <c r="R45" i="207" s="1"/>
  <c r="J45" i="206"/>
  <c r="J44" i="206"/>
  <c r="R44" i="206"/>
  <c r="R45" i="206" s="1"/>
  <c r="X26" i="205"/>
  <c r="I45" i="204"/>
  <c r="Q45" i="204"/>
  <c r="Y45" i="204"/>
  <c r="X26" i="204"/>
  <c r="Z26" i="204" s="1"/>
  <c r="C26" i="202"/>
  <c r="C45" i="202" s="1"/>
  <c r="K26" i="202"/>
  <c r="K45" i="202" s="1"/>
  <c r="S26" i="202"/>
  <c r="S45" i="202" s="1"/>
  <c r="U44" i="200"/>
  <c r="D26" i="198"/>
  <c r="D45" i="198" s="1"/>
  <c r="L26" i="198"/>
  <c r="L45" i="198" s="1"/>
  <c r="AA45" i="197"/>
  <c r="J26" i="197"/>
  <c r="J45" i="197" s="1"/>
  <c r="E44" i="197"/>
  <c r="U44" i="197"/>
  <c r="U45" i="197" s="1"/>
  <c r="E45" i="196"/>
  <c r="M45" i="196"/>
  <c r="U45" i="196"/>
  <c r="L45" i="195"/>
  <c r="X26" i="192"/>
  <c r="F45" i="189"/>
  <c r="N45" i="189"/>
  <c r="V45" i="189"/>
  <c r="F45" i="188"/>
  <c r="N45" i="188"/>
  <c r="V45" i="188"/>
  <c r="F45" i="187"/>
  <c r="N45" i="187"/>
  <c r="V45" i="187"/>
  <c r="D45" i="187"/>
  <c r="L45" i="187"/>
  <c r="T45" i="187"/>
  <c r="I45" i="184"/>
  <c r="Q45" i="184"/>
  <c r="Y45" i="184"/>
  <c r="I45" i="181"/>
  <c r="Q45" i="181"/>
  <c r="Y45" i="181"/>
  <c r="X26" i="181"/>
  <c r="J45" i="180"/>
  <c r="R45" i="180"/>
  <c r="Z13" i="180"/>
  <c r="Z25" i="180"/>
  <c r="H45" i="175"/>
  <c r="P45" i="175"/>
  <c r="M45" i="174"/>
  <c r="U45" i="174"/>
  <c r="J45" i="167"/>
  <c r="R45" i="167"/>
  <c r="Z37" i="164"/>
  <c r="X44" i="164"/>
  <c r="Z44" i="164" s="1"/>
  <c r="C45" i="147"/>
  <c r="X26" i="122"/>
  <c r="Z13" i="122"/>
  <c r="T45" i="221"/>
  <c r="L45" i="220"/>
  <c r="T45" i="220"/>
  <c r="N26" i="213"/>
  <c r="N45" i="213" s="1"/>
  <c r="V26" i="213"/>
  <c r="V45" i="213" s="1"/>
  <c r="J44" i="209"/>
  <c r="J45" i="209" s="1"/>
  <c r="R44" i="209"/>
  <c r="AA26" i="208"/>
  <c r="T45" i="208"/>
  <c r="S45" i="207"/>
  <c r="AA45" i="207"/>
  <c r="D45" i="207"/>
  <c r="L45" i="207"/>
  <c r="AA26" i="206"/>
  <c r="AA45" i="206" s="1"/>
  <c r="L45" i="206"/>
  <c r="J45" i="205"/>
  <c r="J44" i="205"/>
  <c r="R44" i="205"/>
  <c r="R45" i="205" s="1"/>
  <c r="Z43" i="205"/>
  <c r="J45" i="204"/>
  <c r="R45" i="204"/>
  <c r="J44" i="204"/>
  <c r="R44" i="204"/>
  <c r="Z43" i="204"/>
  <c r="AA26" i="203"/>
  <c r="AA45" i="203" s="1"/>
  <c r="D45" i="203"/>
  <c r="L45" i="203"/>
  <c r="T45" i="203"/>
  <c r="E26" i="201"/>
  <c r="E45" i="201" s="1"/>
  <c r="M26" i="201"/>
  <c r="M45" i="201" s="1"/>
  <c r="U26" i="201"/>
  <c r="U45" i="201" s="1"/>
  <c r="V45" i="200"/>
  <c r="E26" i="200"/>
  <c r="E45" i="200" s="1"/>
  <c r="M26" i="200"/>
  <c r="M45" i="200" s="1"/>
  <c r="U26" i="200"/>
  <c r="U45" i="200" s="1"/>
  <c r="H26" i="199"/>
  <c r="H45" i="199" s="1"/>
  <c r="P26" i="199"/>
  <c r="P45" i="199" s="1"/>
  <c r="E44" i="199"/>
  <c r="M44" i="199"/>
  <c r="E45" i="198"/>
  <c r="M45" i="198"/>
  <c r="U45" i="198"/>
  <c r="J44" i="198"/>
  <c r="T45" i="197"/>
  <c r="F44" i="197"/>
  <c r="V44" i="197"/>
  <c r="C45" i="193"/>
  <c r="K45" i="193"/>
  <c r="S45" i="193"/>
  <c r="AA45" i="193"/>
  <c r="C26" i="191"/>
  <c r="C45" i="191" s="1"/>
  <c r="K26" i="191"/>
  <c r="K45" i="191" s="1"/>
  <c r="S26" i="191"/>
  <c r="S45" i="191" s="1"/>
  <c r="D44" i="191"/>
  <c r="D45" i="191" s="1"/>
  <c r="L44" i="191"/>
  <c r="L45" i="191" s="1"/>
  <c r="T44" i="191"/>
  <c r="T45" i="191" s="1"/>
  <c r="L26" i="190"/>
  <c r="E26" i="186"/>
  <c r="M26" i="186"/>
  <c r="M45" i="186" s="1"/>
  <c r="U26" i="186"/>
  <c r="U45" i="186" s="1"/>
  <c r="D26" i="185"/>
  <c r="D45" i="185" s="1"/>
  <c r="L26" i="185"/>
  <c r="L45" i="185" s="1"/>
  <c r="T26" i="185"/>
  <c r="T45" i="185" s="1"/>
  <c r="J26" i="184"/>
  <c r="J45" i="184" s="1"/>
  <c r="R26" i="184"/>
  <c r="G26" i="183"/>
  <c r="G45" i="183" s="1"/>
  <c r="O26" i="183"/>
  <c r="O45" i="183" s="1"/>
  <c r="W26" i="183"/>
  <c r="W45" i="183" s="1"/>
  <c r="Z44" i="183"/>
  <c r="Z43" i="183"/>
  <c r="Z37" i="182"/>
  <c r="J26" i="181"/>
  <c r="J45" i="181" s="1"/>
  <c r="R26" i="181"/>
  <c r="R45" i="181" s="1"/>
  <c r="C26" i="180"/>
  <c r="K26" i="180"/>
  <c r="K45" i="180" s="1"/>
  <c r="S26" i="180"/>
  <c r="X45" i="172"/>
  <c r="G45" i="171"/>
  <c r="O45" i="171"/>
  <c r="W45" i="171"/>
  <c r="H45" i="163"/>
  <c r="F45" i="141"/>
  <c r="V45" i="141"/>
  <c r="E45" i="219"/>
  <c r="M45" i="219"/>
  <c r="U45" i="219"/>
  <c r="Z44" i="218"/>
  <c r="Z44" i="216"/>
  <c r="Z44" i="214"/>
  <c r="Z44" i="213"/>
  <c r="AA44" i="211"/>
  <c r="J44" i="211"/>
  <c r="R44" i="211"/>
  <c r="I45" i="210"/>
  <c r="Q45" i="210"/>
  <c r="Y45" i="210"/>
  <c r="J44" i="210"/>
  <c r="J45" i="210" s="1"/>
  <c r="R44" i="210"/>
  <c r="R45" i="209"/>
  <c r="K26" i="208"/>
  <c r="S26" i="208"/>
  <c r="C26" i="206"/>
  <c r="C45" i="206" s="1"/>
  <c r="K26" i="206"/>
  <c r="K45" i="206" s="1"/>
  <c r="S26" i="206"/>
  <c r="S45" i="206" s="1"/>
  <c r="AA26" i="205"/>
  <c r="L45" i="205"/>
  <c r="T45" i="205"/>
  <c r="AA26" i="204"/>
  <c r="AA45" i="204" s="1"/>
  <c r="D45" i="204"/>
  <c r="L45" i="204"/>
  <c r="T45" i="204"/>
  <c r="C26" i="203"/>
  <c r="C45" i="203" s="1"/>
  <c r="K26" i="203"/>
  <c r="K45" i="203" s="1"/>
  <c r="S26" i="203"/>
  <c r="S45" i="203" s="1"/>
  <c r="E26" i="202"/>
  <c r="M26" i="202"/>
  <c r="M45" i="202" s="1"/>
  <c r="U26" i="202"/>
  <c r="V45" i="198"/>
  <c r="D26" i="197"/>
  <c r="D45" i="197" s="1"/>
  <c r="L26" i="197"/>
  <c r="L45" i="197" s="1"/>
  <c r="X44" i="197"/>
  <c r="Z44" i="197" s="1"/>
  <c r="G45" i="196"/>
  <c r="O45" i="196"/>
  <c r="W45" i="196"/>
  <c r="E26" i="195"/>
  <c r="E45" i="195" s="1"/>
  <c r="M26" i="195"/>
  <c r="M45" i="195" s="1"/>
  <c r="U26" i="195"/>
  <c r="E45" i="194"/>
  <c r="M45" i="194"/>
  <c r="U45" i="194"/>
  <c r="T45" i="193"/>
  <c r="D45" i="192"/>
  <c r="T45" i="192"/>
  <c r="E45" i="190"/>
  <c r="M45" i="190"/>
  <c r="E45" i="185"/>
  <c r="M45" i="185"/>
  <c r="U45" i="185"/>
  <c r="J45" i="182"/>
  <c r="R45" i="182"/>
  <c r="J45" i="175"/>
  <c r="R45" i="175"/>
  <c r="K45" i="169"/>
  <c r="P45" i="168"/>
  <c r="X44" i="144"/>
  <c r="Z37" i="144"/>
  <c r="S45" i="132"/>
  <c r="C26" i="178"/>
  <c r="C45" i="178" s="1"/>
  <c r="K26" i="178"/>
  <c r="S26" i="178"/>
  <c r="I26" i="175"/>
  <c r="I45" i="175" s="1"/>
  <c r="Q26" i="175"/>
  <c r="Q45" i="175" s="1"/>
  <c r="Y26" i="175"/>
  <c r="Y45" i="175" s="1"/>
  <c r="Z25" i="175"/>
  <c r="F26" i="174"/>
  <c r="N26" i="174"/>
  <c r="N45" i="174" s="1"/>
  <c r="V26" i="174"/>
  <c r="D44" i="174"/>
  <c r="D45" i="174" s="1"/>
  <c r="L44" i="174"/>
  <c r="T44" i="174"/>
  <c r="X44" i="174"/>
  <c r="Z44" i="174" s="1"/>
  <c r="F26" i="173"/>
  <c r="F45" i="173" s="1"/>
  <c r="N26" i="173"/>
  <c r="N45" i="173" s="1"/>
  <c r="V26" i="173"/>
  <c r="V45" i="173" s="1"/>
  <c r="J26" i="172"/>
  <c r="J45" i="172" s="1"/>
  <c r="R26" i="172"/>
  <c r="Z13" i="172"/>
  <c r="F44" i="172"/>
  <c r="N44" i="172"/>
  <c r="N45" i="172" s="1"/>
  <c r="V44" i="172"/>
  <c r="V45" i="172" s="1"/>
  <c r="F44" i="171"/>
  <c r="N44" i="171"/>
  <c r="V44" i="171"/>
  <c r="U44" i="171"/>
  <c r="F26" i="169"/>
  <c r="N26" i="169"/>
  <c r="V26" i="169"/>
  <c r="C44" i="169"/>
  <c r="C45" i="169" s="1"/>
  <c r="K44" i="169"/>
  <c r="S44" i="169"/>
  <c r="X26" i="168"/>
  <c r="I26" i="167"/>
  <c r="Q26" i="167"/>
  <c r="Q45" i="167" s="1"/>
  <c r="Y26" i="167"/>
  <c r="Z25" i="167"/>
  <c r="I44" i="167"/>
  <c r="Q44" i="167"/>
  <c r="Y44" i="167"/>
  <c r="Z50" i="167"/>
  <c r="G26" i="165"/>
  <c r="O26" i="165"/>
  <c r="W26" i="165"/>
  <c r="G44" i="165"/>
  <c r="O44" i="165"/>
  <c r="W44" i="165"/>
  <c r="G26" i="164"/>
  <c r="G45" i="164" s="1"/>
  <c r="O26" i="164"/>
  <c r="W26" i="164"/>
  <c r="G44" i="164"/>
  <c r="O44" i="164"/>
  <c r="W44" i="164"/>
  <c r="F26" i="163"/>
  <c r="N26" i="163"/>
  <c r="V26" i="163"/>
  <c r="F26" i="162"/>
  <c r="N26" i="162"/>
  <c r="V26" i="162"/>
  <c r="E26" i="161"/>
  <c r="E45" i="161" s="1"/>
  <c r="M26" i="161"/>
  <c r="M45" i="161" s="1"/>
  <c r="U26" i="161"/>
  <c r="U45" i="161" s="1"/>
  <c r="E26" i="160"/>
  <c r="M26" i="160"/>
  <c r="U26" i="160"/>
  <c r="D26" i="159"/>
  <c r="L26" i="159"/>
  <c r="T26" i="159"/>
  <c r="D44" i="159"/>
  <c r="L44" i="159"/>
  <c r="T44" i="159"/>
  <c r="C44" i="159"/>
  <c r="C45" i="159" s="1"/>
  <c r="K44" i="159"/>
  <c r="S44" i="159"/>
  <c r="E26" i="158"/>
  <c r="E45" i="158" s="1"/>
  <c r="M26" i="158"/>
  <c r="M45" i="158" s="1"/>
  <c r="U26" i="158"/>
  <c r="U45" i="158" s="1"/>
  <c r="I44" i="158"/>
  <c r="Q44" i="158"/>
  <c r="Y44" i="158"/>
  <c r="D26" i="157"/>
  <c r="D45" i="157" s="1"/>
  <c r="L26" i="157"/>
  <c r="L45" i="157" s="1"/>
  <c r="T26" i="157"/>
  <c r="T45" i="157" s="1"/>
  <c r="H44" i="157"/>
  <c r="P44" i="157"/>
  <c r="P45" i="157" s="1"/>
  <c r="X44" i="157"/>
  <c r="C26" i="156"/>
  <c r="K26" i="156"/>
  <c r="S26" i="156"/>
  <c r="C26" i="155"/>
  <c r="C45" i="155" s="1"/>
  <c r="K26" i="155"/>
  <c r="K45" i="155" s="1"/>
  <c r="S26" i="155"/>
  <c r="S45" i="155" s="1"/>
  <c r="G44" i="155"/>
  <c r="O44" i="155"/>
  <c r="O45" i="155" s="1"/>
  <c r="W44" i="155"/>
  <c r="J26" i="154"/>
  <c r="J45" i="154" s="1"/>
  <c r="R26" i="154"/>
  <c r="J44" i="154"/>
  <c r="R44" i="154"/>
  <c r="J26" i="153"/>
  <c r="R26" i="153"/>
  <c r="R45" i="153" s="1"/>
  <c r="J44" i="153"/>
  <c r="R44" i="153"/>
  <c r="G45" i="151"/>
  <c r="O45" i="151"/>
  <c r="W45" i="151"/>
  <c r="C45" i="150"/>
  <c r="K45" i="150"/>
  <c r="S45" i="150"/>
  <c r="P45" i="148"/>
  <c r="AA45" i="147"/>
  <c r="J26" i="144"/>
  <c r="J45" i="144" s="1"/>
  <c r="R26" i="144"/>
  <c r="R45" i="144" s="1"/>
  <c r="S45" i="141"/>
  <c r="F45" i="139"/>
  <c r="N45" i="139"/>
  <c r="D26" i="136"/>
  <c r="D45" i="136" s="1"/>
  <c r="L26" i="136"/>
  <c r="L45" i="136" s="1"/>
  <c r="T26" i="136"/>
  <c r="T45" i="136" s="1"/>
  <c r="Z50" i="134"/>
  <c r="H45" i="133"/>
  <c r="P45" i="133"/>
  <c r="X26" i="133"/>
  <c r="Z13" i="133"/>
  <c r="Z50" i="129"/>
  <c r="J44" i="123"/>
  <c r="R44" i="123"/>
  <c r="Z44" i="177"/>
  <c r="Z37" i="173"/>
  <c r="L45" i="172"/>
  <c r="H26" i="171"/>
  <c r="H45" i="171" s="1"/>
  <c r="P26" i="171"/>
  <c r="P45" i="171" s="1"/>
  <c r="J26" i="166"/>
  <c r="J45" i="166" s="1"/>
  <c r="R26" i="166"/>
  <c r="R45" i="166" s="1"/>
  <c r="J44" i="166"/>
  <c r="R44" i="166"/>
  <c r="Z37" i="166"/>
  <c r="Z43" i="164"/>
  <c r="Z50" i="164"/>
  <c r="F26" i="160"/>
  <c r="N26" i="160"/>
  <c r="V26" i="160"/>
  <c r="V45" i="160" s="1"/>
  <c r="X26" i="157"/>
  <c r="Z37" i="157"/>
  <c r="M45" i="156"/>
  <c r="U45" i="156"/>
  <c r="E45" i="155"/>
  <c r="M45" i="155"/>
  <c r="U45" i="155"/>
  <c r="P45" i="155"/>
  <c r="F44" i="138"/>
  <c r="F45" i="138" s="1"/>
  <c r="N44" i="138"/>
  <c r="V44" i="138"/>
  <c r="V45" i="138" s="1"/>
  <c r="X44" i="137"/>
  <c r="Z44" i="137" s="1"/>
  <c r="Z37" i="137"/>
  <c r="V45" i="136"/>
  <c r="V45" i="135"/>
  <c r="Z13" i="131"/>
  <c r="X26" i="131"/>
  <c r="W44" i="174"/>
  <c r="W45" i="174" s="1"/>
  <c r="D26" i="172"/>
  <c r="D45" i="172" s="1"/>
  <c r="T26" i="172"/>
  <c r="T45" i="172" s="1"/>
  <c r="X44" i="172"/>
  <c r="X26" i="163"/>
  <c r="Z43" i="163"/>
  <c r="X26" i="162"/>
  <c r="X44" i="162"/>
  <c r="Z44" i="162" s="1"/>
  <c r="Z50" i="161"/>
  <c r="F26" i="159"/>
  <c r="N26" i="159"/>
  <c r="V26" i="159"/>
  <c r="T44" i="158"/>
  <c r="T45" i="158" s="1"/>
  <c r="X26" i="156"/>
  <c r="X26" i="155"/>
  <c r="E45" i="154"/>
  <c r="M26" i="154"/>
  <c r="M45" i="154" s="1"/>
  <c r="U26" i="154"/>
  <c r="U45" i="154" s="1"/>
  <c r="U26" i="153"/>
  <c r="Z37" i="151"/>
  <c r="X44" i="151"/>
  <c r="S45" i="148"/>
  <c r="X26" i="146"/>
  <c r="Z13" i="146"/>
  <c r="H45" i="141"/>
  <c r="Z37" i="136"/>
  <c r="C45" i="133"/>
  <c r="Z50" i="125"/>
  <c r="X26" i="124"/>
  <c r="Z13" i="124"/>
  <c r="X26" i="177"/>
  <c r="I45" i="176"/>
  <c r="Q45" i="176"/>
  <c r="Y45" i="176"/>
  <c r="J45" i="174"/>
  <c r="R45" i="174"/>
  <c r="Z13" i="174"/>
  <c r="J45" i="173"/>
  <c r="R45" i="173"/>
  <c r="D45" i="173"/>
  <c r="L45" i="173"/>
  <c r="T45" i="173"/>
  <c r="Z37" i="171"/>
  <c r="M45" i="170"/>
  <c r="Z13" i="169"/>
  <c r="E45" i="167"/>
  <c r="M45" i="167"/>
  <c r="X26" i="161"/>
  <c r="Z26" i="161" s="1"/>
  <c r="X44" i="161"/>
  <c r="X26" i="160"/>
  <c r="Z50" i="160"/>
  <c r="S45" i="149"/>
  <c r="H45" i="148"/>
  <c r="H45" i="142"/>
  <c r="F44" i="141"/>
  <c r="N44" i="141"/>
  <c r="N45" i="141" s="1"/>
  <c r="V44" i="141"/>
  <c r="C45" i="140"/>
  <c r="K45" i="140"/>
  <c r="AA45" i="140"/>
  <c r="F44" i="140"/>
  <c r="F45" i="140" s="1"/>
  <c r="N44" i="140"/>
  <c r="V44" i="140"/>
  <c r="V45" i="140" s="1"/>
  <c r="H45" i="136"/>
  <c r="P45" i="136"/>
  <c r="P45" i="135"/>
  <c r="R45" i="131"/>
  <c r="X26" i="127"/>
  <c r="Z13" i="127"/>
  <c r="F45" i="126"/>
  <c r="M45" i="122"/>
  <c r="J45" i="177"/>
  <c r="R45" i="177"/>
  <c r="J45" i="176"/>
  <c r="R45" i="176"/>
  <c r="Z13" i="176"/>
  <c r="Z44" i="176"/>
  <c r="D45" i="175"/>
  <c r="L45" i="175"/>
  <c r="T45" i="175"/>
  <c r="G45" i="172"/>
  <c r="O45" i="172"/>
  <c r="W45" i="172"/>
  <c r="F26" i="172"/>
  <c r="F45" i="172" s="1"/>
  <c r="U44" i="170"/>
  <c r="U45" i="170" s="1"/>
  <c r="E45" i="166"/>
  <c r="U45" i="166"/>
  <c r="L44" i="164"/>
  <c r="L45" i="164" s="1"/>
  <c r="T44" i="164"/>
  <c r="T45" i="164" s="1"/>
  <c r="S44" i="162"/>
  <c r="X26" i="159"/>
  <c r="Z43" i="159"/>
  <c r="X44" i="159"/>
  <c r="J45" i="158"/>
  <c r="R45" i="158"/>
  <c r="X26" i="150"/>
  <c r="Z13" i="150"/>
  <c r="E45" i="148"/>
  <c r="M45" i="148"/>
  <c r="U45" i="148"/>
  <c r="AA45" i="146"/>
  <c r="F44" i="142"/>
  <c r="N44" i="142"/>
  <c r="V44" i="142"/>
  <c r="I26" i="141"/>
  <c r="I45" i="141" s="1"/>
  <c r="Q26" i="141"/>
  <c r="Q45" i="141" s="1"/>
  <c r="C45" i="139"/>
  <c r="K45" i="139"/>
  <c r="X44" i="139"/>
  <c r="Z44" i="139" s="1"/>
  <c r="Z37" i="139"/>
  <c r="P45" i="138"/>
  <c r="AA45" i="134"/>
  <c r="C45" i="129"/>
  <c r="K45" i="129"/>
  <c r="S45" i="129"/>
  <c r="AA45" i="129"/>
  <c r="X26" i="178"/>
  <c r="Z50" i="173"/>
  <c r="P45" i="172"/>
  <c r="D45" i="169"/>
  <c r="L45" i="169"/>
  <c r="G45" i="168"/>
  <c r="W45" i="168"/>
  <c r="E45" i="165"/>
  <c r="M45" i="165"/>
  <c r="E45" i="164"/>
  <c r="U45" i="164"/>
  <c r="AA44" i="160"/>
  <c r="Z50" i="151"/>
  <c r="P45" i="147"/>
  <c r="C45" i="146"/>
  <c r="S45" i="146"/>
  <c r="K45" i="146"/>
  <c r="H45" i="144"/>
  <c r="P45" i="144"/>
  <c r="J26" i="143"/>
  <c r="J45" i="143" s="1"/>
  <c r="R26" i="143"/>
  <c r="R45" i="143" s="1"/>
  <c r="F44" i="143"/>
  <c r="N44" i="143"/>
  <c r="V44" i="143"/>
  <c r="V45" i="143" s="1"/>
  <c r="I26" i="142"/>
  <c r="I45" i="142" s="1"/>
  <c r="Q26" i="142"/>
  <c r="Q45" i="142" s="1"/>
  <c r="C45" i="141"/>
  <c r="K45" i="141"/>
  <c r="AA45" i="141"/>
  <c r="P45" i="140"/>
  <c r="N45" i="138"/>
  <c r="C45" i="134"/>
  <c r="S45" i="134"/>
  <c r="H45" i="134"/>
  <c r="F45" i="133"/>
  <c r="X26" i="132"/>
  <c r="Z13" i="132"/>
  <c r="N45" i="126"/>
  <c r="V45" i="126"/>
  <c r="M45" i="123"/>
  <c r="E45" i="122"/>
  <c r="J45" i="178"/>
  <c r="R45" i="178"/>
  <c r="H26" i="172"/>
  <c r="H45" i="172" s="1"/>
  <c r="M45" i="171"/>
  <c r="H26" i="170"/>
  <c r="H45" i="170" s="1"/>
  <c r="P26" i="170"/>
  <c r="P45" i="170" s="1"/>
  <c r="M45" i="169"/>
  <c r="U45" i="169"/>
  <c r="Z50" i="168"/>
  <c r="M45" i="163"/>
  <c r="U45" i="163"/>
  <c r="E45" i="162"/>
  <c r="M45" i="162"/>
  <c r="U45" i="162"/>
  <c r="C44" i="160"/>
  <c r="C45" i="160" s="1"/>
  <c r="K44" i="160"/>
  <c r="S44" i="160"/>
  <c r="S45" i="160" s="1"/>
  <c r="AA44" i="159"/>
  <c r="I44" i="154"/>
  <c r="Q44" i="154"/>
  <c r="Y44" i="154"/>
  <c r="I26" i="153"/>
  <c r="Q26" i="153"/>
  <c r="Q45" i="153" s="1"/>
  <c r="Y26" i="153"/>
  <c r="Z25" i="153"/>
  <c r="I44" i="153"/>
  <c r="Q44" i="153"/>
  <c r="Y44" i="153"/>
  <c r="Z43" i="153"/>
  <c r="AA45" i="150"/>
  <c r="X44" i="150"/>
  <c r="Z37" i="150"/>
  <c r="AA45" i="149"/>
  <c r="T45" i="146"/>
  <c r="C45" i="143"/>
  <c r="K45" i="143"/>
  <c r="AA45" i="143"/>
  <c r="C45" i="142"/>
  <c r="K45" i="142"/>
  <c r="AA45" i="142"/>
  <c r="N45" i="140"/>
  <c r="H45" i="137"/>
  <c r="P45" i="137"/>
  <c r="K26" i="136"/>
  <c r="K45" i="136" s="1"/>
  <c r="S26" i="136"/>
  <c r="S45" i="136" s="1"/>
  <c r="C45" i="135"/>
  <c r="K45" i="135"/>
  <c r="S45" i="135"/>
  <c r="K45" i="134"/>
  <c r="N45" i="124"/>
  <c r="F45" i="122"/>
  <c r="O26" i="152"/>
  <c r="W26" i="152"/>
  <c r="W45" i="152" s="1"/>
  <c r="G44" i="152"/>
  <c r="G45" i="152" s="1"/>
  <c r="O44" i="152"/>
  <c r="W44" i="152"/>
  <c r="F26" i="151"/>
  <c r="N26" i="151"/>
  <c r="V26" i="151"/>
  <c r="G26" i="150"/>
  <c r="G45" i="150" s="1"/>
  <c r="O26" i="150"/>
  <c r="O45" i="150" s="1"/>
  <c r="W26" i="150"/>
  <c r="W45" i="150" s="1"/>
  <c r="F44" i="150"/>
  <c r="N44" i="150"/>
  <c r="V44" i="150"/>
  <c r="D26" i="148"/>
  <c r="D45" i="148" s="1"/>
  <c r="L26" i="148"/>
  <c r="L45" i="148" s="1"/>
  <c r="T26" i="148"/>
  <c r="T45" i="148" s="1"/>
  <c r="X26" i="148"/>
  <c r="I44" i="148"/>
  <c r="Q44" i="148"/>
  <c r="Y44" i="148"/>
  <c r="Z44" i="148" s="1"/>
  <c r="E26" i="147"/>
  <c r="E45" i="147" s="1"/>
  <c r="M26" i="147"/>
  <c r="U26" i="147"/>
  <c r="U45" i="147" s="1"/>
  <c r="J44" i="147"/>
  <c r="R44" i="147"/>
  <c r="R45" i="147" s="1"/>
  <c r="G26" i="145"/>
  <c r="G45" i="145" s="1"/>
  <c r="O26" i="145"/>
  <c r="O45" i="145" s="1"/>
  <c r="W26" i="145"/>
  <c r="W45" i="145" s="1"/>
  <c r="D44" i="145"/>
  <c r="L44" i="145"/>
  <c r="L45" i="145" s="1"/>
  <c r="T44" i="145"/>
  <c r="T45" i="145" s="1"/>
  <c r="X44" i="145"/>
  <c r="Z44" i="145" s="1"/>
  <c r="I26" i="144"/>
  <c r="I45" i="144" s="1"/>
  <c r="X44" i="143"/>
  <c r="Z44" i="143" s="1"/>
  <c r="X44" i="142"/>
  <c r="Z50" i="142"/>
  <c r="J26" i="137"/>
  <c r="J45" i="137" s="1"/>
  <c r="R26" i="137"/>
  <c r="R45" i="137" s="1"/>
  <c r="I26" i="137"/>
  <c r="I45" i="137" s="1"/>
  <c r="Q26" i="137"/>
  <c r="Q45" i="137" s="1"/>
  <c r="G44" i="137"/>
  <c r="O44" i="137"/>
  <c r="W44" i="137"/>
  <c r="F44" i="137"/>
  <c r="N44" i="137"/>
  <c r="V44" i="137"/>
  <c r="D26" i="135"/>
  <c r="D45" i="135" s="1"/>
  <c r="L26" i="135"/>
  <c r="L45" i="135" s="1"/>
  <c r="T26" i="135"/>
  <c r="T45" i="135" s="1"/>
  <c r="I44" i="135"/>
  <c r="Q44" i="135"/>
  <c r="Y44" i="135"/>
  <c r="Z43" i="135"/>
  <c r="E26" i="134"/>
  <c r="E45" i="134" s="1"/>
  <c r="M26" i="134"/>
  <c r="M45" i="134" s="1"/>
  <c r="U26" i="134"/>
  <c r="U45" i="134" s="1"/>
  <c r="J44" i="134"/>
  <c r="J45" i="134" s="1"/>
  <c r="R44" i="134"/>
  <c r="G26" i="133"/>
  <c r="O26" i="133"/>
  <c r="W26" i="133"/>
  <c r="G26" i="132"/>
  <c r="G45" i="132" s="1"/>
  <c r="O26" i="132"/>
  <c r="O45" i="132" s="1"/>
  <c r="W26" i="132"/>
  <c r="W45" i="132" s="1"/>
  <c r="C44" i="132"/>
  <c r="C26" i="130"/>
  <c r="K26" i="130"/>
  <c r="S26" i="130"/>
  <c r="S45" i="130" s="1"/>
  <c r="J26" i="129"/>
  <c r="J45" i="129" s="1"/>
  <c r="R26" i="129"/>
  <c r="R45" i="129" s="1"/>
  <c r="Z44" i="129"/>
  <c r="J45" i="126"/>
  <c r="R45" i="126"/>
  <c r="D45" i="126"/>
  <c r="L45" i="126"/>
  <c r="D26" i="125"/>
  <c r="D45" i="125" s="1"/>
  <c r="L26" i="125"/>
  <c r="L45" i="125" s="1"/>
  <c r="T26" i="125"/>
  <c r="T45" i="125" s="1"/>
  <c r="X26" i="125"/>
  <c r="X45" i="125" s="1"/>
  <c r="Z45" i="125" s="1"/>
  <c r="G26" i="124"/>
  <c r="O26" i="124"/>
  <c r="W26" i="124"/>
  <c r="C26" i="123"/>
  <c r="C45" i="123" s="1"/>
  <c r="K26" i="123"/>
  <c r="K45" i="123" s="1"/>
  <c r="S26" i="123"/>
  <c r="S45" i="123" s="1"/>
  <c r="AA45" i="123"/>
  <c r="I44" i="123"/>
  <c r="Q44" i="123"/>
  <c r="Y44" i="123"/>
  <c r="C26" i="121"/>
  <c r="C45" i="121" s="1"/>
  <c r="K26" i="121"/>
  <c r="K45" i="121" s="1"/>
  <c r="S26" i="121"/>
  <c r="S45" i="121" s="1"/>
  <c r="AA45" i="121"/>
  <c r="F45" i="116"/>
  <c r="E44" i="113"/>
  <c r="E45" i="113" s="1"/>
  <c r="M44" i="113"/>
  <c r="U44" i="113"/>
  <c r="U45" i="113" s="1"/>
  <c r="E45" i="107"/>
  <c r="Z50" i="147"/>
  <c r="L45" i="138"/>
  <c r="E45" i="137"/>
  <c r="M45" i="137"/>
  <c r="U45" i="137"/>
  <c r="Z50" i="135"/>
  <c r="I26" i="133"/>
  <c r="Q26" i="133"/>
  <c r="Y26" i="133"/>
  <c r="I26" i="132"/>
  <c r="Q26" i="132"/>
  <c r="Y26" i="132"/>
  <c r="Z26" i="132" s="1"/>
  <c r="AA45" i="131"/>
  <c r="J45" i="128"/>
  <c r="AA45" i="128"/>
  <c r="D45" i="128"/>
  <c r="G45" i="125"/>
  <c r="O45" i="125"/>
  <c r="W45" i="125"/>
  <c r="J45" i="124"/>
  <c r="R45" i="124"/>
  <c r="Z25" i="124"/>
  <c r="D45" i="121"/>
  <c r="F45" i="108"/>
  <c r="V45" i="108"/>
  <c r="E45" i="143"/>
  <c r="M45" i="143"/>
  <c r="U45" i="143"/>
  <c r="E45" i="140"/>
  <c r="Z43" i="140"/>
  <c r="E45" i="139"/>
  <c r="M45" i="139"/>
  <c r="U45" i="139"/>
  <c r="F44" i="133"/>
  <c r="N44" i="133"/>
  <c r="V44" i="133"/>
  <c r="V45" i="133" s="1"/>
  <c r="C45" i="131"/>
  <c r="K45" i="131"/>
  <c r="S45" i="131"/>
  <c r="C45" i="128"/>
  <c r="S45" i="128"/>
  <c r="J45" i="127"/>
  <c r="R45" i="127"/>
  <c r="C26" i="124"/>
  <c r="C45" i="124" s="1"/>
  <c r="K26" i="124"/>
  <c r="K45" i="124" s="1"/>
  <c r="S26" i="124"/>
  <c r="S45" i="124" s="1"/>
  <c r="AA45" i="124"/>
  <c r="G26" i="123"/>
  <c r="O26" i="123"/>
  <c r="W26" i="123"/>
  <c r="J26" i="122"/>
  <c r="J45" i="122" s="1"/>
  <c r="R26" i="122"/>
  <c r="R45" i="122" s="1"/>
  <c r="G26" i="121"/>
  <c r="O26" i="121"/>
  <c r="W26" i="121"/>
  <c r="D45" i="114"/>
  <c r="E45" i="109"/>
  <c r="J45" i="147"/>
  <c r="Z13" i="147"/>
  <c r="D45" i="145"/>
  <c r="E45" i="142"/>
  <c r="M45" i="142"/>
  <c r="U45" i="142"/>
  <c r="U45" i="141"/>
  <c r="Z37" i="141"/>
  <c r="Z37" i="138"/>
  <c r="R45" i="134"/>
  <c r="Z13" i="134"/>
  <c r="I26" i="134"/>
  <c r="I45" i="134" s="1"/>
  <c r="Q26" i="134"/>
  <c r="Q45" i="134" s="1"/>
  <c r="F44" i="134"/>
  <c r="F45" i="134" s="1"/>
  <c r="N44" i="134"/>
  <c r="V44" i="134"/>
  <c r="D45" i="133"/>
  <c r="T45" i="133"/>
  <c r="C45" i="127"/>
  <c r="K45" i="127"/>
  <c r="S45" i="127"/>
  <c r="AA45" i="127"/>
  <c r="E45" i="124"/>
  <c r="C45" i="122"/>
  <c r="K45" i="122"/>
  <c r="E45" i="119"/>
  <c r="X26" i="108"/>
  <c r="Z13" i="108"/>
  <c r="U45" i="152"/>
  <c r="E45" i="150"/>
  <c r="M45" i="150"/>
  <c r="U45" i="150"/>
  <c r="D45" i="150"/>
  <c r="T45" i="150"/>
  <c r="J45" i="148"/>
  <c r="R45" i="148"/>
  <c r="D45" i="146"/>
  <c r="L45" i="146"/>
  <c r="E45" i="145"/>
  <c r="M45" i="145"/>
  <c r="U45" i="145"/>
  <c r="G45" i="144"/>
  <c r="O45" i="144"/>
  <c r="W45" i="144"/>
  <c r="G45" i="143"/>
  <c r="O45" i="143"/>
  <c r="W45" i="143"/>
  <c r="G45" i="140"/>
  <c r="O45" i="140"/>
  <c r="W45" i="140"/>
  <c r="G45" i="138"/>
  <c r="O45" i="138"/>
  <c r="W45" i="138"/>
  <c r="I26" i="135"/>
  <c r="I45" i="135" s="1"/>
  <c r="Q26" i="135"/>
  <c r="F44" i="135"/>
  <c r="F45" i="135" s="1"/>
  <c r="N44" i="135"/>
  <c r="N45" i="135" s="1"/>
  <c r="V44" i="135"/>
  <c r="U45" i="133"/>
  <c r="D45" i="131"/>
  <c r="L45" i="127"/>
  <c r="T45" i="127"/>
  <c r="J45" i="125"/>
  <c r="R45" i="125"/>
  <c r="Z25" i="125"/>
  <c r="D45" i="122"/>
  <c r="L45" i="122"/>
  <c r="T45" i="122"/>
  <c r="I26" i="121"/>
  <c r="I45" i="121" s="1"/>
  <c r="Q26" i="121"/>
  <c r="Q45" i="121" s="1"/>
  <c r="Y26" i="121"/>
  <c r="Y45" i="121" s="1"/>
  <c r="X26" i="120"/>
  <c r="Z13" i="120"/>
  <c r="M45" i="119"/>
  <c r="U45" i="119"/>
  <c r="X26" i="118"/>
  <c r="Z13" i="118"/>
  <c r="F44" i="118"/>
  <c r="F45" i="118" s="1"/>
  <c r="J45" i="149"/>
  <c r="R45" i="149"/>
  <c r="L45" i="147"/>
  <c r="T45" i="147"/>
  <c r="U45" i="146"/>
  <c r="G45" i="141"/>
  <c r="O45" i="141"/>
  <c r="W45" i="141"/>
  <c r="L44" i="138"/>
  <c r="T44" i="138"/>
  <c r="T45" i="138" s="1"/>
  <c r="J45" i="136"/>
  <c r="R45" i="136"/>
  <c r="I26" i="136"/>
  <c r="Q26" i="136"/>
  <c r="F44" i="136"/>
  <c r="N44" i="136"/>
  <c r="N45" i="136" s="1"/>
  <c r="V44" i="136"/>
  <c r="Z37" i="132"/>
  <c r="J45" i="130"/>
  <c r="R45" i="130"/>
  <c r="Z13" i="130"/>
  <c r="I45" i="129"/>
  <c r="Q45" i="129"/>
  <c r="Y45" i="129"/>
  <c r="Z25" i="126"/>
  <c r="C45" i="125"/>
  <c r="K45" i="125"/>
  <c r="S45" i="125"/>
  <c r="AA45" i="125"/>
  <c r="J26" i="123"/>
  <c r="R26" i="123"/>
  <c r="R45" i="123" s="1"/>
  <c r="H44" i="123"/>
  <c r="H45" i="123" s="1"/>
  <c r="P44" i="123"/>
  <c r="P45" i="123" s="1"/>
  <c r="X44" i="123"/>
  <c r="J26" i="121"/>
  <c r="J45" i="121" s="1"/>
  <c r="R26" i="121"/>
  <c r="R45" i="121" s="1"/>
  <c r="M45" i="113"/>
  <c r="G26" i="120"/>
  <c r="G45" i="120" s="1"/>
  <c r="O26" i="120"/>
  <c r="W26" i="120"/>
  <c r="C26" i="119"/>
  <c r="C45" i="119" s="1"/>
  <c r="K26" i="119"/>
  <c r="K45" i="119" s="1"/>
  <c r="S26" i="119"/>
  <c r="S45" i="119" s="1"/>
  <c r="AA45" i="119"/>
  <c r="G26" i="118"/>
  <c r="G45" i="118" s="1"/>
  <c r="O26" i="118"/>
  <c r="O45" i="118" s="1"/>
  <c r="W26" i="118"/>
  <c r="W45" i="118" s="1"/>
  <c r="J26" i="117"/>
  <c r="R26" i="117"/>
  <c r="Z13" i="117"/>
  <c r="L45" i="117"/>
  <c r="D26" i="116"/>
  <c r="D45" i="116" s="1"/>
  <c r="L26" i="116"/>
  <c r="L45" i="116" s="1"/>
  <c r="T26" i="116"/>
  <c r="T45" i="116" s="1"/>
  <c r="J44" i="115"/>
  <c r="J45" i="115" s="1"/>
  <c r="R44" i="115"/>
  <c r="R45" i="115" s="1"/>
  <c r="I26" i="114"/>
  <c r="I45" i="114" s="1"/>
  <c r="Q26" i="114"/>
  <c r="Q45" i="114" s="1"/>
  <c r="Y26" i="114"/>
  <c r="Y45" i="114" s="1"/>
  <c r="Z25" i="114"/>
  <c r="D26" i="113"/>
  <c r="L26" i="113"/>
  <c r="L45" i="113" s="1"/>
  <c r="T26" i="113"/>
  <c r="E26" i="112"/>
  <c r="M26" i="112"/>
  <c r="M45" i="112" s="1"/>
  <c r="U26" i="112"/>
  <c r="U45" i="112" s="1"/>
  <c r="E26" i="111"/>
  <c r="M26" i="111"/>
  <c r="M45" i="111" s="1"/>
  <c r="U26" i="111"/>
  <c r="D26" i="110"/>
  <c r="D45" i="110" s="1"/>
  <c r="L26" i="110"/>
  <c r="L45" i="110" s="1"/>
  <c r="T26" i="110"/>
  <c r="T45" i="110" s="1"/>
  <c r="C26" i="109"/>
  <c r="C45" i="109" s="1"/>
  <c r="K26" i="109"/>
  <c r="K45" i="109" s="1"/>
  <c r="S26" i="109"/>
  <c r="S45" i="109" s="1"/>
  <c r="AA45" i="109"/>
  <c r="G26" i="108"/>
  <c r="G45" i="108" s="1"/>
  <c r="O26" i="108"/>
  <c r="O45" i="108" s="1"/>
  <c r="W26" i="108"/>
  <c r="W45" i="108" s="1"/>
  <c r="M45" i="108"/>
  <c r="D26" i="107"/>
  <c r="D45" i="107" s="1"/>
  <c r="L26" i="107"/>
  <c r="L45" i="107" s="1"/>
  <c r="T26" i="107"/>
  <c r="T45" i="107" s="1"/>
  <c r="E26" i="106"/>
  <c r="E45" i="106" s="1"/>
  <c r="M26" i="106"/>
  <c r="M45" i="106" s="1"/>
  <c r="U26" i="106"/>
  <c r="U45" i="106" s="1"/>
  <c r="E26" i="105"/>
  <c r="M26" i="105"/>
  <c r="M45" i="105" s="1"/>
  <c r="U45" i="105"/>
  <c r="X26" i="105"/>
  <c r="Z37" i="103"/>
  <c r="H45" i="100"/>
  <c r="P45" i="100"/>
  <c r="E44" i="97"/>
  <c r="E45" i="97" s="1"/>
  <c r="M44" i="97"/>
  <c r="U44" i="97"/>
  <c r="Y44" i="93"/>
  <c r="Z44" i="93" s="1"/>
  <c r="Z37" i="93"/>
  <c r="K45" i="114"/>
  <c r="AA45" i="114"/>
  <c r="G26" i="111"/>
  <c r="O26" i="111"/>
  <c r="W26" i="111"/>
  <c r="G26" i="106"/>
  <c r="O26" i="106"/>
  <c r="W26" i="106"/>
  <c r="G26" i="105"/>
  <c r="G45" i="105" s="1"/>
  <c r="O26" i="105"/>
  <c r="Z50" i="103"/>
  <c r="Z25" i="102"/>
  <c r="J45" i="101"/>
  <c r="R45" i="101"/>
  <c r="J44" i="99"/>
  <c r="J45" i="99" s="1"/>
  <c r="R44" i="99"/>
  <c r="E44" i="98"/>
  <c r="E45" i="98" s="1"/>
  <c r="M44" i="98"/>
  <c r="U44" i="98"/>
  <c r="J45" i="120"/>
  <c r="R45" i="120"/>
  <c r="I26" i="118"/>
  <c r="I45" i="118" s="1"/>
  <c r="Q26" i="118"/>
  <c r="Q45" i="118" s="1"/>
  <c r="L45" i="114"/>
  <c r="T45" i="114"/>
  <c r="Z44" i="107"/>
  <c r="P26" i="105"/>
  <c r="P45" i="105" s="1"/>
  <c r="Z37" i="104"/>
  <c r="X44" i="104"/>
  <c r="E45" i="99"/>
  <c r="M45" i="99"/>
  <c r="E45" i="94"/>
  <c r="C45" i="120"/>
  <c r="K45" i="120"/>
  <c r="S45" i="120"/>
  <c r="AA45" i="120"/>
  <c r="C45" i="118"/>
  <c r="Z43" i="117"/>
  <c r="Z43" i="113"/>
  <c r="X26" i="112"/>
  <c r="X26" i="111"/>
  <c r="C45" i="108"/>
  <c r="K45" i="108"/>
  <c r="S45" i="108"/>
  <c r="X26" i="106"/>
  <c r="Z44" i="103"/>
  <c r="D45" i="97"/>
  <c r="T45" i="97"/>
  <c r="L45" i="118"/>
  <c r="AA44" i="118"/>
  <c r="X26" i="116"/>
  <c r="X26" i="113"/>
  <c r="X45" i="113" s="1"/>
  <c r="J26" i="111"/>
  <c r="R26" i="111"/>
  <c r="X26" i="110"/>
  <c r="D26" i="108"/>
  <c r="D45" i="108" s="1"/>
  <c r="L26" i="108"/>
  <c r="L45" i="108" s="1"/>
  <c r="T26" i="108"/>
  <c r="T45" i="108" s="1"/>
  <c r="I26" i="107"/>
  <c r="Q26" i="107"/>
  <c r="Q45" i="107" s="1"/>
  <c r="Y26" i="107"/>
  <c r="Z25" i="107"/>
  <c r="J26" i="106"/>
  <c r="J45" i="106" s="1"/>
  <c r="R26" i="106"/>
  <c r="R45" i="106" s="1"/>
  <c r="J26" i="105"/>
  <c r="R26" i="105"/>
  <c r="H44" i="102"/>
  <c r="H45" i="102" s="1"/>
  <c r="P44" i="102"/>
  <c r="P45" i="102" s="1"/>
  <c r="X44" i="102"/>
  <c r="E45" i="101"/>
  <c r="R44" i="101"/>
  <c r="K44" i="118"/>
  <c r="K45" i="118" s="1"/>
  <c r="S44" i="118"/>
  <c r="E45" i="115"/>
  <c r="Z25" i="113"/>
  <c r="C45" i="112"/>
  <c r="K45" i="112"/>
  <c r="S45" i="112"/>
  <c r="AA45" i="112"/>
  <c r="D45" i="112"/>
  <c r="C45" i="111"/>
  <c r="K45" i="111"/>
  <c r="S45" i="111"/>
  <c r="AA45" i="111"/>
  <c r="D44" i="111"/>
  <c r="L44" i="111"/>
  <c r="T44" i="111"/>
  <c r="C45" i="106"/>
  <c r="K45" i="106"/>
  <c r="S45" i="106"/>
  <c r="AA45" i="106"/>
  <c r="C45" i="105"/>
  <c r="K45" i="105"/>
  <c r="S45" i="105"/>
  <c r="Q45" i="102"/>
  <c r="Z44" i="102"/>
  <c r="F45" i="101"/>
  <c r="N45" i="101"/>
  <c r="V45" i="101"/>
  <c r="T45" i="98"/>
  <c r="D45" i="120"/>
  <c r="J45" i="119"/>
  <c r="R45" i="119"/>
  <c r="Z44" i="119"/>
  <c r="Z43" i="119"/>
  <c r="L44" i="118"/>
  <c r="Z25" i="117"/>
  <c r="C45" i="116"/>
  <c r="S45" i="116"/>
  <c r="I44" i="115"/>
  <c r="Q44" i="115"/>
  <c r="Y44" i="115"/>
  <c r="Z44" i="115" s="1"/>
  <c r="H26" i="114"/>
  <c r="H45" i="114" s="1"/>
  <c r="C45" i="113"/>
  <c r="K45" i="113"/>
  <c r="S45" i="113"/>
  <c r="AA45" i="113"/>
  <c r="D45" i="113"/>
  <c r="T44" i="113"/>
  <c r="D26" i="111"/>
  <c r="D45" i="111" s="1"/>
  <c r="L26" i="111"/>
  <c r="T26" i="111"/>
  <c r="C26" i="110"/>
  <c r="C45" i="110" s="1"/>
  <c r="K26" i="110"/>
  <c r="K45" i="110" s="1"/>
  <c r="S26" i="110"/>
  <c r="S45" i="110" s="1"/>
  <c r="AA45" i="110"/>
  <c r="J26" i="109"/>
  <c r="J45" i="109" s="1"/>
  <c r="R26" i="109"/>
  <c r="R45" i="109" s="1"/>
  <c r="C26" i="107"/>
  <c r="C45" i="107" s="1"/>
  <c r="K26" i="107"/>
  <c r="K45" i="107" s="1"/>
  <c r="S26" i="107"/>
  <c r="S45" i="107" s="1"/>
  <c r="AA45" i="107"/>
  <c r="D26" i="106"/>
  <c r="D45" i="106" s="1"/>
  <c r="L26" i="106"/>
  <c r="L45" i="106" s="1"/>
  <c r="T26" i="106"/>
  <c r="T45" i="106" s="1"/>
  <c r="D26" i="105"/>
  <c r="L26" i="105"/>
  <c r="T26" i="105"/>
  <c r="T45" i="105" s="1"/>
  <c r="Z37" i="102"/>
  <c r="Z43" i="102"/>
  <c r="X44" i="100"/>
  <c r="Z44" i="100" s="1"/>
  <c r="I45" i="99"/>
  <c r="M45" i="98"/>
  <c r="C44" i="104"/>
  <c r="K44" i="104"/>
  <c r="S44" i="104"/>
  <c r="S45" i="104" s="1"/>
  <c r="G44" i="103"/>
  <c r="G45" i="103" s="1"/>
  <c r="O44" i="103"/>
  <c r="O45" i="103" s="1"/>
  <c r="W44" i="103"/>
  <c r="W45" i="103" s="1"/>
  <c r="I44" i="101"/>
  <c r="I45" i="101" s="1"/>
  <c r="Q44" i="101"/>
  <c r="Q45" i="101" s="1"/>
  <c r="Y44" i="101"/>
  <c r="Y45" i="101" s="1"/>
  <c r="H45" i="99"/>
  <c r="P45" i="99"/>
  <c r="Z25" i="99"/>
  <c r="I44" i="99"/>
  <c r="Q44" i="99"/>
  <c r="Q45" i="99" s="1"/>
  <c r="Y44" i="99"/>
  <c r="Z44" i="99" s="1"/>
  <c r="D44" i="98"/>
  <c r="D45" i="98" s="1"/>
  <c r="L44" i="98"/>
  <c r="L45" i="98" s="1"/>
  <c r="T44" i="98"/>
  <c r="D44" i="97"/>
  <c r="L44" i="97"/>
  <c r="L45" i="97" s="1"/>
  <c r="T44" i="97"/>
  <c r="I26" i="96"/>
  <c r="Q26" i="96"/>
  <c r="Q45" i="96" s="1"/>
  <c r="Y26" i="96"/>
  <c r="I44" i="96"/>
  <c r="Q44" i="96"/>
  <c r="Y44" i="96"/>
  <c r="Z37" i="95"/>
  <c r="D45" i="94"/>
  <c r="L45" i="94"/>
  <c r="T45" i="94"/>
  <c r="E44" i="94"/>
  <c r="M44" i="94"/>
  <c r="U44" i="94"/>
  <c r="J45" i="92"/>
  <c r="R45" i="92"/>
  <c r="C26" i="91"/>
  <c r="S26" i="91"/>
  <c r="U45" i="90"/>
  <c r="E44" i="84"/>
  <c r="M44" i="84"/>
  <c r="U44" i="84"/>
  <c r="R45" i="81"/>
  <c r="Q45" i="67"/>
  <c r="Y45" i="67"/>
  <c r="Z45" i="67" s="1"/>
  <c r="O45" i="32"/>
  <c r="I45" i="93"/>
  <c r="Q45" i="93"/>
  <c r="Y45" i="93"/>
  <c r="M45" i="86"/>
  <c r="X44" i="69"/>
  <c r="Z44" i="69" s="1"/>
  <c r="Z37" i="69"/>
  <c r="D44" i="105"/>
  <c r="D45" i="105" s="1"/>
  <c r="L44" i="105"/>
  <c r="T44" i="105"/>
  <c r="I45" i="103"/>
  <c r="Q45" i="103"/>
  <c r="Y45" i="103"/>
  <c r="R45" i="102"/>
  <c r="J45" i="100"/>
  <c r="F45" i="98"/>
  <c r="N45" i="98"/>
  <c r="V45" i="98"/>
  <c r="F45" i="97"/>
  <c r="N45" i="97"/>
  <c r="V45" i="97"/>
  <c r="E44" i="95"/>
  <c r="E45" i="95" s="1"/>
  <c r="M44" i="95"/>
  <c r="U44" i="95"/>
  <c r="U45" i="95" s="1"/>
  <c r="G45" i="94"/>
  <c r="O45" i="94"/>
  <c r="W45" i="94"/>
  <c r="F44" i="92"/>
  <c r="N44" i="92"/>
  <c r="V44" i="92"/>
  <c r="F26" i="91"/>
  <c r="F45" i="91" s="1"/>
  <c r="N26" i="91"/>
  <c r="N45" i="91" s="1"/>
  <c r="V26" i="91"/>
  <c r="V45" i="91" s="1"/>
  <c r="G45" i="89"/>
  <c r="E45" i="104"/>
  <c r="G44" i="104"/>
  <c r="O44" i="104"/>
  <c r="W44" i="104"/>
  <c r="C44" i="103"/>
  <c r="K44" i="103"/>
  <c r="K45" i="103" s="1"/>
  <c r="S44" i="103"/>
  <c r="S45" i="103" s="1"/>
  <c r="AA44" i="103"/>
  <c r="AA45" i="103" s="1"/>
  <c r="D44" i="102"/>
  <c r="L44" i="102"/>
  <c r="T44" i="102"/>
  <c r="E44" i="101"/>
  <c r="M44" i="101"/>
  <c r="M45" i="101" s="1"/>
  <c r="U44" i="101"/>
  <c r="U45" i="101" s="1"/>
  <c r="D44" i="100"/>
  <c r="D45" i="100" s="1"/>
  <c r="L44" i="100"/>
  <c r="T44" i="100"/>
  <c r="E44" i="99"/>
  <c r="M44" i="99"/>
  <c r="U44" i="99"/>
  <c r="E44" i="96"/>
  <c r="E45" i="96" s="1"/>
  <c r="M44" i="96"/>
  <c r="M45" i="96" s="1"/>
  <c r="U44" i="96"/>
  <c r="U45" i="96" s="1"/>
  <c r="F44" i="95"/>
  <c r="N44" i="95"/>
  <c r="N45" i="95" s="1"/>
  <c r="V44" i="95"/>
  <c r="H45" i="94"/>
  <c r="P45" i="94"/>
  <c r="Z25" i="94"/>
  <c r="I44" i="94"/>
  <c r="I45" i="94" s="1"/>
  <c r="Q44" i="94"/>
  <c r="Q45" i="94" s="1"/>
  <c r="Y44" i="94"/>
  <c r="Z44" i="94" s="1"/>
  <c r="D44" i="93"/>
  <c r="D45" i="93" s="1"/>
  <c r="L44" i="93"/>
  <c r="T44" i="93"/>
  <c r="T45" i="93" s="1"/>
  <c r="M45" i="92"/>
  <c r="G44" i="92"/>
  <c r="O44" i="92"/>
  <c r="W44" i="92"/>
  <c r="W45" i="92" s="1"/>
  <c r="G26" i="91"/>
  <c r="G45" i="91" s="1"/>
  <c r="O26" i="91"/>
  <c r="O45" i="91" s="1"/>
  <c r="W26" i="91"/>
  <c r="H26" i="90"/>
  <c r="P26" i="90"/>
  <c r="D45" i="87"/>
  <c r="L45" i="87"/>
  <c r="D45" i="84"/>
  <c r="E45" i="84"/>
  <c r="F45" i="81"/>
  <c r="N45" i="81"/>
  <c r="V45" i="81"/>
  <c r="J45" i="80"/>
  <c r="R45" i="80"/>
  <c r="Z25" i="77"/>
  <c r="G45" i="74"/>
  <c r="O45" i="74"/>
  <c r="W45" i="74"/>
  <c r="K45" i="99"/>
  <c r="H45" i="98"/>
  <c r="P45" i="98"/>
  <c r="X44" i="98"/>
  <c r="Z44" i="98" s="1"/>
  <c r="H45" i="97"/>
  <c r="P45" i="97"/>
  <c r="X44" i="97"/>
  <c r="Z44" i="97" s="1"/>
  <c r="F45" i="95"/>
  <c r="V45" i="95"/>
  <c r="M45" i="95"/>
  <c r="Y45" i="94"/>
  <c r="L45" i="93"/>
  <c r="G45" i="92"/>
  <c r="O45" i="92"/>
  <c r="X44" i="92"/>
  <c r="Z44" i="92" s="1"/>
  <c r="H45" i="91"/>
  <c r="H26" i="88"/>
  <c r="P26" i="88"/>
  <c r="U45" i="87"/>
  <c r="H26" i="86"/>
  <c r="H45" i="86" s="1"/>
  <c r="P26" i="86"/>
  <c r="P45" i="86" s="1"/>
  <c r="I45" i="77"/>
  <c r="Z44" i="104"/>
  <c r="D45" i="103"/>
  <c r="L45" i="103"/>
  <c r="T45" i="103"/>
  <c r="I45" i="98"/>
  <c r="Q45" i="98"/>
  <c r="J45" i="94"/>
  <c r="R45" i="94"/>
  <c r="H45" i="92"/>
  <c r="P45" i="92"/>
  <c r="U45" i="92"/>
  <c r="U44" i="91"/>
  <c r="U45" i="91" s="1"/>
  <c r="O45" i="89"/>
  <c r="W45" i="89"/>
  <c r="H45" i="104"/>
  <c r="P45" i="104"/>
  <c r="H45" i="101"/>
  <c r="P45" i="101"/>
  <c r="G45" i="99"/>
  <c r="O45" i="99"/>
  <c r="W45" i="99"/>
  <c r="J45" i="97"/>
  <c r="R45" i="97"/>
  <c r="H45" i="96"/>
  <c r="P45" i="96"/>
  <c r="H45" i="95"/>
  <c r="P45" i="95"/>
  <c r="Q45" i="95"/>
  <c r="Z44" i="95"/>
  <c r="F45" i="93"/>
  <c r="N45" i="93"/>
  <c r="V45" i="93"/>
  <c r="I45" i="92"/>
  <c r="J45" i="91"/>
  <c r="R45" i="91"/>
  <c r="Z13" i="91"/>
  <c r="E44" i="89"/>
  <c r="E45" i="89" s="1"/>
  <c r="M44" i="89"/>
  <c r="M45" i="89" s="1"/>
  <c r="U44" i="89"/>
  <c r="U45" i="89" s="1"/>
  <c r="J45" i="88"/>
  <c r="AA45" i="88"/>
  <c r="F45" i="82"/>
  <c r="H44" i="79"/>
  <c r="H45" i="79" s="1"/>
  <c r="J45" i="74"/>
  <c r="R45" i="74"/>
  <c r="E45" i="66"/>
  <c r="M45" i="66"/>
  <c r="U45" i="66"/>
  <c r="H26" i="85"/>
  <c r="P26" i="85"/>
  <c r="C26" i="84"/>
  <c r="C45" i="84" s="1"/>
  <c r="K26" i="84"/>
  <c r="K45" i="84" s="1"/>
  <c r="S26" i="84"/>
  <c r="S45" i="84" s="1"/>
  <c r="D26" i="83"/>
  <c r="L26" i="83"/>
  <c r="L45" i="83" s="1"/>
  <c r="T26" i="83"/>
  <c r="E44" i="83"/>
  <c r="E45" i="83" s="1"/>
  <c r="M44" i="83"/>
  <c r="M45" i="83" s="1"/>
  <c r="U44" i="83"/>
  <c r="U45" i="83" s="1"/>
  <c r="E44" i="80"/>
  <c r="M44" i="80"/>
  <c r="U44" i="80"/>
  <c r="J26" i="77"/>
  <c r="J45" i="77" s="1"/>
  <c r="I44" i="77"/>
  <c r="G45" i="71"/>
  <c r="O45" i="71"/>
  <c r="G26" i="63"/>
  <c r="G45" i="63" s="1"/>
  <c r="O26" i="63"/>
  <c r="O45" i="63" s="1"/>
  <c r="W26" i="63"/>
  <c r="W45" i="63" s="1"/>
  <c r="D44" i="63"/>
  <c r="L44" i="63"/>
  <c r="L45" i="63" s="1"/>
  <c r="J45" i="62"/>
  <c r="R45" i="62"/>
  <c r="AA45" i="62"/>
  <c r="D44" i="62"/>
  <c r="Z37" i="53"/>
  <c r="Z43" i="53"/>
  <c r="J44" i="50"/>
  <c r="J45" i="50" s="1"/>
  <c r="R44" i="50"/>
  <c r="R45" i="50" s="1"/>
  <c r="R45" i="45"/>
  <c r="I44" i="45"/>
  <c r="Q44" i="45"/>
  <c r="N45" i="82"/>
  <c r="V45" i="82"/>
  <c r="Z43" i="82"/>
  <c r="H26" i="81"/>
  <c r="H45" i="81" s="1"/>
  <c r="P26" i="81"/>
  <c r="P45" i="81" s="1"/>
  <c r="G44" i="78"/>
  <c r="O44" i="78"/>
  <c r="O45" i="78" s="1"/>
  <c r="W44" i="78"/>
  <c r="F45" i="75"/>
  <c r="N45" i="75"/>
  <c r="V45" i="75"/>
  <c r="P45" i="75"/>
  <c r="I45" i="74"/>
  <c r="Q45" i="74"/>
  <c r="Y45" i="74"/>
  <c r="Y44" i="72"/>
  <c r="G45" i="69"/>
  <c r="O45" i="69"/>
  <c r="W45" i="69"/>
  <c r="I45" i="68"/>
  <c r="Q45" i="68"/>
  <c r="W26" i="64"/>
  <c r="W45" i="64" s="1"/>
  <c r="R45" i="64"/>
  <c r="H45" i="63"/>
  <c r="P45" i="63"/>
  <c r="C45" i="62"/>
  <c r="S45" i="62"/>
  <c r="L45" i="45"/>
  <c r="AA44" i="9"/>
  <c r="W44" i="91"/>
  <c r="C45" i="88"/>
  <c r="S45" i="88"/>
  <c r="E44" i="88"/>
  <c r="E45" i="88" s="1"/>
  <c r="M44" i="88"/>
  <c r="U44" i="88"/>
  <c r="U45" i="88" s="1"/>
  <c r="J45" i="85"/>
  <c r="R45" i="85"/>
  <c r="F45" i="83"/>
  <c r="N45" i="83"/>
  <c r="V45" i="83"/>
  <c r="D45" i="79"/>
  <c r="K44" i="79"/>
  <c r="K45" i="79" s="1"/>
  <c r="P45" i="78"/>
  <c r="F45" i="76"/>
  <c r="N45" i="76"/>
  <c r="V45" i="76"/>
  <c r="G45" i="75"/>
  <c r="O45" i="75"/>
  <c r="W45" i="75"/>
  <c r="Y44" i="75"/>
  <c r="Z44" i="75" s="1"/>
  <c r="G45" i="72"/>
  <c r="O45" i="72"/>
  <c r="W45" i="72"/>
  <c r="H45" i="69"/>
  <c r="X44" i="66"/>
  <c r="Z44" i="66" s="1"/>
  <c r="I45" i="63"/>
  <c r="Q45" i="63"/>
  <c r="Y45" i="63"/>
  <c r="L45" i="62"/>
  <c r="L45" i="53"/>
  <c r="J45" i="90"/>
  <c r="AA45" i="90"/>
  <c r="H26" i="87"/>
  <c r="H45" i="87" s="1"/>
  <c r="P26" i="87"/>
  <c r="P45" i="87" s="1"/>
  <c r="J45" i="86"/>
  <c r="R45" i="86"/>
  <c r="E44" i="85"/>
  <c r="E45" i="85" s="1"/>
  <c r="M44" i="85"/>
  <c r="U44" i="85"/>
  <c r="U45" i="85" s="1"/>
  <c r="H26" i="82"/>
  <c r="H45" i="82" s="1"/>
  <c r="P26" i="82"/>
  <c r="P45" i="82" s="1"/>
  <c r="H26" i="80"/>
  <c r="H45" i="80" s="1"/>
  <c r="P26" i="80"/>
  <c r="P45" i="80" s="1"/>
  <c r="G45" i="76"/>
  <c r="O45" i="76"/>
  <c r="W45" i="76"/>
  <c r="I45" i="69"/>
  <c r="Q45" i="69"/>
  <c r="Y45" i="69"/>
  <c r="Q45" i="66"/>
  <c r="Z25" i="65"/>
  <c r="D44" i="64"/>
  <c r="J45" i="63"/>
  <c r="AA45" i="59"/>
  <c r="E26" i="40"/>
  <c r="E45" i="40" s="1"/>
  <c r="M26" i="40"/>
  <c r="M45" i="40" s="1"/>
  <c r="Z37" i="91"/>
  <c r="Y44" i="91"/>
  <c r="E44" i="90"/>
  <c r="E45" i="90" s="1"/>
  <c r="M44" i="90"/>
  <c r="U44" i="90"/>
  <c r="Z50" i="90"/>
  <c r="H26" i="89"/>
  <c r="H45" i="89" s="1"/>
  <c r="P26" i="89"/>
  <c r="P45" i="89" s="1"/>
  <c r="E44" i="86"/>
  <c r="E45" i="86" s="1"/>
  <c r="M44" i="86"/>
  <c r="U44" i="86"/>
  <c r="U45" i="86" s="1"/>
  <c r="L45" i="85"/>
  <c r="T45" i="85"/>
  <c r="AA45" i="78"/>
  <c r="J44" i="78"/>
  <c r="X45" i="76"/>
  <c r="Z45" i="76" s="1"/>
  <c r="Q45" i="75"/>
  <c r="Y45" i="75"/>
  <c r="G45" i="73"/>
  <c r="O45" i="73"/>
  <c r="W45" i="73"/>
  <c r="Z37" i="73"/>
  <c r="Z37" i="70"/>
  <c r="Y44" i="70"/>
  <c r="Z44" i="70" s="1"/>
  <c r="K45" i="63"/>
  <c r="S45" i="63"/>
  <c r="C45" i="61"/>
  <c r="X26" i="43"/>
  <c r="Z13" i="43"/>
  <c r="M45" i="42"/>
  <c r="J45" i="87"/>
  <c r="R45" i="87"/>
  <c r="L45" i="86"/>
  <c r="T45" i="86"/>
  <c r="I26" i="83"/>
  <c r="Q26" i="83"/>
  <c r="Y26" i="83"/>
  <c r="H26" i="83"/>
  <c r="H45" i="83" s="1"/>
  <c r="P26" i="83"/>
  <c r="P45" i="83" s="1"/>
  <c r="J45" i="82"/>
  <c r="R45" i="82"/>
  <c r="L45" i="81"/>
  <c r="J26" i="78"/>
  <c r="R26" i="78"/>
  <c r="R45" i="78" s="1"/>
  <c r="O45" i="77"/>
  <c r="W45" i="77"/>
  <c r="I45" i="76"/>
  <c r="X45" i="73"/>
  <c r="Z45" i="73" s="1"/>
  <c r="G45" i="70"/>
  <c r="O45" i="70"/>
  <c r="W45" i="70"/>
  <c r="D44" i="65"/>
  <c r="L44" i="65"/>
  <c r="C45" i="64"/>
  <c r="K45" i="64"/>
  <c r="L45" i="61"/>
  <c r="AA45" i="55"/>
  <c r="D44" i="91"/>
  <c r="D45" i="91" s="1"/>
  <c r="L44" i="91"/>
  <c r="L45" i="91" s="1"/>
  <c r="T44" i="91"/>
  <c r="T45" i="91" s="1"/>
  <c r="J45" i="89"/>
  <c r="R45" i="89"/>
  <c r="E44" i="87"/>
  <c r="E45" i="87" s="1"/>
  <c r="M44" i="87"/>
  <c r="M45" i="87" s="1"/>
  <c r="U44" i="87"/>
  <c r="I26" i="84"/>
  <c r="I45" i="84" s="1"/>
  <c r="Q26" i="84"/>
  <c r="Q45" i="84" s="1"/>
  <c r="Y26" i="84"/>
  <c r="Y45" i="84" s="1"/>
  <c r="J26" i="83"/>
  <c r="J45" i="83" s="1"/>
  <c r="R26" i="83"/>
  <c r="R45" i="83" s="1"/>
  <c r="E44" i="82"/>
  <c r="E45" i="82" s="1"/>
  <c r="M44" i="82"/>
  <c r="M45" i="82" s="1"/>
  <c r="U44" i="82"/>
  <c r="U45" i="82" s="1"/>
  <c r="J45" i="81"/>
  <c r="E44" i="81"/>
  <c r="M44" i="81"/>
  <c r="U44" i="81"/>
  <c r="U45" i="81" s="1"/>
  <c r="H44" i="77"/>
  <c r="H45" i="77" s="1"/>
  <c r="P44" i="77"/>
  <c r="P45" i="77" s="1"/>
  <c r="X44" i="77"/>
  <c r="G44" i="77"/>
  <c r="E44" i="76"/>
  <c r="M44" i="76"/>
  <c r="U44" i="76"/>
  <c r="Z37" i="74"/>
  <c r="Y44" i="74"/>
  <c r="I45" i="73"/>
  <c r="D44" i="73"/>
  <c r="L44" i="73"/>
  <c r="L45" i="73" s="1"/>
  <c r="T44" i="73"/>
  <c r="T45" i="73" s="1"/>
  <c r="Z26" i="70"/>
  <c r="Z25" i="70"/>
  <c r="Y44" i="68"/>
  <c r="Y45" i="68" s="1"/>
  <c r="Z45" i="68" s="1"/>
  <c r="Z25" i="67"/>
  <c r="C45" i="65"/>
  <c r="K45" i="65"/>
  <c r="S45" i="65"/>
  <c r="L45" i="64"/>
  <c r="C45" i="55"/>
  <c r="K45" i="55"/>
  <c r="Z44" i="54"/>
  <c r="AA44" i="51"/>
  <c r="X44" i="48"/>
  <c r="Z44" i="48" s="1"/>
  <c r="Z37" i="48"/>
  <c r="D45" i="44"/>
  <c r="L45" i="44"/>
  <c r="T45" i="44"/>
  <c r="G26" i="43"/>
  <c r="G45" i="43" s="1"/>
  <c r="O26" i="43"/>
  <c r="O45" i="43" s="1"/>
  <c r="W26" i="43"/>
  <c r="W45" i="43" s="1"/>
  <c r="I45" i="42"/>
  <c r="Q45" i="42"/>
  <c r="I26" i="41"/>
  <c r="I45" i="41" s="1"/>
  <c r="Q26" i="41"/>
  <c r="Q45" i="41" s="1"/>
  <c r="Y26" i="41"/>
  <c r="Y45" i="41" s="1"/>
  <c r="AA26" i="39"/>
  <c r="AA45" i="39" s="1"/>
  <c r="G45" i="31"/>
  <c r="Z44" i="25"/>
  <c r="I26" i="23"/>
  <c r="I45" i="23" s="1"/>
  <c r="Q26" i="23"/>
  <c r="Q45" i="23" s="1"/>
  <c r="Y26" i="23"/>
  <c r="Y45" i="23" s="1"/>
  <c r="U45" i="22"/>
  <c r="D45" i="58"/>
  <c r="C45" i="56"/>
  <c r="S45" i="56"/>
  <c r="Z44" i="46"/>
  <c r="P45" i="45"/>
  <c r="C45" i="44"/>
  <c r="K45" i="44"/>
  <c r="S45" i="44"/>
  <c r="C26" i="41"/>
  <c r="C45" i="41" s="1"/>
  <c r="K26" i="41"/>
  <c r="K45" i="41" s="1"/>
  <c r="S26" i="41"/>
  <c r="S45" i="41" s="1"/>
  <c r="AA44" i="40"/>
  <c r="J44" i="40"/>
  <c r="R44" i="40"/>
  <c r="N45" i="35"/>
  <c r="G44" i="31"/>
  <c r="O44" i="31"/>
  <c r="O45" i="31" s="1"/>
  <c r="W44" i="31"/>
  <c r="W45" i="31" s="1"/>
  <c r="Y45" i="29"/>
  <c r="U44" i="28"/>
  <c r="U45" i="28" s="1"/>
  <c r="E44" i="22"/>
  <c r="M44" i="22"/>
  <c r="U44" i="22"/>
  <c r="H44" i="21"/>
  <c r="P44" i="21"/>
  <c r="W26" i="61"/>
  <c r="W45" i="61" s="1"/>
  <c r="J45" i="59"/>
  <c r="R45" i="59"/>
  <c r="L45" i="56"/>
  <c r="Z50" i="52"/>
  <c r="Z26" i="51"/>
  <c r="G45" i="46"/>
  <c r="O45" i="46"/>
  <c r="W45" i="46"/>
  <c r="D44" i="45"/>
  <c r="D45" i="45" s="1"/>
  <c r="L44" i="45"/>
  <c r="T44" i="45"/>
  <c r="T45" i="45" s="1"/>
  <c r="I26" i="43"/>
  <c r="I45" i="43" s="1"/>
  <c r="L45" i="42"/>
  <c r="T45" i="42"/>
  <c r="E26" i="39"/>
  <c r="E45" i="39" s="1"/>
  <c r="U26" i="39"/>
  <c r="U45" i="39" s="1"/>
  <c r="H45" i="39"/>
  <c r="H45" i="36"/>
  <c r="P45" i="36"/>
  <c r="Z37" i="36"/>
  <c r="X44" i="36"/>
  <c r="Z44" i="36" s="1"/>
  <c r="E45" i="25"/>
  <c r="H26" i="24"/>
  <c r="H45" i="24" s="1"/>
  <c r="P26" i="24"/>
  <c r="P45" i="24" s="1"/>
  <c r="U45" i="15"/>
  <c r="E26" i="15"/>
  <c r="E45" i="15" s="1"/>
  <c r="M26" i="15"/>
  <c r="E45" i="60"/>
  <c r="M45" i="60"/>
  <c r="U45" i="60"/>
  <c r="G26" i="57"/>
  <c r="G45" i="57" s="1"/>
  <c r="O26" i="57"/>
  <c r="O45" i="57" s="1"/>
  <c r="W26" i="57"/>
  <c r="W45" i="57" s="1"/>
  <c r="D44" i="57"/>
  <c r="L44" i="57"/>
  <c r="T44" i="57"/>
  <c r="G26" i="54"/>
  <c r="G45" i="54" s="1"/>
  <c r="O26" i="54"/>
  <c r="O45" i="54" s="1"/>
  <c r="W26" i="54"/>
  <c r="W45" i="54" s="1"/>
  <c r="D44" i="54"/>
  <c r="L44" i="54"/>
  <c r="T44" i="54"/>
  <c r="T45" i="54" s="1"/>
  <c r="G26" i="53"/>
  <c r="G45" i="53" s="1"/>
  <c r="O26" i="53"/>
  <c r="O45" i="53" s="1"/>
  <c r="W26" i="53"/>
  <c r="W45" i="53" s="1"/>
  <c r="D44" i="53"/>
  <c r="D45" i="53" s="1"/>
  <c r="L44" i="53"/>
  <c r="Y45" i="51"/>
  <c r="Q45" i="50"/>
  <c r="Y45" i="50"/>
  <c r="Q45" i="49"/>
  <c r="Y45" i="49"/>
  <c r="Z26" i="46"/>
  <c r="E26" i="42"/>
  <c r="E45" i="42" s="1"/>
  <c r="U26" i="42"/>
  <c r="U45" i="42" s="1"/>
  <c r="H45" i="40"/>
  <c r="Z25" i="40"/>
  <c r="Z43" i="36"/>
  <c r="G45" i="30"/>
  <c r="W45" i="30"/>
  <c r="U45" i="29"/>
  <c r="O45" i="21"/>
  <c r="Z26" i="16"/>
  <c r="X45" i="16"/>
  <c r="D44" i="61"/>
  <c r="L44" i="61"/>
  <c r="T44" i="61"/>
  <c r="T45" i="61" s="1"/>
  <c r="G26" i="59"/>
  <c r="G45" i="59" s="1"/>
  <c r="O26" i="59"/>
  <c r="O45" i="59" s="1"/>
  <c r="W26" i="59"/>
  <c r="W45" i="59" s="1"/>
  <c r="D44" i="59"/>
  <c r="D45" i="59" s="1"/>
  <c r="L44" i="59"/>
  <c r="L45" i="59" s="1"/>
  <c r="T44" i="59"/>
  <c r="T45" i="59" s="1"/>
  <c r="G26" i="58"/>
  <c r="O26" i="58"/>
  <c r="W26" i="58"/>
  <c r="D44" i="58"/>
  <c r="L44" i="58"/>
  <c r="L45" i="58" s="1"/>
  <c r="T44" i="58"/>
  <c r="T45" i="58" s="1"/>
  <c r="H45" i="57"/>
  <c r="P45" i="57"/>
  <c r="G26" i="55"/>
  <c r="O26" i="55"/>
  <c r="W26" i="55"/>
  <c r="D44" i="55"/>
  <c r="D45" i="55" s="1"/>
  <c r="L44" i="55"/>
  <c r="L45" i="55" s="1"/>
  <c r="T44" i="55"/>
  <c r="T45" i="55" s="1"/>
  <c r="H45" i="54"/>
  <c r="P45" i="54"/>
  <c r="H45" i="53"/>
  <c r="P45" i="53"/>
  <c r="Y45" i="52"/>
  <c r="AA45" i="50"/>
  <c r="H45" i="47"/>
  <c r="P45" i="47"/>
  <c r="I45" i="46"/>
  <c r="L26" i="43"/>
  <c r="L45" i="43" s="1"/>
  <c r="T26" i="43"/>
  <c r="T45" i="43" s="1"/>
  <c r="J44" i="43"/>
  <c r="J45" i="43" s="1"/>
  <c r="R44" i="43"/>
  <c r="R45" i="43" s="1"/>
  <c r="V26" i="42"/>
  <c r="V45" i="42" s="1"/>
  <c r="F26" i="41"/>
  <c r="F45" i="41" s="1"/>
  <c r="N26" i="41"/>
  <c r="N45" i="41" s="1"/>
  <c r="V26" i="41"/>
  <c r="V45" i="41" s="1"/>
  <c r="E26" i="41"/>
  <c r="E45" i="41" s="1"/>
  <c r="M26" i="41"/>
  <c r="M45" i="41" s="1"/>
  <c r="U26" i="41"/>
  <c r="U45" i="41" s="1"/>
  <c r="AA44" i="41"/>
  <c r="Q45" i="40"/>
  <c r="J44" i="39"/>
  <c r="R44" i="39"/>
  <c r="J26" i="33"/>
  <c r="R26" i="33"/>
  <c r="V45" i="30"/>
  <c r="G45" i="26"/>
  <c r="J26" i="20"/>
  <c r="J45" i="20" s="1"/>
  <c r="R26" i="20"/>
  <c r="M45" i="7"/>
  <c r="J26" i="4"/>
  <c r="J45" i="4" s="1"/>
  <c r="R26" i="4"/>
  <c r="R45" i="4" s="1"/>
  <c r="G26" i="60"/>
  <c r="G45" i="60" s="1"/>
  <c r="O26" i="60"/>
  <c r="O45" i="60" s="1"/>
  <c r="W26" i="60"/>
  <c r="W45" i="60" s="1"/>
  <c r="D44" i="60"/>
  <c r="D45" i="60" s="1"/>
  <c r="L44" i="60"/>
  <c r="T44" i="60"/>
  <c r="Z25" i="59"/>
  <c r="H45" i="58"/>
  <c r="P45" i="58"/>
  <c r="Z25" i="58"/>
  <c r="Z50" i="58"/>
  <c r="I45" i="57"/>
  <c r="Q45" i="57"/>
  <c r="Y45" i="57"/>
  <c r="G26" i="56"/>
  <c r="O26" i="56"/>
  <c r="W26" i="56"/>
  <c r="D44" i="56"/>
  <c r="D45" i="56" s="1"/>
  <c r="L44" i="56"/>
  <c r="T44" i="56"/>
  <c r="T45" i="56" s="1"/>
  <c r="H45" i="55"/>
  <c r="P45" i="55"/>
  <c r="I45" i="54"/>
  <c r="Q45" i="54"/>
  <c r="Y45" i="54"/>
  <c r="C45" i="51"/>
  <c r="K45" i="51"/>
  <c r="S45" i="51"/>
  <c r="P45" i="51"/>
  <c r="C45" i="50"/>
  <c r="K45" i="50"/>
  <c r="S45" i="50"/>
  <c r="X45" i="49"/>
  <c r="I45" i="48"/>
  <c r="Q45" i="48"/>
  <c r="Y45" i="48"/>
  <c r="Y45" i="47"/>
  <c r="Z13" i="46"/>
  <c r="G45" i="44"/>
  <c r="J44" i="42"/>
  <c r="R44" i="42"/>
  <c r="AA45" i="40"/>
  <c r="R45" i="35"/>
  <c r="J26" i="35"/>
  <c r="J45" i="35" s="1"/>
  <c r="G44" i="32"/>
  <c r="G45" i="32" s="1"/>
  <c r="O44" i="32"/>
  <c r="W44" i="32"/>
  <c r="G44" i="30"/>
  <c r="O44" i="30"/>
  <c r="O45" i="30" s="1"/>
  <c r="W44" i="30"/>
  <c r="D45" i="26"/>
  <c r="T45" i="26"/>
  <c r="U45" i="24"/>
  <c r="E45" i="22"/>
  <c r="AA26" i="20"/>
  <c r="AA45" i="20" s="1"/>
  <c r="H44" i="18"/>
  <c r="P44" i="18"/>
  <c r="P45" i="18" s="1"/>
  <c r="Z25" i="60"/>
  <c r="AA45" i="57"/>
  <c r="Z25" i="56"/>
  <c r="G44" i="48"/>
  <c r="O44" i="48"/>
  <c r="W44" i="48"/>
  <c r="C26" i="46"/>
  <c r="K26" i="46"/>
  <c r="K45" i="46" s="1"/>
  <c r="S26" i="46"/>
  <c r="H44" i="45"/>
  <c r="H45" i="45" s="1"/>
  <c r="P44" i="45"/>
  <c r="X44" i="45"/>
  <c r="Z44" i="45" s="1"/>
  <c r="AA44" i="44"/>
  <c r="F26" i="43"/>
  <c r="F45" i="43" s="1"/>
  <c r="N26" i="43"/>
  <c r="N45" i="43" s="1"/>
  <c r="V26" i="43"/>
  <c r="V45" i="43" s="1"/>
  <c r="E26" i="43"/>
  <c r="E45" i="43" s="1"/>
  <c r="M26" i="43"/>
  <c r="M45" i="43" s="1"/>
  <c r="Z50" i="43"/>
  <c r="H26" i="42"/>
  <c r="Z25" i="42"/>
  <c r="H26" i="41"/>
  <c r="H45" i="41" s="1"/>
  <c r="P26" i="41"/>
  <c r="P45" i="41" s="1"/>
  <c r="X26" i="41"/>
  <c r="X45" i="41" s="1"/>
  <c r="Z45" i="41" s="1"/>
  <c r="C45" i="40"/>
  <c r="K45" i="40"/>
  <c r="S45" i="40"/>
  <c r="I45" i="39"/>
  <c r="Q45" i="39"/>
  <c r="Y45" i="39"/>
  <c r="Q45" i="38"/>
  <c r="C45" i="35"/>
  <c r="K45" i="35"/>
  <c r="S45" i="35"/>
  <c r="D45" i="22"/>
  <c r="L45" i="22"/>
  <c r="T45" i="22"/>
  <c r="G45" i="21"/>
  <c r="W45" i="21"/>
  <c r="J44" i="20"/>
  <c r="R44" i="20"/>
  <c r="X44" i="19"/>
  <c r="G45" i="2"/>
  <c r="O45" i="2"/>
  <c r="Y45" i="36"/>
  <c r="L45" i="35"/>
  <c r="G44" i="33"/>
  <c r="G45" i="33" s="1"/>
  <c r="O44" i="33"/>
  <c r="W44" i="33"/>
  <c r="H45" i="30"/>
  <c r="P45" i="30"/>
  <c r="H26" i="29"/>
  <c r="J44" i="29"/>
  <c r="D45" i="28"/>
  <c r="V44" i="28"/>
  <c r="F45" i="26"/>
  <c r="N45" i="26"/>
  <c r="V45" i="26"/>
  <c r="H26" i="25"/>
  <c r="H45" i="25" s="1"/>
  <c r="P26" i="25"/>
  <c r="P45" i="25" s="1"/>
  <c r="J45" i="24"/>
  <c r="R45" i="24"/>
  <c r="Z37" i="21"/>
  <c r="C26" i="20"/>
  <c r="L45" i="20"/>
  <c r="AA26" i="19"/>
  <c r="AA45" i="19" s="1"/>
  <c r="Z13" i="17"/>
  <c r="D45" i="13"/>
  <c r="D45" i="5"/>
  <c r="L45" i="5"/>
  <c r="P44" i="5"/>
  <c r="P45" i="5" s="1"/>
  <c r="J26" i="36"/>
  <c r="J45" i="36" s="1"/>
  <c r="R26" i="36"/>
  <c r="R45" i="36" s="1"/>
  <c r="H45" i="34"/>
  <c r="P45" i="34"/>
  <c r="D45" i="33"/>
  <c r="L45" i="33"/>
  <c r="Z13" i="29"/>
  <c r="M45" i="28"/>
  <c r="L26" i="28"/>
  <c r="H26" i="27"/>
  <c r="P26" i="27"/>
  <c r="I45" i="25"/>
  <c r="Q45" i="25"/>
  <c r="L45" i="23"/>
  <c r="T45" i="23"/>
  <c r="E44" i="23"/>
  <c r="E45" i="23" s="1"/>
  <c r="M44" i="23"/>
  <c r="U44" i="23"/>
  <c r="U45" i="23" s="1"/>
  <c r="F45" i="22"/>
  <c r="N45" i="22"/>
  <c r="V45" i="22"/>
  <c r="H26" i="21"/>
  <c r="H45" i="21" s="1"/>
  <c r="P26" i="21"/>
  <c r="P45" i="21" s="1"/>
  <c r="E45" i="20"/>
  <c r="U45" i="20"/>
  <c r="L26" i="20"/>
  <c r="T26" i="20"/>
  <c r="M45" i="18"/>
  <c r="U45" i="18"/>
  <c r="Q45" i="17"/>
  <c r="K45" i="14"/>
  <c r="L45" i="14"/>
  <c r="M45" i="13"/>
  <c r="U45" i="13"/>
  <c r="I45" i="9"/>
  <c r="C45" i="4"/>
  <c r="K45" i="4"/>
  <c r="S45" i="4"/>
  <c r="AA45" i="4"/>
  <c r="E26" i="38"/>
  <c r="E45" i="38" s="1"/>
  <c r="M26" i="38"/>
  <c r="M45" i="38" s="1"/>
  <c r="U26" i="38"/>
  <c r="U45" i="38" s="1"/>
  <c r="C45" i="37"/>
  <c r="K45" i="37"/>
  <c r="S45" i="37"/>
  <c r="D44" i="36"/>
  <c r="L44" i="36"/>
  <c r="F45" i="35"/>
  <c r="Y45" i="34"/>
  <c r="U45" i="33"/>
  <c r="J26" i="31"/>
  <c r="R26" i="31"/>
  <c r="J26" i="30"/>
  <c r="R26" i="30"/>
  <c r="J26" i="29"/>
  <c r="H44" i="28"/>
  <c r="I45" i="27"/>
  <c r="Q45" i="27"/>
  <c r="E44" i="27"/>
  <c r="E45" i="27" s="1"/>
  <c r="M44" i="27"/>
  <c r="M45" i="27" s="1"/>
  <c r="U44" i="27"/>
  <c r="U45" i="27" s="1"/>
  <c r="H26" i="26"/>
  <c r="H45" i="26" s="1"/>
  <c r="P26" i="26"/>
  <c r="P45" i="26" s="1"/>
  <c r="J45" i="25"/>
  <c r="R45" i="25"/>
  <c r="L45" i="24"/>
  <c r="E44" i="24"/>
  <c r="E45" i="24" s="1"/>
  <c r="M44" i="24"/>
  <c r="M45" i="24" s="1"/>
  <c r="U44" i="24"/>
  <c r="K44" i="21"/>
  <c r="N26" i="20"/>
  <c r="N45" i="20" s="1"/>
  <c r="V26" i="20"/>
  <c r="F44" i="20"/>
  <c r="F45" i="20" s="1"/>
  <c r="N44" i="20"/>
  <c r="V44" i="20"/>
  <c r="J45" i="17"/>
  <c r="AA26" i="16"/>
  <c r="Q45" i="12"/>
  <c r="Z37" i="5"/>
  <c r="J26" i="3"/>
  <c r="R26" i="3"/>
  <c r="F45" i="38"/>
  <c r="N45" i="38"/>
  <c r="V45" i="38"/>
  <c r="O45" i="35"/>
  <c r="G44" i="35"/>
  <c r="G45" i="35" s="1"/>
  <c r="O44" i="35"/>
  <c r="W44" i="35"/>
  <c r="W45" i="35" s="1"/>
  <c r="J26" i="34"/>
  <c r="R26" i="34"/>
  <c r="F45" i="33"/>
  <c r="N45" i="33"/>
  <c r="V45" i="33"/>
  <c r="J26" i="32"/>
  <c r="J45" i="32" s="1"/>
  <c r="R26" i="32"/>
  <c r="R45" i="32" s="1"/>
  <c r="E44" i="29"/>
  <c r="E45" i="29" s="1"/>
  <c r="U44" i="29"/>
  <c r="R45" i="27"/>
  <c r="AA45" i="27"/>
  <c r="E44" i="25"/>
  <c r="M44" i="25"/>
  <c r="U44" i="25"/>
  <c r="U45" i="25" s="1"/>
  <c r="H26" i="22"/>
  <c r="P26" i="22"/>
  <c r="P45" i="22" s="1"/>
  <c r="AA45" i="22"/>
  <c r="L44" i="21"/>
  <c r="G45" i="20"/>
  <c r="W45" i="20"/>
  <c r="E44" i="10"/>
  <c r="E45" i="10" s="1"/>
  <c r="AA45" i="8"/>
  <c r="J26" i="8"/>
  <c r="J45" i="8" s="1"/>
  <c r="R26" i="8"/>
  <c r="W45" i="2"/>
  <c r="C45" i="2"/>
  <c r="K45" i="2"/>
  <c r="S45" i="2"/>
  <c r="AA45" i="2"/>
  <c r="E26" i="37"/>
  <c r="E45" i="37" s="1"/>
  <c r="M26" i="37"/>
  <c r="M45" i="37" s="1"/>
  <c r="U26" i="37"/>
  <c r="U45" i="37" s="1"/>
  <c r="Z50" i="36"/>
  <c r="D45" i="31"/>
  <c r="L45" i="31"/>
  <c r="T45" i="31"/>
  <c r="D45" i="30"/>
  <c r="L45" i="30"/>
  <c r="T45" i="30"/>
  <c r="T45" i="29"/>
  <c r="D26" i="29"/>
  <c r="L26" i="29"/>
  <c r="L45" i="29" s="1"/>
  <c r="F44" i="29"/>
  <c r="K45" i="27"/>
  <c r="J45" i="26"/>
  <c r="R45" i="26"/>
  <c r="D45" i="25"/>
  <c r="T45" i="25"/>
  <c r="K45" i="22"/>
  <c r="C45" i="21"/>
  <c r="H26" i="18"/>
  <c r="X26" i="18"/>
  <c r="X45" i="18" s="1"/>
  <c r="AA26" i="15"/>
  <c r="Z44" i="9"/>
  <c r="S45" i="8"/>
  <c r="E45" i="7"/>
  <c r="G45" i="6"/>
  <c r="O45" i="6"/>
  <c r="H45" i="5"/>
  <c r="Z25" i="5"/>
  <c r="D44" i="5"/>
  <c r="L44" i="5"/>
  <c r="T44" i="5"/>
  <c r="T45" i="5" s="1"/>
  <c r="AA45" i="3"/>
  <c r="Z25" i="38"/>
  <c r="V45" i="37"/>
  <c r="AA44" i="37"/>
  <c r="G44" i="36"/>
  <c r="G45" i="36" s="1"/>
  <c r="D45" i="34"/>
  <c r="L45" i="34"/>
  <c r="T45" i="34"/>
  <c r="G44" i="34"/>
  <c r="G45" i="34" s="1"/>
  <c r="O44" i="34"/>
  <c r="O45" i="34" s="1"/>
  <c r="W44" i="34"/>
  <c r="Z25" i="33"/>
  <c r="D45" i="32"/>
  <c r="L45" i="32"/>
  <c r="T45" i="32"/>
  <c r="M45" i="29"/>
  <c r="I26" i="28"/>
  <c r="Q26" i="28"/>
  <c r="Y26" i="28"/>
  <c r="H26" i="28"/>
  <c r="P26" i="28"/>
  <c r="P45" i="28" s="1"/>
  <c r="L44" i="28"/>
  <c r="L45" i="28" s="1"/>
  <c r="T44" i="28"/>
  <c r="L45" i="27"/>
  <c r="I44" i="27"/>
  <c r="Q44" i="27"/>
  <c r="Y44" i="27"/>
  <c r="E44" i="26"/>
  <c r="E45" i="26" s="1"/>
  <c r="M44" i="26"/>
  <c r="U44" i="26"/>
  <c r="U45" i="26" s="1"/>
  <c r="J45" i="22"/>
  <c r="R45" i="22"/>
  <c r="L45" i="21"/>
  <c r="Z50" i="20"/>
  <c r="I44" i="17"/>
  <c r="I45" i="17" s="1"/>
  <c r="Q44" i="17"/>
  <c r="Y44" i="17"/>
  <c r="Y45" i="17" s="1"/>
  <c r="G45" i="14"/>
  <c r="I45" i="13"/>
  <c r="E44" i="11"/>
  <c r="M44" i="11"/>
  <c r="U44" i="11"/>
  <c r="D45" i="8"/>
  <c r="X44" i="6"/>
  <c r="X45" i="6" s="1"/>
  <c r="X44" i="5"/>
  <c r="Z44" i="5" s="1"/>
  <c r="C45" i="3"/>
  <c r="K45" i="3"/>
  <c r="S45" i="3"/>
  <c r="L45" i="19"/>
  <c r="T45" i="19"/>
  <c r="C26" i="19"/>
  <c r="K26" i="19"/>
  <c r="K45" i="19" s="1"/>
  <c r="S26" i="19"/>
  <c r="S45" i="19" s="1"/>
  <c r="C26" i="16"/>
  <c r="K26" i="16"/>
  <c r="K26" i="15"/>
  <c r="C45" i="14"/>
  <c r="S45" i="14"/>
  <c r="E44" i="14"/>
  <c r="M44" i="14"/>
  <c r="U44" i="14"/>
  <c r="K45" i="13"/>
  <c r="S45" i="13"/>
  <c r="E44" i="13"/>
  <c r="E45" i="13" s="1"/>
  <c r="M44" i="13"/>
  <c r="U44" i="13"/>
  <c r="E44" i="12"/>
  <c r="M44" i="12"/>
  <c r="U44" i="12"/>
  <c r="E26" i="10"/>
  <c r="M26" i="10"/>
  <c r="U26" i="10"/>
  <c r="J26" i="9"/>
  <c r="J45" i="9" s="1"/>
  <c r="AA26" i="9"/>
  <c r="AA45" i="9" s="1"/>
  <c r="K44" i="9"/>
  <c r="C45" i="8"/>
  <c r="K45" i="8"/>
  <c r="O45" i="7"/>
  <c r="W45" i="7"/>
  <c r="G44" i="7"/>
  <c r="G45" i="7" s="1"/>
  <c r="O44" i="7"/>
  <c r="W44" i="7"/>
  <c r="J44" i="6"/>
  <c r="R44" i="6"/>
  <c r="J26" i="5"/>
  <c r="R26" i="5"/>
  <c r="C45" i="5"/>
  <c r="K45" i="5"/>
  <c r="S45" i="5"/>
  <c r="AA45" i="5"/>
  <c r="D45" i="3"/>
  <c r="L45" i="3"/>
  <c r="T45" i="3"/>
  <c r="E45" i="2"/>
  <c r="E26" i="19"/>
  <c r="E45" i="19" s="1"/>
  <c r="M26" i="19"/>
  <c r="M45" i="19" s="1"/>
  <c r="U26" i="19"/>
  <c r="U45" i="19" s="1"/>
  <c r="O44" i="19"/>
  <c r="O45" i="19" s="1"/>
  <c r="D26" i="18"/>
  <c r="D45" i="18" s="1"/>
  <c r="L26" i="18"/>
  <c r="L45" i="18" s="1"/>
  <c r="T26" i="18"/>
  <c r="T45" i="18" s="1"/>
  <c r="C26" i="18"/>
  <c r="C45" i="18" s="1"/>
  <c r="K26" i="18"/>
  <c r="K45" i="18" s="1"/>
  <c r="S26" i="18"/>
  <c r="S45" i="18" s="1"/>
  <c r="O45" i="18"/>
  <c r="AA26" i="17"/>
  <c r="AA45" i="17" s="1"/>
  <c r="D44" i="17"/>
  <c r="D45" i="17" s="1"/>
  <c r="L44" i="17"/>
  <c r="L45" i="17" s="1"/>
  <c r="T44" i="17"/>
  <c r="T45" i="17" s="1"/>
  <c r="E26" i="16"/>
  <c r="E45" i="16" s="1"/>
  <c r="M26" i="16"/>
  <c r="M45" i="16" s="1"/>
  <c r="U26" i="16"/>
  <c r="U45" i="16" s="1"/>
  <c r="J44" i="16"/>
  <c r="R44" i="16"/>
  <c r="R45" i="16" s="1"/>
  <c r="I44" i="16"/>
  <c r="Y44" i="16"/>
  <c r="Y45" i="16" s="1"/>
  <c r="Z45" i="16" s="1"/>
  <c r="F26" i="10"/>
  <c r="F45" i="10" s="1"/>
  <c r="N26" i="10"/>
  <c r="V26" i="10"/>
  <c r="K45" i="9"/>
  <c r="E45" i="9"/>
  <c r="G45" i="8"/>
  <c r="H45" i="7"/>
  <c r="P45" i="7"/>
  <c r="Z25" i="7"/>
  <c r="I44" i="7"/>
  <c r="Q44" i="7"/>
  <c r="Y44" i="7"/>
  <c r="Z44" i="7" s="1"/>
  <c r="Z43" i="7"/>
  <c r="J26" i="6"/>
  <c r="J45" i="6" s="1"/>
  <c r="R26" i="6"/>
  <c r="C44" i="6"/>
  <c r="C45" i="6" s="1"/>
  <c r="K44" i="6"/>
  <c r="K45" i="6" s="1"/>
  <c r="S44" i="6"/>
  <c r="S45" i="6" s="1"/>
  <c r="AA45" i="6"/>
  <c r="D45" i="4"/>
  <c r="L45" i="4"/>
  <c r="T45" i="4"/>
  <c r="E44" i="4"/>
  <c r="M44" i="4"/>
  <c r="U44" i="4"/>
  <c r="F44" i="3"/>
  <c r="N44" i="3"/>
  <c r="V44" i="3"/>
  <c r="F45" i="2"/>
  <c r="N45" i="2"/>
  <c r="V45" i="2"/>
  <c r="E44" i="2"/>
  <c r="M44" i="2"/>
  <c r="M45" i="2" s="1"/>
  <c r="U44" i="2"/>
  <c r="U45" i="2" s="1"/>
  <c r="E45" i="17"/>
  <c r="M45" i="17"/>
  <c r="U45" i="17"/>
  <c r="W45" i="16"/>
  <c r="F45" i="15"/>
  <c r="N45" i="15"/>
  <c r="V45" i="15"/>
  <c r="Z44" i="13"/>
  <c r="Z44" i="12"/>
  <c r="M45" i="9"/>
  <c r="F45" i="8"/>
  <c r="N45" i="8"/>
  <c r="G44" i="8"/>
  <c r="W44" i="8"/>
  <c r="W45" i="8" s="1"/>
  <c r="J26" i="7"/>
  <c r="J45" i="7" s="1"/>
  <c r="R26" i="7"/>
  <c r="R45" i="7" s="1"/>
  <c r="C44" i="7"/>
  <c r="C45" i="7" s="1"/>
  <c r="K44" i="7"/>
  <c r="S44" i="7"/>
  <c r="S45" i="7" s="1"/>
  <c r="D45" i="6"/>
  <c r="L45" i="6"/>
  <c r="T45" i="6"/>
  <c r="E44" i="6"/>
  <c r="M44" i="6"/>
  <c r="U44" i="6"/>
  <c r="G44" i="3"/>
  <c r="G45" i="3" s="1"/>
  <c r="O44" i="3"/>
  <c r="O45" i="3" s="1"/>
  <c r="W44" i="3"/>
  <c r="W45" i="3" s="1"/>
  <c r="Z25" i="2"/>
  <c r="G26" i="18"/>
  <c r="G45" i="18" s="1"/>
  <c r="O26" i="18"/>
  <c r="W26" i="18"/>
  <c r="W45" i="18" s="1"/>
  <c r="F26" i="17"/>
  <c r="F45" i="17" s="1"/>
  <c r="N26" i="17"/>
  <c r="N45" i="17" s="1"/>
  <c r="V26" i="17"/>
  <c r="V45" i="17" s="1"/>
  <c r="G45" i="15"/>
  <c r="O45" i="15"/>
  <c r="H26" i="11"/>
  <c r="P26" i="11"/>
  <c r="I45" i="10"/>
  <c r="R44" i="10"/>
  <c r="V45" i="9"/>
  <c r="G44" i="9"/>
  <c r="G45" i="9" s="1"/>
  <c r="W44" i="9"/>
  <c r="W45" i="9" s="1"/>
  <c r="O45" i="8"/>
  <c r="E45" i="6"/>
  <c r="M45" i="6"/>
  <c r="U45" i="6"/>
  <c r="G44" i="4"/>
  <c r="G45" i="4" s="1"/>
  <c r="O44" i="4"/>
  <c r="W44" i="4"/>
  <c r="H45" i="3"/>
  <c r="P45" i="3"/>
  <c r="X44" i="3"/>
  <c r="Z44" i="3" s="1"/>
  <c r="I26" i="19"/>
  <c r="Q26" i="19"/>
  <c r="Q45" i="19" s="1"/>
  <c r="Y26" i="19"/>
  <c r="Z25" i="19"/>
  <c r="C44" i="19"/>
  <c r="K44" i="19"/>
  <c r="S44" i="19"/>
  <c r="G26" i="17"/>
  <c r="O26" i="17"/>
  <c r="W26" i="17"/>
  <c r="W45" i="17" s="1"/>
  <c r="R45" i="17"/>
  <c r="Q26" i="16"/>
  <c r="Q45" i="16" s="1"/>
  <c r="Z25" i="16"/>
  <c r="N44" i="16"/>
  <c r="H26" i="15"/>
  <c r="P26" i="15"/>
  <c r="Z25" i="15"/>
  <c r="M44" i="15"/>
  <c r="U44" i="15"/>
  <c r="H26" i="14"/>
  <c r="H45" i="14" s="1"/>
  <c r="P26" i="14"/>
  <c r="P45" i="14" s="1"/>
  <c r="AA44" i="14"/>
  <c r="AA45" i="14" s="1"/>
  <c r="H26" i="13"/>
  <c r="H45" i="13" s="1"/>
  <c r="P26" i="13"/>
  <c r="P45" i="13" s="1"/>
  <c r="AA44" i="13"/>
  <c r="AA45" i="13" s="1"/>
  <c r="H26" i="12"/>
  <c r="H45" i="12" s="1"/>
  <c r="P26" i="12"/>
  <c r="P45" i="12" s="1"/>
  <c r="AA44" i="12"/>
  <c r="AA45" i="12" s="1"/>
  <c r="I45" i="11"/>
  <c r="Q45" i="11"/>
  <c r="K45" i="11"/>
  <c r="S45" i="11"/>
  <c r="J26" i="10"/>
  <c r="J45" i="10" s="1"/>
  <c r="R26" i="10"/>
  <c r="R45" i="10" s="1"/>
  <c r="O45" i="9"/>
  <c r="Z37" i="9"/>
  <c r="P45" i="8"/>
  <c r="Z25" i="8"/>
  <c r="E44" i="7"/>
  <c r="M44" i="7"/>
  <c r="U44" i="7"/>
  <c r="U45" i="7" s="1"/>
  <c r="H45" i="4"/>
  <c r="P45" i="4"/>
  <c r="Z25" i="4"/>
  <c r="I44" i="4"/>
  <c r="Q44" i="4"/>
  <c r="Y44" i="4"/>
  <c r="Z43" i="4"/>
  <c r="J44" i="3"/>
  <c r="R44" i="3"/>
  <c r="I44" i="2"/>
  <c r="I45" i="2" s="1"/>
  <c r="Q44" i="2"/>
  <c r="Q45" i="2" s="1"/>
  <c r="Y44" i="2"/>
  <c r="Y45" i="2" s="1"/>
  <c r="Z43" i="2"/>
  <c r="G45" i="258"/>
  <c r="O45" i="256"/>
  <c r="W45" i="255"/>
  <c r="G45" i="253"/>
  <c r="O45" i="252"/>
  <c r="Z44" i="252"/>
  <c r="W45" i="251"/>
  <c r="J45" i="250"/>
  <c r="R45" i="250"/>
  <c r="J45" i="249"/>
  <c r="R45" i="249"/>
  <c r="AA45" i="249"/>
  <c r="I45" i="248"/>
  <c r="H45" i="247"/>
  <c r="X45" i="247"/>
  <c r="Z26" i="248"/>
  <c r="X45" i="248"/>
  <c r="Z45" i="248" s="1"/>
  <c r="E45" i="258"/>
  <c r="M45" i="258"/>
  <c r="U45" i="258"/>
  <c r="I45" i="255"/>
  <c r="Q45" i="255"/>
  <c r="Y45" i="255"/>
  <c r="E45" i="253"/>
  <c r="M45" i="253"/>
  <c r="U45" i="253"/>
  <c r="I45" i="251"/>
  <c r="Q45" i="251"/>
  <c r="Y45" i="251"/>
  <c r="C45" i="249"/>
  <c r="K45" i="249"/>
  <c r="S45" i="249"/>
  <c r="J45" i="248"/>
  <c r="R45" i="247"/>
  <c r="W45" i="252"/>
  <c r="E45" i="1"/>
  <c r="M45" i="1"/>
  <c r="U45" i="1"/>
  <c r="I45" i="257"/>
  <c r="Q45" i="257"/>
  <c r="Y45" i="257"/>
  <c r="H45" i="257"/>
  <c r="P45" i="257"/>
  <c r="X45" i="257"/>
  <c r="Z45" i="257" s="1"/>
  <c r="Z26" i="257"/>
  <c r="W45" i="257"/>
  <c r="R45" i="256"/>
  <c r="E45" i="254"/>
  <c r="M45" i="254"/>
  <c r="U45" i="254"/>
  <c r="I45" i="252"/>
  <c r="Q45" i="252"/>
  <c r="Y45" i="252"/>
  <c r="G45" i="250"/>
  <c r="M45" i="249"/>
  <c r="U45" i="249"/>
  <c r="D45" i="248"/>
  <c r="L45" i="248"/>
  <c r="T45" i="248"/>
  <c r="C45" i="248"/>
  <c r="K45" i="248"/>
  <c r="H45" i="248"/>
  <c r="AA45" i="247"/>
  <c r="W45" i="256"/>
  <c r="J45" i="247"/>
  <c r="Z44" i="1"/>
  <c r="H45" i="258"/>
  <c r="P45" i="258"/>
  <c r="G45" i="255"/>
  <c r="Z44" i="254"/>
  <c r="H45" i="253"/>
  <c r="P45" i="253"/>
  <c r="W45" i="253"/>
  <c r="J45" i="252"/>
  <c r="R45" i="252"/>
  <c r="G45" i="251"/>
  <c r="O45" i="249"/>
  <c r="E45" i="248"/>
  <c r="M45" i="248"/>
  <c r="R45" i="248"/>
  <c r="D45" i="247"/>
  <c r="L45" i="247"/>
  <c r="M45" i="247"/>
  <c r="X45" i="1"/>
  <c r="Z45" i="1" s="1"/>
  <c r="Z26" i="1"/>
  <c r="M45" i="256"/>
  <c r="U45" i="256"/>
  <c r="G45" i="256"/>
  <c r="O45" i="255"/>
  <c r="Z44" i="255"/>
  <c r="H45" i="254"/>
  <c r="J45" i="253"/>
  <c r="R45" i="253"/>
  <c r="G45" i="252"/>
  <c r="O45" i="251"/>
  <c r="Z44" i="251"/>
  <c r="X45" i="249"/>
  <c r="Z26" i="249"/>
  <c r="O45" i="248"/>
  <c r="N45" i="247"/>
  <c r="E45" i="247"/>
  <c r="X26" i="258"/>
  <c r="X26" i="256"/>
  <c r="Z13" i="255"/>
  <c r="X26" i="255"/>
  <c r="Z13" i="254"/>
  <c r="X26" i="254"/>
  <c r="Z13" i="253"/>
  <c r="X26" i="253"/>
  <c r="Z13" i="252"/>
  <c r="X26" i="252"/>
  <c r="Z13" i="251"/>
  <c r="X26" i="251"/>
  <c r="X26" i="250"/>
  <c r="Z13" i="249"/>
  <c r="U45" i="247"/>
  <c r="F45" i="242"/>
  <c r="N45" i="242"/>
  <c r="V45" i="242"/>
  <c r="J45" i="236"/>
  <c r="J45" i="235"/>
  <c r="K45" i="228"/>
  <c r="K44" i="246"/>
  <c r="N45" i="238"/>
  <c r="Z13" i="1"/>
  <c r="Z25" i="1"/>
  <c r="Y26" i="258"/>
  <c r="Y45" i="258" s="1"/>
  <c r="Z25" i="257"/>
  <c r="Z25" i="249"/>
  <c r="F44" i="247"/>
  <c r="F45" i="247" s="1"/>
  <c r="N44" i="247"/>
  <c r="V44" i="247"/>
  <c r="V45" i="247" s="1"/>
  <c r="G26" i="246"/>
  <c r="G45" i="246" s="1"/>
  <c r="O26" i="246"/>
  <c r="O45" i="246" s="1"/>
  <c r="F26" i="245"/>
  <c r="F45" i="245" s="1"/>
  <c r="N26" i="245"/>
  <c r="N45" i="245" s="1"/>
  <c r="V26" i="245"/>
  <c r="V45" i="245" s="1"/>
  <c r="J45" i="244"/>
  <c r="R45" i="244"/>
  <c r="C45" i="243"/>
  <c r="K45" i="243"/>
  <c r="S45" i="243"/>
  <c r="E45" i="243"/>
  <c r="O45" i="242"/>
  <c r="W45" i="242"/>
  <c r="P45" i="242"/>
  <c r="C44" i="239"/>
  <c r="C45" i="239" s="1"/>
  <c r="K44" i="239"/>
  <c r="S44" i="239"/>
  <c r="AA44" i="239"/>
  <c r="AA45" i="239" s="1"/>
  <c r="X45" i="238"/>
  <c r="Z45" i="238" s="1"/>
  <c r="Z26" i="238"/>
  <c r="S45" i="238"/>
  <c r="F26" i="237"/>
  <c r="F45" i="237" s="1"/>
  <c r="N26" i="237"/>
  <c r="V26" i="237"/>
  <c r="V45" i="237" s="1"/>
  <c r="J45" i="233"/>
  <c r="J45" i="232"/>
  <c r="J45" i="231"/>
  <c r="K45" i="227"/>
  <c r="F26" i="226"/>
  <c r="F45" i="226" s="1"/>
  <c r="N26" i="226"/>
  <c r="N45" i="226" s="1"/>
  <c r="V26" i="226"/>
  <c r="V45" i="226" s="1"/>
  <c r="C44" i="226"/>
  <c r="C45" i="226" s="1"/>
  <c r="K44" i="226"/>
  <c r="S44" i="226"/>
  <c r="AA44" i="226"/>
  <c r="AA45" i="226" s="1"/>
  <c r="AA45" i="225"/>
  <c r="X45" i="210"/>
  <c r="Z45" i="210" s="1"/>
  <c r="Z26" i="210"/>
  <c r="Z43" i="249"/>
  <c r="U45" i="248"/>
  <c r="X45" i="246"/>
  <c r="Z45" i="246" s="1"/>
  <c r="Z26" i="246"/>
  <c r="M45" i="237"/>
  <c r="K45" i="226"/>
  <c r="X45" i="244"/>
  <c r="Z45" i="244" s="1"/>
  <c r="Z26" i="244"/>
  <c r="Z25" i="25"/>
  <c r="X26" i="25"/>
  <c r="Z26" i="6"/>
  <c r="Z37" i="1"/>
  <c r="Z37" i="258"/>
  <c r="Z37" i="257"/>
  <c r="Z37" i="256"/>
  <c r="Z37" i="255"/>
  <c r="Z37" i="254"/>
  <c r="Z37" i="253"/>
  <c r="Z37" i="252"/>
  <c r="Z37" i="251"/>
  <c r="Y44" i="247"/>
  <c r="Z44" i="247" s="1"/>
  <c r="Z25" i="246"/>
  <c r="H45" i="245"/>
  <c r="X45" i="245"/>
  <c r="Z26" i="245"/>
  <c r="D45" i="244"/>
  <c r="L45" i="244"/>
  <c r="T45" i="244"/>
  <c r="C45" i="244"/>
  <c r="K45" i="244"/>
  <c r="S45" i="244"/>
  <c r="F26" i="243"/>
  <c r="F45" i="243" s="1"/>
  <c r="N26" i="243"/>
  <c r="N45" i="243" s="1"/>
  <c r="V26" i="243"/>
  <c r="V45" i="243" s="1"/>
  <c r="X45" i="242"/>
  <c r="Z45" i="242" s="1"/>
  <c r="G45" i="241"/>
  <c r="O45" i="241"/>
  <c r="W45" i="241"/>
  <c r="D45" i="240"/>
  <c r="L45" i="240"/>
  <c r="T45" i="240"/>
  <c r="E45" i="240"/>
  <c r="J45" i="238"/>
  <c r="R45" i="238"/>
  <c r="AA45" i="238"/>
  <c r="X45" i="237"/>
  <c r="Z45" i="237" s="1"/>
  <c r="Z26" i="237"/>
  <c r="AA45" i="236"/>
  <c r="AA45" i="235"/>
  <c r="AA45" i="234"/>
  <c r="D45" i="233"/>
  <c r="L45" i="233"/>
  <c r="T45" i="233"/>
  <c r="C45" i="233"/>
  <c r="D45" i="232"/>
  <c r="L45" i="232"/>
  <c r="C45" i="232"/>
  <c r="Z45" i="232"/>
  <c r="D45" i="231"/>
  <c r="L45" i="231"/>
  <c r="T45" i="231"/>
  <c r="D45" i="230"/>
  <c r="L45" i="230"/>
  <c r="T45" i="230"/>
  <c r="R45" i="228"/>
  <c r="S45" i="228"/>
  <c r="G45" i="225"/>
  <c r="O45" i="225"/>
  <c r="W45" i="225"/>
  <c r="K45" i="225"/>
  <c r="F26" i="224"/>
  <c r="F45" i="224" s="1"/>
  <c r="N26" i="224"/>
  <c r="N45" i="224" s="1"/>
  <c r="V26" i="224"/>
  <c r="V45" i="224" s="1"/>
  <c r="C44" i="224"/>
  <c r="C45" i="224" s="1"/>
  <c r="K44" i="224"/>
  <c r="S44" i="224"/>
  <c r="S45" i="224" s="1"/>
  <c r="AA44" i="224"/>
  <c r="AA45" i="224" s="1"/>
  <c r="X45" i="216"/>
  <c r="Z45" i="216" s="1"/>
  <c r="Z26" i="216"/>
  <c r="Z26" i="200"/>
  <c r="X45" i="200"/>
  <c r="Z45" i="200" s="1"/>
  <c r="Z26" i="240"/>
  <c r="Z45" i="226"/>
  <c r="N45" i="67"/>
  <c r="J45" i="246"/>
  <c r="Z13" i="246"/>
  <c r="G45" i="243"/>
  <c r="O45" i="243"/>
  <c r="W45" i="243"/>
  <c r="J45" i="242"/>
  <c r="P45" i="241"/>
  <c r="X45" i="241"/>
  <c r="Z45" i="241" s="1"/>
  <c r="Z26" i="241"/>
  <c r="M45" i="240"/>
  <c r="K45" i="239"/>
  <c r="U45" i="237"/>
  <c r="F45" i="236"/>
  <c r="N45" i="236"/>
  <c r="V45" i="236"/>
  <c r="F45" i="235"/>
  <c r="N45" i="235"/>
  <c r="V45" i="235"/>
  <c r="F45" i="234"/>
  <c r="V45" i="234"/>
  <c r="D45" i="229"/>
  <c r="L45" i="229"/>
  <c r="T45" i="229"/>
  <c r="Z45" i="229"/>
  <c r="R45" i="227"/>
  <c r="G45" i="224"/>
  <c r="O45" i="224"/>
  <c r="W45" i="224"/>
  <c r="K45" i="224"/>
  <c r="V44" i="183"/>
  <c r="Z26" i="30"/>
  <c r="F44" i="249"/>
  <c r="F45" i="249" s="1"/>
  <c r="N44" i="249"/>
  <c r="N45" i="249" s="1"/>
  <c r="V44" i="249"/>
  <c r="V45" i="249" s="1"/>
  <c r="I26" i="247"/>
  <c r="I45" i="247" s="1"/>
  <c r="Q26" i="247"/>
  <c r="Q45" i="247" s="1"/>
  <c r="Y26" i="247"/>
  <c r="Z25" i="247"/>
  <c r="AA45" i="246"/>
  <c r="J45" i="245"/>
  <c r="F26" i="244"/>
  <c r="F45" i="244" s="1"/>
  <c r="N26" i="244"/>
  <c r="N45" i="244" s="1"/>
  <c r="V26" i="244"/>
  <c r="V45" i="244" s="1"/>
  <c r="AA44" i="244"/>
  <c r="AA45" i="244" s="1"/>
  <c r="H45" i="243"/>
  <c r="P45" i="243"/>
  <c r="X45" i="243"/>
  <c r="Z45" i="243" s="1"/>
  <c r="Z26" i="243"/>
  <c r="AA45" i="242"/>
  <c r="F26" i="240"/>
  <c r="F45" i="240" s="1"/>
  <c r="N26" i="240"/>
  <c r="N45" i="240" s="1"/>
  <c r="V26" i="240"/>
  <c r="V45" i="240" s="1"/>
  <c r="U45" i="240"/>
  <c r="M45" i="239"/>
  <c r="C45" i="238"/>
  <c r="R45" i="237"/>
  <c r="G45" i="236"/>
  <c r="O45" i="236"/>
  <c r="W45" i="236"/>
  <c r="G45" i="235"/>
  <c r="O45" i="235"/>
  <c r="W45" i="235"/>
  <c r="K45" i="235"/>
  <c r="G45" i="234"/>
  <c r="O45" i="234"/>
  <c r="W45" i="234"/>
  <c r="K45" i="234"/>
  <c r="F26" i="233"/>
  <c r="F45" i="233" s="1"/>
  <c r="N26" i="233"/>
  <c r="N45" i="233" s="1"/>
  <c r="V26" i="233"/>
  <c r="V45" i="233" s="1"/>
  <c r="C44" i="233"/>
  <c r="K44" i="233"/>
  <c r="K45" i="233" s="1"/>
  <c r="S44" i="233"/>
  <c r="S45" i="233" s="1"/>
  <c r="F26" i="232"/>
  <c r="F45" i="232" s="1"/>
  <c r="N26" i="232"/>
  <c r="N45" i="232" s="1"/>
  <c r="V26" i="232"/>
  <c r="V45" i="232" s="1"/>
  <c r="C44" i="232"/>
  <c r="K44" i="232"/>
  <c r="K45" i="232" s="1"/>
  <c r="S44" i="232"/>
  <c r="S45" i="232" s="1"/>
  <c r="F26" i="231"/>
  <c r="F45" i="231" s="1"/>
  <c r="N26" i="231"/>
  <c r="N45" i="231" s="1"/>
  <c r="V26" i="231"/>
  <c r="V45" i="231" s="1"/>
  <c r="C44" i="231"/>
  <c r="C45" i="231" s="1"/>
  <c r="K44" i="231"/>
  <c r="K45" i="231" s="1"/>
  <c r="S44" i="231"/>
  <c r="S45" i="231" s="1"/>
  <c r="F26" i="230"/>
  <c r="F45" i="230" s="1"/>
  <c r="N26" i="230"/>
  <c r="N45" i="230" s="1"/>
  <c r="V26" i="230"/>
  <c r="V45" i="230" s="1"/>
  <c r="C44" i="230"/>
  <c r="C45" i="230" s="1"/>
  <c r="K44" i="230"/>
  <c r="K45" i="230" s="1"/>
  <c r="S44" i="230"/>
  <c r="S45" i="230" s="1"/>
  <c r="AA44" i="230"/>
  <c r="AA45" i="230" s="1"/>
  <c r="D45" i="228"/>
  <c r="L45" i="228"/>
  <c r="C45" i="228"/>
  <c r="Z45" i="228"/>
  <c r="R45" i="226"/>
  <c r="S45" i="226"/>
  <c r="P45" i="223"/>
  <c r="Q45" i="198"/>
  <c r="K45" i="246"/>
  <c r="S45" i="246"/>
  <c r="AA44" i="246"/>
  <c r="G45" i="244"/>
  <c r="O45" i="244"/>
  <c r="W45" i="244"/>
  <c r="G45" i="240"/>
  <c r="O45" i="240"/>
  <c r="C44" i="240"/>
  <c r="C45" i="240" s="1"/>
  <c r="K44" i="240"/>
  <c r="K45" i="240" s="1"/>
  <c r="S44" i="240"/>
  <c r="S45" i="240" s="1"/>
  <c r="AA44" i="240"/>
  <c r="AA45" i="240" s="1"/>
  <c r="X45" i="239"/>
  <c r="Z45" i="239" s="1"/>
  <c r="Z26" i="239"/>
  <c r="S45" i="239"/>
  <c r="C44" i="237"/>
  <c r="C45" i="237" s="1"/>
  <c r="K44" i="237"/>
  <c r="K45" i="237" s="1"/>
  <c r="S44" i="237"/>
  <c r="S45" i="237" s="1"/>
  <c r="AA44" i="237"/>
  <c r="AA45" i="237" s="1"/>
  <c r="F26" i="229"/>
  <c r="F45" i="229" s="1"/>
  <c r="N26" i="229"/>
  <c r="N45" i="229" s="1"/>
  <c r="V26" i="229"/>
  <c r="V45" i="229" s="1"/>
  <c r="C44" i="229"/>
  <c r="C45" i="229" s="1"/>
  <c r="K44" i="229"/>
  <c r="K45" i="229" s="1"/>
  <c r="S44" i="229"/>
  <c r="S45" i="229" s="1"/>
  <c r="AA44" i="229"/>
  <c r="AA45" i="229" s="1"/>
  <c r="AA45" i="228"/>
  <c r="C45" i="227"/>
  <c r="S45" i="225"/>
  <c r="X45" i="223"/>
  <c r="X45" i="222"/>
  <c r="Z45" i="222" s="1"/>
  <c r="Z26" i="222"/>
  <c r="J45" i="222"/>
  <c r="R45" i="222"/>
  <c r="G45" i="220"/>
  <c r="O45" i="220"/>
  <c r="W45" i="220"/>
  <c r="F45" i="219"/>
  <c r="N45" i="219"/>
  <c r="V45" i="219"/>
  <c r="E45" i="218"/>
  <c r="U45" i="218"/>
  <c r="H45" i="218"/>
  <c r="J45" i="216"/>
  <c r="R45" i="216"/>
  <c r="G45" i="214"/>
  <c r="O45" i="214"/>
  <c r="W45" i="214"/>
  <c r="E45" i="213"/>
  <c r="U45" i="213"/>
  <c r="H45" i="213"/>
  <c r="C45" i="211"/>
  <c r="K45" i="211"/>
  <c r="S45" i="211"/>
  <c r="AA45" i="211"/>
  <c r="R45" i="210"/>
  <c r="I26" i="209"/>
  <c r="I45" i="209" s="1"/>
  <c r="Q26" i="209"/>
  <c r="Q45" i="209" s="1"/>
  <c r="Y26" i="209"/>
  <c r="Y45" i="209" s="1"/>
  <c r="X45" i="209"/>
  <c r="G45" i="207"/>
  <c r="O45" i="207"/>
  <c r="W45" i="207"/>
  <c r="F44" i="206"/>
  <c r="F45" i="206" s="1"/>
  <c r="N44" i="206"/>
  <c r="N45" i="206" s="1"/>
  <c r="V44" i="206"/>
  <c r="V45" i="206" s="1"/>
  <c r="AA45" i="205"/>
  <c r="X45" i="204"/>
  <c r="Z45" i="204" s="1"/>
  <c r="G45" i="203"/>
  <c r="O45" i="203"/>
  <c r="W45" i="203"/>
  <c r="F45" i="202"/>
  <c r="N45" i="202"/>
  <c r="V45" i="202"/>
  <c r="E45" i="202"/>
  <c r="U45" i="202"/>
  <c r="K45" i="201"/>
  <c r="S45" i="201"/>
  <c r="I45" i="199"/>
  <c r="D45" i="186"/>
  <c r="I26" i="223"/>
  <c r="I45" i="223" s="1"/>
  <c r="Q26" i="223"/>
  <c r="Q45" i="223" s="1"/>
  <c r="Y26" i="223"/>
  <c r="Y45" i="223" s="1"/>
  <c r="J44" i="223"/>
  <c r="R44" i="223"/>
  <c r="R45" i="223" s="1"/>
  <c r="AA45" i="222"/>
  <c r="I26" i="221"/>
  <c r="I45" i="221" s="1"/>
  <c r="Q26" i="221"/>
  <c r="Q45" i="221" s="1"/>
  <c r="Y26" i="221"/>
  <c r="Y45" i="221" s="1"/>
  <c r="Z25" i="221"/>
  <c r="X45" i="221"/>
  <c r="M45" i="217"/>
  <c r="U45" i="217"/>
  <c r="I26" i="215"/>
  <c r="I45" i="215" s="1"/>
  <c r="Q26" i="215"/>
  <c r="Q45" i="215" s="1"/>
  <c r="Y26" i="215"/>
  <c r="Y45" i="215" s="1"/>
  <c r="X45" i="215"/>
  <c r="Z26" i="215"/>
  <c r="AA45" i="210"/>
  <c r="I26" i="208"/>
  <c r="I45" i="208" s="1"/>
  <c r="Q26" i="208"/>
  <c r="Q45" i="208" s="1"/>
  <c r="Y26" i="208"/>
  <c r="Y45" i="208" s="1"/>
  <c r="Z25" i="208"/>
  <c r="E45" i="206"/>
  <c r="C45" i="205"/>
  <c r="K45" i="205"/>
  <c r="P45" i="202"/>
  <c r="H45" i="201"/>
  <c r="F44" i="201"/>
  <c r="F45" i="201" s="1"/>
  <c r="N44" i="201"/>
  <c r="N45" i="201" s="1"/>
  <c r="V44" i="201"/>
  <c r="R45" i="199"/>
  <c r="J45" i="223"/>
  <c r="X45" i="220"/>
  <c r="Z45" i="220" s="1"/>
  <c r="Z26" i="220"/>
  <c r="X45" i="214"/>
  <c r="Z45" i="214" s="1"/>
  <c r="Z26" i="214"/>
  <c r="E45" i="212"/>
  <c r="Z26" i="207"/>
  <c r="X45" i="203"/>
  <c r="Z26" i="203"/>
  <c r="V45" i="201"/>
  <c r="S26" i="223"/>
  <c r="S45" i="223" s="1"/>
  <c r="AA26" i="223"/>
  <c r="AA45" i="223" s="1"/>
  <c r="E26" i="222"/>
  <c r="E45" i="222" s="1"/>
  <c r="M26" i="222"/>
  <c r="M45" i="222" s="1"/>
  <c r="U26" i="222"/>
  <c r="U45" i="222" s="1"/>
  <c r="H45" i="222"/>
  <c r="C45" i="221"/>
  <c r="K45" i="221"/>
  <c r="S45" i="221"/>
  <c r="AA45" i="221"/>
  <c r="J45" i="220"/>
  <c r="R45" i="220"/>
  <c r="I26" i="219"/>
  <c r="I45" i="219" s="1"/>
  <c r="Q26" i="219"/>
  <c r="Q45" i="219" s="1"/>
  <c r="Y26" i="219"/>
  <c r="Y45" i="219" s="1"/>
  <c r="Z25" i="219"/>
  <c r="Z26" i="219"/>
  <c r="E45" i="216"/>
  <c r="M45" i="216"/>
  <c r="U45" i="216"/>
  <c r="H45" i="216"/>
  <c r="F44" i="216"/>
  <c r="N44" i="216"/>
  <c r="N45" i="216" s="1"/>
  <c r="V44" i="216"/>
  <c r="V45" i="216" s="1"/>
  <c r="C45" i="215"/>
  <c r="K45" i="215"/>
  <c r="S45" i="215"/>
  <c r="AA45" i="215"/>
  <c r="J45" i="214"/>
  <c r="R45" i="214"/>
  <c r="G45" i="212"/>
  <c r="O45" i="212"/>
  <c r="W45" i="212"/>
  <c r="F45" i="211"/>
  <c r="N45" i="211"/>
  <c r="V45" i="211"/>
  <c r="E45" i="211"/>
  <c r="M45" i="211"/>
  <c r="U45" i="211"/>
  <c r="H45" i="210"/>
  <c r="C45" i="208"/>
  <c r="AA45" i="208"/>
  <c r="F45" i="205"/>
  <c r="N45" i="205"/>
  <c r="V45" i="205"/>
  <c r="E45" i="205"/>
  <c r="U45" i="205"/>
  <c r="C45" i="204"/>
  <c r="K45" i="204"/>
  <c r="S45" i="204"/>
  <c r="J45" i="203"/>
  <c r="R45" i="203"/>
  <c r="I26" i="202"/>
  <c r="I45" i="202" s="1"/>
  <c r="Q26" i="202"/>
  <c r="Q45" i="202" s="1"/>
  <c r="Y26" i="202"/>
  <c r="Y45" i="202" s="1"/>
  <c r="Z25" i="202"/>
  <c r="X45" i="202"/>
  <c r="G45" i="201"/>
  <c r="O45" i="201"/>
  <c r="W45" i="201"/>
  <c r="H45" i="200"/>
  <c r="F44" i="200"/>
  <c r="F45" i="200" s="1"/>
  <c r="N44" i="200"/>
  <c r="N45" i="200" s="1"/>
  <c r="D45" i="199"/>
  <c r="L45" i="199"/>
  <c r="E45" i="199"/>
  <c r="N45" i="198"/>
  <c r="P45" i="197"/>
  <c r="Z26" i="242"/>
  <c r="Z26" i="236"/>
  <c r="Z26" i="235"/>
  <c r="Z26" i="234"/>
  <c r="Z26" i="233"/>
  <c r="Z26" i="232"/>
  <c r="Z26" i="231"/>
  <c r="Z26" i="230"/>
  <c r="Z26" i="229"/>
  <c r="Z26" i="228"/>
  <c r="Z26" i="227"/>
  <c r="Z26" i="226"/>
  <c r="Z26" i="225"/>
  <c r="Z26" i="224"/>
  <c r="AA45" i="220"/>
  <c r="I26" i="218"/>
  <c r="I45" i="218" s="1"/>
  <c r="Q26" i="218"/>
  <c r="Q45" i="218" s="1"/>
  <c r="Y26" i="218"/>
  <c r="Y45" i="218" s="1"/>
  <c r="Z25" i="218"/>
  <c r="X45" i="218"/>
  <c r="F45" i="216"/>
  <c r="AA45" i="214"/>
  <c r="I26" i="213"/>
  <c r="I45" i="213" s="1"/>
  <c r="Q26" i="213"/>
  <c r="Q45" i="213" s="1"/>
  <c r="Y26" i="213"/>
  <c r="Y45" i="213" s="1"/>
  <c r="Z25" i="213"/>
  <c r="X45" i="213"/>
  <c r="Z26" i="213"/>
  <c r="U45" i="210"/>
  <c r="H45" i="209"/>
  <c r="K45" i="208"/>
  <c r="S45" i="208"/>
  <c r="I26" i="206"/>
  <c r="I45" i="206" s="1"/>
  <c r="Q26" i="206"/>
  <c r="Q45" i="206" s="1"/>
  <c r="Y26" i="206"/>
  <c r="Y45" i="206" s="1"/>
  <c r="Z25" i="206"/>
  <c r="X45" i="206"/>
  <c r="Z45" i="206" s="1"/>
  <c r="Z26" i="206"/>
  <c r="P45" i="205"/>
  <c r="H45" i="204"/>
  <c r="F44" i="204"/>
  <c r="F45" i="204" s="1"/>
  <c r="N44" i="204"/>
  <c r="N45" i="204" s="1"/>
  <c r="V44" i="204"/>
  <c r="O45" i="198"/>
  <c r="Z37" i="246"/>
  <c r="Z37" i="244"/>
  <c r="Z37" i="243"/>
  <c r="Z37" i="241"/>
  <c r="U45" i="221"/>
  <c r="H45" i="221"/>
  <c r="U45" i="215"/>
  <c r="H45" i="215"/>
  <c r="X45" i="212"/>
  <c r="Z45" i="212" s="1"/>
  <c r="Z26" i="212"/>
  <c r="H45" i="208"/>
  <c r="V45" i="204"/>
  <c r="U45" i="204"/>
  <c r="X45" i="199"/>
  <c r="X26" i="198"/>
  <c r="Z25" i="198"/>
  <c r="V26" i="223"/>
  <c r="V45" i="223" s="1"/>
  <c r="F45" i="221"/>
  <c r="N45" i="221"/>
  <c r="V45" i="221"/>
  <c r="C45" i="218"/>
  <c r="K45" i="218"/>
  <c r="S45" i="218"/>
  <c r="X45" i="217"/>
  <c r="Z45" i="217" s="1"/>
  <c r="Z26" i="217"/>
  <c r="F45" i="215"/>
  <c r="N45" i="215"/>
  <c r="V45" i="215"/>
  <c r="C45" i="213"/>
  <c r="K45" i="213"/>
  <c r="S45" i="213"/>
  <c r="R45" i="212"/>
  <c r="I26" i="211"/>
  <c r="I45" i="211" s="1"/>
  <c r="Q26" i="211"/>
  <c r="Q45" i="211" s="1"/>
  <c r="Y26" i="211"/>
  <c r="Y45" i="211" s="1"/>
  <c r="X45" i="211"/>
  <c r="Z45" i="211" s="1"/>
  <c r="Z26" i="211"/>
  <c r="G45" i="209"/>
  <c r="O45" i="209"/>
  <c r="W45" i="209"/>
  <c r="F45" i="208"/>
  <c r="N45" i="208"/>
  <c r="V45" i="208"/>
  <c r="M45" i="208"/>
  <c r="U45" i="208"/>
  <c r="F44" i="207"/>
  <c r="F45" i="207" s="1"/>
  <c r="N44" i="207"/>
  <c r="N45" i="207" s="1"/>
  <c r="V44" i="207"/>
  <c r="V45" i="207" s="1"/>
  <c r="I26" i="205"/>
  <c r="I45" i="205" s="1"/>
  <c r="Q26" i="205"/>
  <c r="Q45" i="205" s="1"/>
  <c r="Y26" i="205"/>
  <c r="Y45" i="205" s="1"/>
  <c r="X45" i="205"/>
  <c r="Z45" i="205" s="1"/>
  <c r="Z26" i="205"/>
  <c r="G45" i="204"/>
  <c r="O45" i="204"/>
  <c r="W45" i="204"/>
  <c r="P45" i="204"/>
  <c r="G45" i="199"/>
  <c r="W45" i="199"/>
  <c r="Y26" i="198"/>
  <c r="Y45" i="198" s="1"/>
  <c r="Z13" i="198"/>
  <c r="R26" i="197"/>
  <c r="R45" i="197" s="1"/>
  <c r="I45" i="197"/>
  <c r="Y26" i="199"/>
  <c r="Z26" i="199" s="1"/>
  <c r="Y44" i="199"/>
  <c r="Z44" i="199" s="1"/>
  <c r="Z37" i="198"/>
  <c r="F26" i="196"/>
  <c r="F45" i="196" s="1"/>
  <c r="N26" i="196"/>
  <c r="N45" i="196" s="1"/>
  <c r="V26" i="196"/>
  <c r="V45" i="196" s="1"/>
  <c r="Z44" i="195"/>
  <c r="I26" i="194"/>
  <c r="I45" i="194" s="1"/>
  <c r="Q26" i="194"/>
  <c r="Q45" i="194" s="1"/>
  <c r="Y26" i="194"/>
  <c r="Y45" i="194" s="1"/>
  <c r="E45" i="193"/>
  <c r="U45" i="193"/>
  <c r="P45" i="193"/>
  <c r="I26" i="192"/>
  <c r="I45" i="192" s="1"/>
  <c r="Q26" i="192"/>
  <c r="Q45" i="192" s="1"/>
  <c r="Y26" i="192"/>
  <c r="Y45" i="192" s="1"/>
  <c r="Z25" i="192"/>
  <c r="X45" i="192"/>
  <c r="Z45" i="192" s="1"/>
  <c r="F45" i="190"/>
  <c r="N45" i="190"/>
  <c r="V45" i="190"/>
  <c r="Z44" i="190"/>
  <c r="P45" i="185"/>
  <c r="R45" i="184"/>
  <c r="F45" i="183"/>
  <c r="N45" i="183"/>
  <c r="V45" i="183"/>
  <c r="G45" i="182"/>
  <c r="O45" i="182"/>
  <c r="W45" i="182"/>
  <c r="F45" i="181"/>
  <c r="N45" i="181"/>
  <c r="V45" i="181"/>
  <c r="M45" i="181"/>
  <c r="F45" i="180"/>
  <c r="N45" i="180"/>
  <c r="V45" i="180"/>
  <c r="M45" i="180"/>
  <c r="F45" i="179"/>
  <c r="N45" i="179"/>
  <c r="H45" i="179"/>
  <c r="K45" i="178"/>
  <c r="S45" i="178"/>
  <c r="AA45" i="178"/>
  <c r="C45" i="177"/>
  <c r="K45" i="177"/>
  <c r="S45" i="177"/>
  <c r="AA45" i="177"/>
  <c r="M45" i="176"/>
  <c r="X45" i="174"/>
  <c r="Z45" i="174" s="1"/>
  <c r="Z26" i="174"/>
  <c r="X45" i="169"/>
  <c r="Z45" i="169" s="1"/>
  <c r="Z26" i="169"/>
  <c r="Y26" i="142"/>
  <c r="Y45" i="142" s="1"/>
  <c r="Z25" i="142"/>
  <c r="X45" i="197"/>
  <c r="Z45" i="197" s="1"/>
  <c r="X26" i="196"/>
  <c r="J45" i="194"/>
  <c r="R45" i="194"/>
  <c r="X45" i="193"/>
  <c r="Z26" i="193"/>
  <c r="X45" i="191"/>
  <c r="Z45" i="191" s="1"/>
  <c r="Z26" i="191"/>
  <c r="G45" i="190"/>
  <c r="O45" i="190"/>
  <c r="W45" i="190"/>
  <c r="X45" i="185"/>
  <c r="Z45" i="185" s="1"/>
  <c r="Z26" i="185"/>
  <c r="AA45" i="184"/>
  <c r="G45" i="179"/>
  <c r="O45" i="179"/>
  <c r="W45" i="179"/>
  <c r="C45" i="175"/>
  <c r="K45" i="175"/>
  <c r="S45" i="175"/>
  <c r="E45" i="174"/>
  <c r="K45" i="172"/>
  <c r="X45" i="153"/>
  <c r="Z26" i="153"/>
  <c r="Z44" i="153"/>
  <c r="Z37" i="222"/>
  <c r="Z37" i="221"/>
  <c r="Z37" i="220"/>
  <c r="Z37" i="219"/>
  <c r="Z37" i="218"/>
  <c r="Z37" i="217"/>
  <c r="Z37" i="215"/>
  <c r="Z37" i="214"/>
  <c r="Z37" i="213"/>
  <c r="Z37" i="212"/>
  <c r="Z37" i="211"/>
  <c r="Z37" i="210"/>
  <c r="Z37" i="209"/>
  <c r="F26" i="197"/>
  <c r="F45" i="197" s="1"/>
  <c r="N26" i="197"/>
  <c r="N45" i="197" s="1"/>
  <c r="V26" i="197"/>
  <c r="V45" i="197" s="1"/>
  <c r="Y26" i="196"/>
  <c r="Y45" i="196" s="1"/>
  <c r="Z44" i="196"/>
  <c r="F45" i="195"/>
  <c r="N45" i="195"/>
  <c r="V45" i="195"/>
  <c r="U45" i="195"/>
  <c r="X45" i="195"/>
  <c r="Z45" i="195" s="1"/>
  <c r="Z26" i="195"/>
  <c r="C45" i="194"/>
  <c r="K45" i="194"/>
  <c r="S45" i="194"/>
  <c r="AA45" i="194"/>
  <c r="G45" i="193"/>
  <c r="O45" i="193"/>
  <c r="W45" i="193"/>
  <c r="C45" i="192"/>
  <c r="K45" i="192"/>
  <c r="S45" i="192"/>
  <c r="J45" i="191"/>
  <c r="R45" i="191"/>
  <c r="X45" i="190"/>
  <c r="Z45" i="190" s="1"/>
  <c r="Z26" i="190"/>
  <c r="I26" i="189"/>
  <c r="I45" i="189" s="1"/>
  <c r="Q26" i="189"/>
  <c r="Q45" i="189" s="1"/>
  <c r="Y26" i="189"/>
  <c r="Y45" i="189" s="1"/>
  <c r="Z25" i="189"/>
  <c r="P45" i="189"/>
  <c r="I26" i="188"/>
  <c r="I45" i="188" s="1"/>
  <c r="Q26" i="188"/>
  <c r="Q45" i="188" s="1"/>
  <c r="Y26" i="188"/>
  <c r="Y45" i="188" s="1"/>
  <c r="Z25" i="188"/>
  <c r="P45" i="188"/>
  <c r="I26" i="187"/>
  <c r="I45" i="187" s="1"/>
  <c r="Q26" i="187"/>
  <c r="Q45" i="187" s="1"/>
  <c r="Y26" i="187"/>
  <c r="Y45" i="187" s="1"/>
  <c r="Z25" i="187"/>
  <c r="P45" i="187"/>
  <c r="I26" i="182"/>
  <c r="I45" i="182" s="1"/>
  <c r="Q26" i="182"/>
  <c r="Q45" i="182" s="1"/>
  <c r="Y26" i="182"/>
  <c r="Y45" i="182" s="1"/>
  <c r="Z25" i="182"/>
  <c r="X45" i="182"/>
  <c r="U45" i="181"/>
  <c r="U45" i="180"/>
  <c r="H45" i="178"/>
  <c r="H45" i="177"/>
  <c r="X45" i="175"/>
  <c r="Z45" i="175" s="1"/>
  <c r="Z26" i="175"/>
  <c r="F45" i="174"/>
  <c r="V45" i="174"/>
  <c r="H45" i="174"/>
  <c r="S45" i="172"/>
  <c r="G45" i="195"/>
  <c r="O45" i="195"/>
  <c r="W45" i="195"/>
  <c r="E45" i="186"/>
  <c r="X45" i="183"/>
  <c r="Z45" i="183" s="1"/>
  <c r="Z26" i="183"/>
  <c r="X45" i="181"/>
  <c r="Z45" i="181" s="1"/>
  <c r="Z26" i="181"/>
  <c r="X45" i="180"/>
  <c r="Z45" i="180" s="1"/>
  <c r="Z26" i="180"/>
  <c r="AA45" i="176"/>
  <c r="U45" i="176"/>
  <c r="P45" i="186"/>
  <c r="X45" i="184"/>
  <c r="Z45" i="184" s="1"/>
  <c r="Z26" i="184"/>
  <c r="C45" i="182"/>
  <c r="K45" i="182"/>
  <c r="S45" i="182"/>
  <c r="AA45" i="182"/>
  <c r="G45" i="178"/>
  <c r="O45" i="178"/>
  <c r="W45" i="178"/>
  <c r="G45" i="177"/>
  <c r="O45" i="177"/>
  <c r="W45" i="177"/>
  <c r="X45" i="176"/>
  <c r="Z45" i="176" s="1"/>
  <c r="Z26" i="176"/>
  <c r="X45" i="173"/>
  <c r="N45" i="194"/>
  <c r="V45" i="194"/>
  <c r="P45" i="194"/>
  <c r="J45" i="193"/>
  <c r="R45" i="193"/>
  <c r="F44" i="193"/>
  <c r="F45" i="193" s="1"/>
  <c r="N44" i="193"/>
  <c r="N45" i="193" s="1"/>
  <c r="V44" i="193"/>
  <c r="V45" i="193" s="1"/>
  <c r="F45" i="192"/>
  <c r="N45" i="192"/>
  <c r="V45" i="192"/>
  <c r="E45" i="191"/>
  <c r="U45" i="191"/>
  <c r="H45" i="191"/>
  <c r="F44" i="191"/>
  <c r="N44" i="191"/>
  <c r="V44" i="191"/>
  <c r="C45" i="190"/>
  <c r="K45" i="190"/>
  <c r="S45" i="190"/>
  <c r="AA45" i="190"/>
  <c r="X45" i="189"/>
  <c r="X45" i="188"/>
  <c r="Z45" i="188" s="1"/>
  <c r="X45" i="187"/>
  <c r="Z45" i="187" s="1"/>
  <c r="G45" i="186"/>
  <c r="W45" i="186"/>
  <c r="X45" i="186"/>
  <c r="Z45" i="186" s="1"/>
  <c r="Z26" i="186"/>
  <c r="C45" i="185"/>
  <c r="K45" i="185"/>
  <c r="S45" i="185"/>
  <c r="AA45" i="185"/>
  <c r="G45" i="184"/>
  <c r="O45" i="184"/>
  <c r="W45" i="184"/>
  <c r="C45" i="183"/>
  <c r="K45" i="183"/>
  <c r="S45" i="183"/>
  <c r="AA45" i="183"/>
  <c r="C45" i="181"/>
  <c r="K45" i="181"/>
  <c r="S45" i="181"/>
  <c r="AA45" i="181"/>
  <c r="C45" i="180"/>
  <c r="S45" i="180"/>
  <c r="AA45" i="180"/>
  <c r="C45" i="179"/>
  <c r="K45" i="179"/>
  <c r="S45" i="179"/>
  <c r="AA45" i="179"/>
  <c r="U45" i="179"/>
  <c r="U45" i="178"/>
  <c r="U45" i="177"/>
  <c r="E45" i="176"/>
  <c r="G45" i="175"/>
  <c r="O45" i="175"/>
  <c r="W45" i="175"/>
  <c r="I26" i="174"/>
  <c r="I45" i="174" s="1"/>
  <c r="Q26" i="174"/>
  <c r="Q45" i="174" s="1"/>
  <c r="Y26" i="174"/>
  <c r="Y45" i="174" s="1"/>
  <c r="P45" i="174"/>
  <c r="K45" i="173"/>
  <c r="AA45" i="173"/>
  <c r="F26" i="199"/>
  <c r="F45" i="199" s="1"/>
  <c r="N26" i="199"/>
  <c r="N45" i="199" s="1"/>
  <c r="V26" i="199"/>
  <c r="V45" i="199" s="1"/>
  <c r="Y26" i="195"/>
  <c r="Y45" i="195" s="1"/>
  <c r="Z25" i="195"/>
  <c r="G45" i="194"/>
  <c r="O45" i="194"/>
  <c r="W45" i="194"/>
  <c r="X45" i="194"/>
  <c r="Z45" i="194" s="1"/>
  <c r="Z26" i="194"/>
  <c r="F45" i="191"/>
  <c r="N45" i="191"/>
  <c r="V45" i="191"/>
  <c r="M45" i="189"/>
  <c r="G45" i="189"/>
  <c r="M45" i="188"/>
  <c r="G45" i="188"/>
  <c r="E45" i="187"/>
  <c r="M45" i="187"/>
  <c r="U45" i="187"/>
  <c r="G45" i="187"/>
  <c r="E45" i="183"/>
  <c r="F44" i="182"/>
  <c r="F45" i="182" s="1"/>
  <c r="N44" i="182"/>
  <c r="N45" i="182" s="1"/>
  <c r="V44" i="182"/>
  <c r="V45" i="182" s="1"/>
  <c r="Z26" i="179"/>
  <c r="I26" i="178"/>
  <c r="I45" i="178" s="1"/>
  <c r="Q26" i="178"/>
  <c r="Q45" i="178" s="1"/>
  <c r="Y26" i="178"/>
  <c r="Y45" i="178" s="1"/>
  <c r="X45" i="178"/>
  <c r="Z45" i="178" s="1"/>
  <c r="Z26" i="178"/>
  <c r="I26" i="177"/>
  <c r="I45" i="177" s="1"/>
  <c r="Q26" i="177"/>
  <c r="Q45" i="177" s="1"/>
  <c r="Y26" i="177"/>
  <c r="Y45" i="177" s="1"/>
  <c r="Z25" i="177"/>
  <c r="X45" i="177"/>
  <c r="M45" i="175"/>
  <c r="I26" i="173"/>
  <c r="I45" i="173" s="1"/>
  <c r="Q26" i="173"/>
  <c r="Q45" i="173" s="1"/>
  <c r="Y26" i="173"/>
  <c r="Y45" i="173" s="1"/>
  <c r="Z25" i="173"/>
  <c r="R45" i="172"/>
  <c r="Q45" i="171"/>
  <c r="Y45" i="171"/>
  <c r="E45" i="169"/>
  <c r="X45" i="167"/>
  <c r="Z26" i="167"/>
  <c r="Z44" i="167"/>
  <c r="C45" i="166"/>
  <c r="X45" i="165"/>
  <c r="Z45" i="165" s="1"/>
  <c r="Z26" i="165"/>
  <c r="Z44" i="165"/>
  <c r="E45" i="163"/>
  <c r="X45" i="161"/>
  <c r="Z45" i="161" s="1"/>
  <c r="Z44" i="161"/>
  <c r="F45" i="160"/>
  <c r="N45" i="160"/>
  <c r="E45" i="159"/>
  <c r="X45" i="150"/>
  <c r="J45" i="171"/>
  <c r="R45" i="171"/>
  <c r="Z13" i="171"/>
  <c r="J45" i="170"/>
  <c r="R45" i="170"/>
  <c r="Z13" i="170"/>
  <c r="F45" i="169"/>
  <c r="N45" i="169"/>
  <c r="V45" i="169"/>
  <c r="H45" i="169"/>
  <c r="J45" i="168"/>
  <c r="R45" i="168"/>
  <c r="AA45" i="167"/>
  <c r="M45" i="166"/>
  <c r="AA45" i="165"/>
  <c r="S45" i="164"/>
  <c r="F45" i="163"/>
  <c r="K45" i="163"/>
  <c r="F44" i="163"/>
  <c r="N44" i="163"/>
  <c r="N45" i="163" s="1"/>
  <c r="V44" i="163"/>
  <c r="V45" i="163" s="1"/>
  <c r="C45" i="162"/>
  <c r="AA45" i="161"/>
  <c r="F44" i="159"/>
  <c r="F45" i="159" s="1"/>
  <c r="N44" i="159"/>
  <c r="N45" i="159" s="1"/>
  <c r="V44" i="159"/>
  <c r="V45" i="159" s="1"/>
  <c r="X45" i="143"/>
  <c r="Z45" i="143" s="1"/>
  <c r="Z26" i="143"/>
  <c r="Z37" i="196"/>
  <c r="Z37" i="195"/>
  <c r="Z37" i="194"/>
  <c r="Z37" i="192"/>
  <c r="Z37" i="190"/>
  <c r="Z37" i="189"/>
  <c r="Z37" i="188"/>
  <c r="Z37" i="187"/>
  <c r="Z37" i="186"/>
  <c r="Z37" i="185"/>
  <c r="Z37" i="184"/>
  <c r="Z37" i="183"/>
  <c r="Z37" i="181"/>
  <c r="Z37" i="180"/>
  <c r="Z37" i="179"/>
  <c r="Z37" i="178"/>
  <c r="Z37" i="177"/>
  <c r="Z37" i="176"/>
  <c r="Z37" i="175"/>
  <c r="K45" i="166"/>
  <c r="X45" i="164"/>
  <c r="Z45" i="164" s="1"/>
  <c r="Z26" i="164"/>
  <c r="X45" i="160"/>
  <c r="Z45" i="160" s="1"/>
  <c r="Z26" i="160"/>
  <c r="Z44" i="160"/>
  <c r="D26" i="171"/>
  <c r="D45" i="171" s="1"/>
  <c r="L26" i="171"/>
  <c r="L45" i="171" s="1"/>
  <c r="T26" i="171"/>
  <c r="T45" i="171" s="1"/>
  <c r="X45" i="171"/>
  <c r="Z26" i="171"/>
  <c r="I44" i="171"/>
  <c r="I45" i="171" s="1"/>
  <c r="Q44" i="171"/>
  <c r="Y44" i="171"/>
  <c r="Z43" i="171"/>
  <c r="D26" i="170"/>
  <c r="D45" i="170" s="1"/>
  <c r="L26" i="170"/>
  <c r="L45" i="170" s="1"/>
  <c r="T26" i="170"/>
  <c r="T45" i="170" s="1"/>
  <c r="X45" i="170"/>
  <c r="Z26" i="170"/>
  <c r="I44" i="170"/>
  <c r="I45" i="170" s="1"/>
  <c r="Q44" i="170"/>
  <c r="Q45" i="170" s="1"/>
  <c r="Y44" i="170"/>
  <c r="Y45" i="170" s="1"/>
  <c r="Z43" i="170"/>
  <c r="D26" i="168"/>
  <c r="D45" i="168" s="1"/>
  <c r="L26" i="168"/>
  <c r="L45" i="168" s="1"/>
  <c r="T26" i="168"/>
  <c r="T45" i="168" s="1"/>
  <c r="X45" i="168"/>
  <c r="Z26" i="168"/>
  <c r="I44" i="168"/>
  <c r="I45" i="168" s="1"/>
  <c r="Q44" i="168"/>
  <c r="Q45" i="168" s="1"/>
  <c r="Y44" i="168"/>
  <c r="Y45" i="168" s="1"/>
  <c r="Z44" i="168"/>
  <c r="D26" i="167"/>
  <c r="D45" i="167" s="1"/>
  <c r="L26" i="167"/>
  <c r="L45" i="167" s="1"/>
  <c r="T26" i="167"/>
  <c r="T45" i="167" s="1"/>
  <c r="C45" i="167"/>
  <c r="C45" i="165"/>
  <c r="AA45" i="164"/>
  <c r="N45" i="162"/>
  <c r="V45" i="162"/>
  <c r="K45" i="162"/>
  <c r="F44" i="162"/>
  <c r="F45" i="162" s="1"/>
  <c r="N44" i="162"/>
  <c r="V44" i="162"/>
  <c r="C45" i="161"/>
  <c r="AA45" i="160"/>
  <c r="D45" i="132"/>
  <c r="Z44" i="132"/>
  <c r="E45" i="171"/>
  <c r="U45" i="171"/>
  <c r="E45" i="170"/>
  <c r="I45" i="169"/>
  <c r="Q45" i="169"/>
  <c r="Y45" i="169"/>
  <c r="P45" i="169"/>
  <c r="U45" i="167"/>
  <c r="S45" i="166"/>
  <c r="U45" i="165"/>
  <c r="X45" i="163"/>
  <c r="Z45" i="163" s="1"/>
  <c r="Z26" i="163"/>
  <c r="Z44" i="163"/>
  <c r="X45" i="159"/>
  <c r="Z26" i="159"/>
  <c r="Z26" i="172"/>
  <c r="I44" i="172"/>
  <c r="Q44" i="172"/>
  <c r="Y44" i="172"/>
  <c r="Z44" i="172" s="1"/>
  <c r="F45" i="171"/>
  <c r="N45" i="171"/>
  <c r="V45" i="171"/>
  <c r="F45" i="170"/>
  <c r="N45" i="170"/>
  <c r="V45" i="170"/>
  <c r="J45" i="169"/>
  <c r="R45" i="169"/>
  <c r="S45" i="169"/>
  <c r="F45" i="168"/>
  <c r="N45" i="168"/>
  <c r="V45" i="168"/>
  <c r="H45" i="168"/>
  <c r="V45" i="167"/>
  <c r="K45" i="167"/>
  <c r="F44" i="167"/>
  <c r="F45" i="167" s="1"/>
  <c r="N44" i="167"/>
  <c r="N45" i="167" s="1"/>
  <c r="V44" i="167"/>
  <c r="I26" i="166"/>
  <c r="I45" i="166" s="1"/>
  <c r="Q26" i="166"/>
  <c r="Q45" i="166" s="1"/>
  <c r="Y26" i="166"/>
  <c r="Y45" i="166" s="1"/>
  <c r="Z25" i="166"/>
  <c r="X45" i="166"/>
  <c r="V45" i="165"/>
  <c r="K45" i="165"/>
  <c r="F44" i="165"/>
  <c r="F45" i="165" s="1"/>
  <c r="N44" i="165"/>
  <c r="N45" i="165" s="1"/>
  <c r="V44" i="165"/>
  <c r="C45" i="164"/>
  <c r="AA45" i="163"/>
  <c r="S45" i="162"/>
  <c r="F45" i="161"/>
  <c r="N45" i="161"/>
  <c r="K45" i="161"/>
  <c r="F44" i="161"/>
  <c r="N44" i="161"/>
  <c r="V44" i="161"/>
  <c r="V45" i="161" s="1"/>
  <c r="D45" i="134"/>
  <c r="L45" i="134"/>
  <c r="T45" i="134"/>
  <c r="I26" i="172"/>
  <c r="Q26" i="172"/>
  <c r="Y26" i="172"/>
  <c r="Z25" i="172"/>
  <c r="Z44" i="171"/>
  <c r="Z44" i="170"/>
  <c r="AA45" i="166"/>
  <c r="M45" i="164"/>
  <c r="I26" i="162"/>
  <c r="I45" i="162" s="1"/>
  <c r="Q26" i="162"/>
  <c r="Q45" i="162" s="1"/>
  <c r="Y26" i="162"/>
  <c r="Y45" i="162" s="1"/>
  <c r="X45" i="162"/>
  <c r="Z45" i="162" s="1"/>
  <c r="Z26" i="162"/>
  <c r="M45" i="160"/>
  <c r="Y26" i="137"/>
  <c r="Y45" i="137" s="1"/>
  <c r="Z25" i="137"/>
  <c r="F45" i="158"/>
  <c r="N45" i="158"/>
  <c r="V45" i="158"/>
  <c r="X45" i="158"/>
  <c r="C45" i="157"/>
  <c r="K45" i="157"/>
  <c r="S45" i="157"/>
  <c r="AA45" i="157"/>
  <c r="F45" i="155"/>
  <c r="N45" i="155"/>
  <c r="V45" i="155"/>
  <c r="X45" i="155"/>
  <c r="AA45" i="153"/>
  <c r="S45" i="152"/>
  <c r="E45" i="151"/>
  <c r="M45" i="151"/>
  <c r="U45" i="151"/>
  <c r="X45" i="149"/>
  <c r="Z45" i="149" s="1"/>
  <c r="Z26" i="149"/>
  <c r="I26" i="146"/>
  <c r="I45" i="146" s="1"/>
  <c r="Q26" i="146"/>
  <c r="Q45" i="146" s="1"/>
  <c r="Y26" i="146"/>
  <c r="Y45" i="146" s="1"/>
  <c r="Z25" i="146"/>
  <c r="F44" i="146"/>
  <c r="N44" i="146"/>
  <c r="N45" i="146" s="1"/>
  <c r="V44" i="146"/>
  <c r="Z44" i="144"/>
  <c r="F45" i="143"/>
  <c r="V45" i="142"/>
  <c r="Z44" i="140"/>
  <c r="E45" i="138"/>
  <c r="M45" i="138"/>
  <c r="U45" i="138"/>
  <c r="X45" i="138"/>
  <c r="Z45" i="138" s="1"/>
  <c r="Z26" i="138"/>
  <c r="V45" i="137"/>
  <c r="I45" i="136"/>
  <c r="Q45" i="136"/>
  <c r="Y26" i="136"/>
  <c r="Y45" i="136" s="1"/>
  <c r="Z25" i="136"/>
  <c r="N45" i="134"/>
  <c r="G45" i="133"/>
  <c r="O45" i="133"/>
  <c r="W45" i="133"/>
  <c r="E45" i="132"/>
  <c r="M45" i="132"/>
  <c r="U45" i="132"/>
  <c r="X45" i="132"/>
  <c r="Y44" i="159"/>
  <c r="Y45" i="159" s="1"/>
  <c r="G45" i="158"/>
  <c r="O45" i="158"/>
  <c r="W45" i="158"/>
  <c r="Z44" i="157"/>
  <c r="I26" i="156"/>
  <c r="I45" i="156" s="1"/>
  <c r="Q26" i="156"/>
  <c r="Q45" i="156" s="1"/>
  <c r="Y26" i="156"/>
  <c r="Y45" i="156" s="1"/>
  <c r="Z25" i="156"/>
  <c r="G45" i="155"/>
  <c r="W45" i="155"/>
  <c r="I26" i="152"/>
  <c r="I45" i="152" s="1"/>
  <c r="Q26" i="152"/>
  <c r="Q45" i="152" s="1"/>
  <c r="Y26" i="152"/>
  <c r="Y45" i="152" s="1"/>
  <c r="Z25" i="152"/>
  <c r="X45" i="152"/>
  <c r="F45" i="151"/>
  <c r="K45" i="151"/>
  <c r="F44" i="151"/>
  <c r="N44" i="151"/>
  <c r="N45" i="151" s="1"/>
  <c r="V44" i="151"/>
  <c r="E45" i="149"/>
  <c r="M45" i="149"/>
  <c r="U45" i="149"/>
  <c r="X45" i="148"/>
  <c r="V45" i="147"/>
  <c r="J45" i="146"/>
  <c r="R45" i="146"/>
  <c r="I26" i="145"/>
  <c r="I45" i="145" s="1"/>
  <c r="Q26" i="145"/>
  <c r="Q45" i="145" s="1"/>
  <c r="Y26" i="145"/>
  <c r="Y45" i="145" s="1"/>
  <c r="Z25" i="145"/>
  <c r="F44" i="145"/>
  <c r="F45" i="145" s="1"/>
  <c r="N44" i="145"/>
  <c r="N45" i="145" s="1"/>
  <c r="V44" i="145"/>
  <c r="V45" i="145" s="1"/>
  <c r="X45" i="142"/>
  <c r="J45" i="141"/>
  <c r="R45" i="141"/>
  <c r="Y26" i="141"/>
  <c r="Y45" i="141" s="1"/>
  <c r="Z25" i="141"/>
  <c r="G45" i="139"/>
  <c r="O45" i="139"/>
  <c r="W45" i="139"/>
  <c r="X45" i="137"/>
  <c r="Z45" i="137" s="1"/>
  <c r="J45" i="135"/>
  <c r="R45" i="135"/>
  <c r="Y26" i="135"/>
  <c r="Y45" i="135" s="1"/>
  <c r="Z25" i="135"/>
  <c r="X45" i="130"/>
  <c r="K45" i="159"/>
  <c r="S45" i="159"/>
  <c r="AA45" i="159"/>
  <c r="U45" i="157"/>
  <c r="Z44" i="150"/>
  <c r="X45" i="147"/>
  <c r="Z45" i="147" s="1"/>
  <c r="Z26" i="147"/>
  <c r="V45" i="146"/>
  <c r="F45" i="142"/>
  <c r="F45" i="137"/>
  <c r="X45" i="136"/>
  <c r="Z45" i="136" s="1"/>
  <c r="Z26" i="136"/>
  <c r="Y26" i="134"/>
  <c r="Y45" i="134" s="1"/>
  <c r="Z25" i="134"/>
  <c r="N45" i="133"/>
  <c r="X45" i="118"/>
  <c r="Z45" i="118" s="1"/>
  <c r="I26" i="158"/>
  <c r="Q26" i="158"/>
  <c r="Q45" i="158" s="1"/>
  <c r="Y26" i="158"/>
  <c r="Y45" i="158" s="1"/>
  <c r="Z25" i="158"/>
  <c r="F45" i="157"/>
  <c r="N45" i="157"/>
  <c r="V45" i="157"/>
  <c r="X45" i="157"/>
  <c r="C45" i="156"/>
  <c r="K45" i="156"/>
  <c r="S45" i="156"/>
  <c r="AA45" i="156"/>
  <c r="I26" i="155"/>
  <c r="I45" i="155" s="1"/>
  <c r="Q26" i="155"/>
  <c r="Q45" i="155" s="1"/>
  <c r="Y26" i="155"/>
  <c r="Y45" i="155" s="1"/>
  <c r="F44" i="154"/>
  <c r="F45" i="154" s="1"/>
  <c r="N44" i="154"/>
  <c r="N45" i="154" s="1"/>
  <c r="V44" i="154"/>
  <c r="V45" i="154" s="1"/>
  <c r="E45" i="153"/>
  <c r="M45" i="153"/>
  <c r="U45" i="153"/>
  <c r="S45" i="151"/>
  <c r="F45" i="150"/>
  <c r="N45" i="150"/>
  <c r="G45" i="149"/>
  <c r="O45" i="149"/>
  <c r="W45" i="149"/>
  <c r="M45" i="147"/>
  <c r="F45" i="147"/>
  <c r="X45" i="146"/>
  <c r="Q45" i="144"/>
  <c r="Y26" i="144"/>
  <c r="Y45" i="144" s="1"/>
  <c r="Z25" i="144"/>
  <c r="N45" i="143"/>
  <c r="X45" i="141"/>
  <c r="Z45" i="141" s="1"/>
  <c r="Z26" i="141"/>
  <c r="Z44" i="138"/>
  <c r="M45" i="136"/>
  <c r="U45" i="136"/>
  <c r="F45" i="136"/>
  <c r="X45" i="135"/>
  <c r="V45" i="134"/>
  <c r="J45" i="133"/>
  <c r="R45" i="133"/>
  <c r="I45" i="133"/>
  <c r="Q45" i="133"/>
  <c r="Y45" i="133"/>
  <c r="N45" i="128"/>
  <c r="X45" i="126"/>
  <c r="Z26" i="126"/>
  <c r="X45" i="122"/>
  <c r="Z45" i="122" s="1"/>
  <c r="Z26" i="122"/>
  <c r="X45" i="151"/>
  <c r="Z45" i="151" s="1"/>
  <c r="Z26" i="151"/>
  <c r="Z44" i="151"/>
  <c r="G45" i="148"/>
  <c r="O45" i="148"/>
  <c r="W45" i="148"/>
  <c r="E45" i="146"/>
  <c r="M45" i="146"/>
  <c r="F45" i="146"/>
  <c r="X45" i="145"/>
  <c r="Z45" i="145" s="1"/>
  <c r="Z26" i="145"/>
  <c r="I45" i="143"/>
  <c r="Q45" i="143"/>
  <c r="Y45" i="143"/>
  <c r="G45" i="142"/>
  <c r="O45" i="142"/>
  <c r="W45" i="142"/>
  <c r="E45" i="141"/>
  <c r="M45" i="141"/>
  <c r="J45" i="139"/>
  <c r="R45" i="139"/>
  <c r="Y26" i="139"/>
  <c r="Y45" i="139" s="1"/>
  <c r="Z25" i="139"/>
  <c r="G45" i="137"/>
  <c r="O45" i="137"/>
  <c r="W45" i="137"/>
  <c r="E45" i="135"/>
  <c r="M45" i="135"/>
  <c r="X45" i="134"/>
  <c r="Z45" i="134" s="1"/>
  <c r="Z26" i="134"/>
  <c r="E45" i="156"/>
  <c r="P45" i="156"/>
  <c r="E45" i="152"/>
  <c r="M45" i="152"/>
  <c r="AA45" i="151"/>
  <c r="I26" i="149"/>
  <c r="I45" i="149" s="1"/>
  <c r="Q26" i="149"/>
  <c r="Q45" i="149" s="1"/>
  <c r="Y26" i="149"/>
  <c r="Y45" i="149" s="1"/>
  <c r="F44" i="149"/>
  <c r="F45" i="149" s="1"/>
  <c r="N44" i="149"/>
  <c r="N45" i="149" s="1"/>
  <c r="V44" i="149"/>
  <c r="V45" i="149" s="1"/>
  <c r="Z44" i="147"/>
  <c r="X45" i="144"/>
  <c r="N45" i="142"/>
  <c r="Z44" i="142"/>
  <c r="M45" i="140"/>
  <c r="U45" i="140"/>
  <c r="X45" i="140"/>
  <c r="Z45" i="140" s="1"/>
  <c r="Z26" i="140"/>
  <c r="V45" i="139"/>
  <c r="N45" i="137"/>
  <c r="Z44" i="136"/>
  <c r="X26" i="128"/>
  <c r="Z13" i="128"/>
  <c r="Z44" i="158"/>
  <c r="I26" i="157"/>
  <c r="I45" i="157" s="1"/>
  <c r="Q26" i="157"/>
  <c r="Q45" i="157" s="1"/>
  <c r="Y26" i="157"/>
  <c r="Y45" i="157" s="1"/>
  <c r="Z25" i="157"/>
  <c r="F45" i="156"/>
  <c r="N45" i="156"/>
  <c r="V45" i="156"/>
  <c r="X45" i="156"/>
  <c r="Z45" i="156" s="1"/>
  <c r="Z44" i="155"/>
  <c r="I26" i="154"/>
  <c r="I45" i="154" s="1"/>
  <c r="Q26" i="154"/>
  <c r="Q45" i="154" s="1"/>
  <c r="Y26" i="154"/>
  <c r="X45" i="154"/>
  <c r="Z45" i="154" s="1"/>
  <c r="Z26" i="154"/>
  <c r="N45" i="152"/>
  <c r="F44" i="152"/>
  <c r="F45" i="152" s="1"/>
  <c r="N44" i="152"/>
  <c r="V44" i="152"/>
  <c r="V45" i="152" s="1"/>
  <c r="I26" i="150"/>
  <c r="I45" i="150" s="1"/>
  <c r="Q26" i="150"/>
  <c r="Q45" i="150" s="1"/>
  <c r="Y26" i="150"/>
  <c r="Y45" i="150" s="1"/>
  <c r="Z25" i="150"/>
  <c r="V45" i="150"/>
  <c r="I26" i="148"/>
  <c r="I45" i="148" s="1"/>
  <c r="Q26" i="148"/>
  <c r="Q45" i="148" s="1"/>
  <c r="Y26" i="148"/>
  <c r="Y45" i="148" s="1"/>
  <c r="Z25" i="148"/>
  <c r="F44" i="148"/>
  <c r="F45" i="148" s="1"/>
  <c r="N44" i="148"/>
  <c r="N45" i="148" s="1"/>
  <c r="V44" i="148"/>
  <c r="V45" i="148" s="1"/>
  <c r="N45" i="147"/>
  <c r="G45" i="146"/>
  <c r="O45" i="146"/>
  <c r="W45" i="146"/>
  <c r="Z44" i="146"/>
  <c r="E45" i="144"/>
  <c r="M45" i="144"/>
  <c r="U45" i="144"/>
  <c r="X45" i="139"/>
  <c r="Z26" i="139"/>
  <c r="Z44" i="135"/>
  <c r="E45" i="133"/>
  <c r="M45" i="133"/>
  <c r="X45" i="133"/>
  <c r="Z45" i="133" s="1"/>
  <c r="Z26" i="133"/>
  <c r="L45" i="121"/>
  <c r="T45" i="121"/>
  <c r="E45" i="131"/>
  <c r="X45" i="131"/>
  <c r="Z26" i="131"/>
  <c r="C45" i="130"/>
  <c r="K45" i="130"/>
  <c r="AA45" i="130"/>
  <c r="V45" i="130"/>
  <c r="U45" i="129"/>
  <c r="I45" i="128"/>
  <c r="Q45" i="128"/>
  <c r="Y45" i="128"/>
  <c r="M45" i="127"/>
  <c r="U45" i="124"/>
  <c r="X45" i="123"/>
  <c r="Z26" i="123"/>
  <c r="G45" i="121"/>
  <c r="O45" i="121"/>
  <c r="W45" i="121"/>
  <c r="M45" i="121"/>
  <c r="I45" i="120"/>
  <c r="Q45" i="120"/>
  <c r="Y45" i="120"/>
  <c r="V45" i="119"/>
  <c r="I44" i="132"/>
  <c r="I45" i="132" s="1"/>
  <c r="Q44" i="132"/>
  <c r="Q45" i="132" s="1"/>
  <c r="Y44" i="132"/>
  <c r="I26" i="127"/>
  <c r="I45" i="127" s="1"/>
  <c r="Q26" i="127"/>
  <c r="Q45" i="127" s="1"/>
  <c r="Y26" i="127"/>
  <c r="Y45" i="127" s="1"/>
  <c r="G26" i="126"/>
  <c r="G45" i="126" s="1"/>
  <c r="O26" i="126"/>
  <c r="O45" i="126" s="1"/>
  <c r="W26" i="126"/>
  <c r="W45" i="126" s="1"/>
  <c r="M45" i="126"/>
  <c r="I26" i="125"/>
  <c r="I45" i="125" s="1"/>
  <c r="Q26" i="125"/>
  <c r="Q45" i="125" s="1"/>
  <c r="Y26" i="125"/>
  <c r="Y45" i="125" s="1"/>
  <c r="P45" i="125"/>
  <c r="F45" i="123"/>
  <c r="H45" i="122"/>
  <c r="X45" i="119"/>
  <c r="Z26" i="119"/>
  <c r="H45" i="118"/>
  <c r="X45" i="117"/>
  <c r="Z45" i="117" s="1"/>
  <c r="Z26" i="117"/>
  <c r="X45" i="111"/>
  <c r="Z45" i="111" s="1"/>
  <c r="Z26" i="111"/>
  <c r="Z37" i="156"/>
  <c r="C45" i="132"/>
  <c r="K45" i="132"/>
  <c r="AA45" i="132"/>
  <c r="F45" i="130"/>
  <c r="E45" i="129"/>
  <c r="X45" i="129"/>
  <c r="Z26" i="129"/>
  <c r="K45" i="128"/>
  <c r="V45" i="128"/>
  <c r="X45" i="124"/>
  <c r="Z45" i="124" s="1"/>
  <c r="Z26" i="124"/>
  <c r="V45" i="120"/>
  <c r="F45" i="119"/>
  <c r="G45" i="131"/>
  <c r="O45" i="131"/>
  <c r="W45" i="131"/>
  <c r="M45" i="131"/>
  <c r="E45" i="128"/>
  <c r="U45" i="127"/>
  <c r="I45" i="126"/>
  <c r="Q45" i="126"/>
  <c r="Y45" i="126"/>
  <c r="V45" i="125"/>
  <c r="G45" i="123"/>
  <c r="O45" i="123"/>
  <c r="W45" i="123"/>
  <c r="U45" i="121"/>
  <c r="E45" i="120"/>
  <c r="X45" i="120"/>
  <c r="Z26" i="120"/>
  <c r="H45" i="119"/>
  <c r="J45" i="117"/>
  <c r="R45" i="117"/>
  <c r="P45" i="115"/>
  <c r="D44" i="132"/>
  <c r="L44" i="132"/>
  <c r="L45" i="132" s="1"/>
  <c r="T44" i="132"/>
  <c r="T45" i="132" s="1"/>
  <c r="Z50" i="132"/>
  <c r="G26" i="130"/>
  <c r="G45" i="130" s="1"/>
  <c r="O26" i="130"/>
  <c r="O45" i="130" s="1"/>
  <c r="W26" i="130"/>
  <c r="W45" i="130" s="1"/>
  <c r="M45" i="130"/>
  <c r="H45" i="129"/>
  <c r="F45" i="128"/>
  <c r="V45" i="127"/>
  <c r="Z13" i="126"/>
  <c r="U45" i="126"/>
  <c r="Z44" i="126"/>
  <c r="H45" i="124"/>
  <c r="F44" i="123"/>
  <c r="N44" i="123"/>
  <c r="N45" i="123" s="1"/>
  <c r="V44" i="123"/>
  <c r="V45" i="123" s="1"/>
  <c r="I26" i="122"/>
  <c r="I45" i="122" s="1"/>
  <c r="Q26" i="122"/>
  <c r="Q45" i="122" s="1"/>
  <c r="Y26" i="122"/>
  <c r="Y45" i="122" s="1"/>
  <c r="P45" i="122"/>
  <c r="V45" i="121"/>
  <c r="F45" i="120"/>
  <c r="X45" i="114"/>
  <c r="Z45" i="114" s="1"/>
  <c r="Z26" i="114"/>
  <c r="L45" i="112"/>
  <c r="F45" i="132"/>
  <c r="I45" i="131"/>
  <c r="Q45" i="131"/>
  <c r="Y45" i="131"/>
  <c r="G45" i="129"/>
  <c r="O45" i="129"/>
  <c r="W45" i="129"/>
  <c r="M45" i="129"/>
  <c r="E45" i="127"/>
  <c r="X45" i="127"/>
  <c r="Z45" i="127" s="1"/>
  <c r="Z26" i="127"/>
  <c r="C45" i="126"/>
  <c r="AA45" i="126"/>
  <c r="G45" i="124"/>
  <c r="O45" i="124"/>
  <c r="W45" i="124"/>
  <c r="M45" i="124"/>
  <c r="I45" i="123"/>
  <c r="Q45" i="123"/>
  <c r="Y45" i="123"/>
  <c r="U45" i="122"/>
  <c r="E45" i="121"/>
  <c r="X45" i="121"/>
  <c r="Z45" i="121" s="1"/>
  <c r="Z26" i="121"/>
  <c r="Y26" i="118"/>
  <c r="Y45" i="118" s="1"/>
  <c r="Z25" i="118"/>
  <c r="F44" i="132"/>
  <c r="N44" i="132"/>
  <c r="N45" i="132" s="1"/>
  <c r="V44" i="132"/>
  <c r="V45" i="132" s="1"/>
  <c r="U45" i="131"/>
  <c r="Z44" i="131"/>
  <c r="I26" i="130"/>
  <c r="I45" i="130" s="1"/>
  <c r="Q26" i="130"/>
  <c r="Q45" i="130" s="1"/>
  <c r="Y26" i="130"/>
  <c r="Y45" i="130" s="1"/>
  <c r="Z25" i="130"/>
  <c r="G26" i="128"/>
  <c r="G45" i="128" s="1"/>
  <c r="O26" i="128"/>
  <c r="O45" i="128" s="1"/>
  <c r="W26" i="128"/>
  <c r="W45" i="128" s="1"/>
  <c r="M45" i="128"/>
  <c r="F45" i="127"/>
  <c r="E45" i="126"/>
  <c r="H45" i="125"/>
  <c r="U45" i="123"/>
  <c r="Z44" i="123"/>
  <c r="V45" i="122"/>
  <c r="F45" i="121"/>
  <c r="O45" i="120"/>
  <c r="W45" i="120"/>
  <c r="M45" i="120"/>
  <c r="I26" i="119"/>
  <c r="I45" i="119" s="1"/>
  <c r="Q26" i="119"/>
  <c r="Q45" i="119" s="1"/>
  <c r="Y26" i="119"/>
  <c r="Y45" i="119" s="1"/>
  <c r="P45" i="119"/>
  <c r="S45" i="118"/>
  <c r="AA45" i="118"/>
  <c r="J45" i="114"/>
  <c r="R45" i="114"/>
  <c r="E45" i="116"/>
  <c r="M45" i="116"/>
  <c r="U45" i="116"/>
  <c r="V45" i="115"/>
  <c r="N45" i="113"/>
  <c r="J45" i="111"/>
  <c r="R45" i="111"/>
  <c r="V45" i="110"/>
  <c r="X45" i="109"/>
  <c r="Z45" i="109" s="1"/>
  <c r="Z26" i="109"/>
  <c r="H45" i="108"/>
  <c r="V45" i="107"/>
  <c r="N45" i="106"/>
  <c r="C45" i="117"/>
  <c r="S45" i="117"/>
  <c r="N45" i="116"/>
  <c r="I45" i="115"/>
  <c r="Q45" i="115"/>
  <c r="Y45" i="115"/>
  <c r="X26" i="115"/>
  <c r="C45" i="114"/>
  <c r="S45" i="114"/>
  <c r="G45" i="113"/>
  <c r="O45" i="113"/>
  <c r="W45" i="113"/>
  <c r="E45" i="112"/>
  <c r="I26" i="110"/>
  <c r="I45" i="110" s="1"/>
  <c r="Q26" i="110"/>
  <c r="Q45" i="110" s="1"/>
  <c r="Y26" i="110"/>
  <c r="Y45" i="110" s="1"/>
  <c r="X45" i="110"/>
  <c r="Z45" i="110" s="1"/>
  <c r="F45" i="109"/>
  <c r="I45" i="107"/>
  <c r="Y45" i="107"/>
  <c r="X45" i="107"/>
  <c r="Z26" i="107"/>
  <c r="G45" i="106"/>
  <c r="O45" i="106"/>
  <c r="E45" i="105"/>
  <c r="Z37" i="131"/>
  <c r="Z37" i="130"/>
  <c r="Z37" i="129"/>
  <c r="Z37" i="128"/>
  <c r="Z37" i="127"/>
  <c r="Z37" i="126"/>
  <c r="Z37" i="125"/>
  <c r="Z37" i="124"/>
  <c r="Z37" i="122"/>
  <c r="Z37" i="121"/>
  <c r="Z37" i="120"/>
  <c r="Z37" i="119"/>
  <c r="Z37" i="118"/>
  <c r="G45" i="116"/>
  <c r="O45" i="116"/>
  <c r="W45" i="116"/>
  <c r="V45" i="113"/>
  <c r="J45" i="107"/>
  <c r="R45" i="107"/>
  <c r="V45" i="106"/>
  <c r="E45" i="117"/>
  <c r="M45" i="117"/>
  <c r="U45" i="117"/>
  <c r="V45" i="116"/>
  <c r="C45" i="115"/>
  <c r="K45" i="115"/>
  <c r="S45" i="115"/>
  <c r="AA45" i="115"/>
  <c r="D44" i="115"/>
  <c r="D45" i="115" s="1"/>
  <c r="L44" i="115"/>
  <c r="L45" i="115" s="1"/>
  <c r="T44" i="115"/>
  <c r="T45" i="115" s="1"/>
  <c r="E45" i="114"/>
  <c r="M45" i="114"/>
  <c r="U45" i="114"/>
  <c r="I26" i="113"/>
  <c r="I45" i="113" s="1"/>
  <c r="Q26" i="113"/>
  <c r="Q45" i="113" s="1"/>
  <c r="Y26" i="113"/>
  <c r="Y45" i="113" s="1"/>
  <c r="G45" i="112"/>
  <c r="O45" i="112"/>
  <c r="W45" i="112"/>
  <c r="Z44" i="112"/>
  <c r="E45" i="111"/>
  <c r="U45" i="111"/>
  <c r="H45" i="111"/>
  <c r="G45" i="109"/>
  <c r="O45" i="109"/>
  <c r="W45" i="109"/>
  <c r="M45" i="109"/>
  <c r="I26" i="108"/>
  <c r="I45" i="108" s="1"/>
  <c r="Q26" i="108"/>
  <c r="Q45" i="108" s="1"/>
  <c r="Y26" i="108"/>
  <c r="Y45" i="108" s="1"/>
  <c r="P45" i="108"/>
  <c r="I26" i="106"/>
  <c r="I45" i="106" s="1"/>
  <c r="Q26" i="106"/>
  <c r="Q45" i="106" s="1"/>
  <c r="Y26" i="106"/>
  <c r="Y45" i="106" s="1"/>
  <c r="X45" i="106"/>
  <c r="Z45" i="106" s="1"/>
  <c r="Z26" i="106"/>
  <c r="O45" i="105"/>
  <c r="Z44" i="105"/>
  <c r="E45" i="118"/>
  <c r="M45" i="118"/>
  <c r="U45" i="118"/>
  <c r="T44" i="118"/>
  <c r="T45" i="118" s="1"/>
  <c r="I26" i="116"/>
  <c r="I45" i="116" s="1"/>
  <c r="Q26" i="116"/>
  <c r="Q45" i="116" s="1"/>
  <c r="Y26" i="116"/>
  <c r="Y45" i="116" s="1"/>
  <c r="Z25" i="116"/>
  <c r="X45" i="116"/>
  <c r="F45" i="115"/>
  <c r="N45" i="118"/>
  <c r="M45" i="115"/>
  <c r="U45" i="115"/>
  <c r="H45" i="115"/>
  <c r="X45" i="112"/>
  <c r="Z45" i="112" s="1"/>
  <c r="Z26" i="112"/>
  <c r="G45" i="111"/>
  <c r="O45" i="111"/>
  <c r="W45" i="111"/>
  <c r="H45" i="110"/>
  <c r="I45" i="109"/>
  <c r="Q45" i="109"/>
  <c r="Y45" i="109"/>
  <c r="U45" i="107"/>
  <c r="H45" i="107"/>
  <c r="I45" i="105"/>
  <c r="Q45" i="105"/>
  <c r="Y45" i="105"/>
  <c r="Z26" i="105"/>
  <c r="X45" i="105"/>
  <c r="Z45" i="105" s="1"/>
  <c r="X45" i="104"/>
  <c r="Z26" i="104"/>
  <c r="V44" i="118"/>
  <c r="V45" i="118" s="1"/>
  <c r="Z50" i="118"/>
  <c r="K45" i="116"/>
  <c r="AA45" i="116"/>
  <c r="N45" i="115"/>
  <c r="F45" i="113"/>
  <c r="J45" i="112"/>
  <c r="R45" i="112"/>
  <c r="N45" i="110"/>
  <c r="U45" i="109"/>
  <c r="Z44" i="109"/>
  <c r="E45" i="108"/>
  <c r="X45" i="108"/>
  <c r="Z45" i="108" s="1"/>
  <c r="N45" i="107"/>
  <c r="F45" i="106"/>
  <c r="J45" i="105"/>
  <c r="R45" i="105"/>
  <c r="I45" i="104"/>
  <c r="Q45" i="104"/>
  <c r="Y45" i="104"/>
  <c r="X45" i="95"/>
  <c r="Z45" i="95" s="1"/>
  <c r="Z26" i="95"/>
  <c r="AA45" i="104"/>
  <c r="X45" i="103"/>
  <c r="Z45" i="103" s="1"/>
  <c r="Z26" i="103"/>
  <c r="F45" i="102"/>
  <c r="N45" i="102"/>
  <c r="V45" i="102"/>
  <c r="M45" i="102"/>
  <c r="R45" i="100"/>
  <c r="C44" i="100"/>
  <c r="C45" i="100" s="1"/>
  <c r="K44" i="100"/>
  <c r="K45" i="100" s="1"/>
  <c r="S44" i="100"/>
  <c r="S45" i="100" s="1"/>
  <c r="AA44" i="100"/>
  <c r="AA45" i="100" s="1"/>
  <c r="X45" i="99"/>
  <c r="Z26" i="99"/>
  <c r="U45" i="99"/>
  <c r="G45" i="98"/>
  <c r="O45" i="98"/>
  <c r="W45" i="98"/>
  <c r="K45" i="97"/>
  <c r="C44" i="96"/>
  <c r="C45" i="96" s="1"/>
  <c r="K44" i="96"/>
  <c r="K45" i="96" s="1"/>
  <c r="S44" i="96"/>
  <c r="AA45" i="95"/>
  <c r="X45" i="94"/>
  <c r="Z45" i="94" s="1"/>
  <c r="Z26" i="94"/>
  <c r="U45" i="94"/>
  <c r="G45" i="93"/>
  <c r="O45" i="93"/>
  <c r="W45" i="93"/>
  <c r="F45" i="92"/>
  <c r="N45" i="92"/>
  <c r="V45" i="92"/>
  <c r="J45" i="104"/>
  <c r="R45" i="104"/>
  <c r="K45" i="101"/>
  <c r="X45" i="98"/>
  <c r="Z45" i="98" s="1"/>
  <c r="Z26" i="98"/>
  <c r="U45" i="98"/>
  <c r="M45" i="97"/>
  <c r="R45" i="95"/>
  <c r="X45" i="93"/>
  <c r="Z45" i="93" s="1"/>
  <c r="Z26" i="93"/>
  <c r="U45" i="93"/>
  <c r="K45" i="91"/>
  <c r="Z25" i="84"/>
  <c r="X26" i="84"/>
  <c r="Z37" i="117"/>
  <c r="Z37" i="116"/>
  <c r="Z37" i="114"/>
  <c r="Z37" i="112"/>
  <c r="Z37" i="111"/>
  <c r="Z37" i="110"/>
  <c r="Z37" i="109"/>
  <c r="Z37" i="108"/>
  <c r="Z37" i="107"/>
  <c r="Z37" i="106"/>
  <c r="Z37" i="105"/>
  <c r="C45" i="104"/>
  <c r="J45" i="103"/>
  <c r="R45" i="103"/>
  <c r="X45" i="102"/>
  <c r="Z45" i="102" s="1"/>
  <c r="Z26" i="102"/>
  <c r="U45" i="102"/>
  <c r="L45" i="100"/>
  <c r="T45" i="100"/>
  <c r="R45" i="99"/>
  <c r="G45" i="97"/>
  <c r="O45" i="97"/>
  <c r="W45" i="97"/>
  <c r="S45" i="97"/>
  <c r="C45" i="95"/>
  <c r="X45" i="92"/>
  <c r="Z45" i="92" s="1"/>
  <c r="Z26" i="92"/>
  <c r="D45" i="104"/>
  <c r="L45" i="104"/>
  <c r="T45" i="104"/>
  <c r="C45" i="103"/>
  <c r="AA45" i="102"/>
  <c r="X45" i="101"/>
  <c r="Z45" i="101" s="1"/>
  <c r="Z26" i="101"/>
  <c r="C45" i="99"/>
  <c r="J45" i="98"/>
  <c r="R45" i="98"/>
  <c r="C44" i="98"/>
  <c r="C45" i="98" s="1"/>
  <c r="K44" i="98"/>
  <c r="S44" i="98"/>
  <c r="S45" i="98" s="1"/>
  <c r="AA44" i="98"/>
  <c r="AA45" i="98" s="1"/>
  <c r="X45" i="97"/>
  <c r="Z45" i="97" s="1"/>
  <c r="Z26" i="97"/>
  <c r="U45" i="97"/>
  <c r="F26" i="96"/>
  <c r="F45" i="96" s="1"/>
  <c r="N26" i="96"/>
  <c r="N45" i="96" s="1"/>
  <c r="V26" i="96"/>
  <c r="V45" i="96" s="1"/>
  <c r="D45" i="95"/>
  <c r="L45" i="95"/>
  <c r="T45" i="95"/>
  <c r="C45" i="94"/>
  <c r="J45" i="93"/>
  <c r="R45" i="93"/>
  <c r="C44" i="93"/>
  <c r="C45" i="93" s="1"/>
  <c r="K44" i="93"/>
  <c r="S44" i="93"/>
  <c r="S45" i="93" s="1"/>
  <c r="AA45" i="92"/>
  <c r="X45" i="91"/>
  <c r="Z45" i="91" s="1"/>
  <c r="Z26" i="91"/>
  <c r="AA45" i="84"/>
  <c r="K45" i="104"/>
  <c r="J45" i="102"/>
  <c r="C44" i="102"/>
  <c r="C45" i="102" s="1"/>
  <c r="K44" i="102"/>
  <c r="K45" i="102" s="1"/>
  <c r="S44" i="102"/>
  <c r="S45" i="102" s="1"/>
  <c r="AA45" i="97"/>
  <c r="K45" i="95"/>
  <c r="C44" i="92"/>
  <c r="C45" i="92" s="1"/>
  <c r="K44" i="92"/>
  <c r="K45" i="92" s="1"/>
  <c r="S44" i="92"/>
  <c r="S45" i="92" s="1"/>
  <c r="Y45" i="91"/>
  <c r="Y26" i="85"/>
  <c r="Y45" i="85" s="1"/>
  <c r="Z13" i="85"/>
  <c r="X45" i="96"/>
  <c r="Z45" i="96" s="1"/>
  <c r="Z26" i="96"/>
  <c r="S45" i="96"/>
  <c r="AA45" i="91"/>
  <c r="G45" i="104"/>
  <c r="O45" i="104"/>
  <c r="W45" i="104"/>
  <c r="F45" i="103"/>
  <c r="N45" i="103"/>
  <c r="V45" i="103"/>
  <c r="D45" i="102"/>
  <c r="L45" i="102"/>
  <c r="T45" i="102"/>
  <c r="C44" i="101"/>
  <c r="C45" i="101" s="1"/>
  <c r="K44" i="101"/>
  <c r="S44" i="101"/>
  <c r="S45" i="101" s="1"/>
  <c r="AA44" i="101"/>
  <c r="AA45" i="101" s="1"/>
  <c r="X45" i="100"/>
  <c r="Z45" i="100" s="1"/>
  <c r="Z26" i="100"/>
  <c r="F45" i="99"/>
  <c r="N45" i="99"/>
  <c r="V45" i="99"/>
  <c r="K45" i="98"/>
  <c r="C45" i="97"/>
  <c r="G45" i="95"/>
  <c r="O45" i="95"/>
  <c r="W45" i="95"/>
  <c r="S45" i="95"/>
  <c r="F45" i="94"/>
  <c r="N45" i="94"/>
  <c r="V45" i="94"/>
  <c r="M45" i="94"/>
  <c r="K45" i="93"/>
  <c r="D45" i="92"/>
  <c r="L45" i="92"/>
  <c r="T45" i="92"/>
  <c r="C44" i="91"/>
  <c r="C45" i="91" s="1"/>
  <c r="K44" i="91"/>
  <c r="C45" i="85"/>
  <c r="S45" i="85"/>
  <c r="I45" i="83"/>
  <c r="Q45" i="83"/>
  <c r="Y45" i="83"/>
  <c r="Z25" i="83"/>
  <c r="X26" i="83"/>
  <c r="W45" i="83"/>
  <c r="Z25" i="82"/>
  <c r="X26" i="82"/>
  <c r="W45" i="82"/>
  <c r="Z25" i="81"/>
  <c r="X26" i="81"/>
  <c r="Z44" i="81"/>
  <c r="E45" i="80"/>
  <c r="F45" i="79"/>
  <c r="N45" i="79"/>
  <c r="V45" i="79"/>
  <c r="J45" i="79"/>
  <c r="G45" i="78"/>
  <c r="W45" i="78"/>
  <c r="S45" i="78"/>
  <c r="X44" i="78"/>
  <c r="Z44" i="78" s="1"/>
  <c r="Z37" i="78"/>
  <c r="G45" i="77"/>
  <c r="R45" i="77"/>
  <c r="H45" i="90"/>
  <c r="P45" i="90"/>
  <c r="Z25" i="90"/>
  <c r="X26" i="90"/>
  <c r="D45" i="89"/>
  <c r="L45" i="89"/>
  <c r="T45" i="89"/>
  <c r="H45" i="88"/>
  <c r="P45" i="88"/>
  <c r="Z25" i="88"/>
  <c r="X26" i="88"/>
  <c r="D45" i="86"/>
  <c r="I45" i="82"/>
  <c r="Q45" i="82"/>
  <c r="Y26" i="82"/>
  <c r="Y45" i="82" s="1"/>
  <c r="Z13" i="82"/>
  <c r="Y26" i="81"/>
  <c r="Y45" i="81" s="1"/>
  <c r="Z13" i="81"/>
  <c r="Z13" i="104"/>
  <c r="Z13" i="103"/>
  <c r="Z13" i="102"/>
  <c r="Z13" i="101"/>
  <c r="Z13" i="100"/>
  <c r="Z13" i="99"/>
  <c r="Z13" i="98"/>
  <c r="Z13" i="97"/>
  <c r="Z13" i="95"/>
  <c r="Z13" i="94"/>
  <c r="Z13" i="93"/>
  <c r="Z13" i="92"/>
  <c r="Y26" i="90"/>
  <c r="Y45" i="90" s="1"/>
  <c r="Z13" i="90"/>
  <c r="Y26" i="88"/>
  <c r="Y45" i="88" s="1"/>
  <c r="Z13" i="88"/>
  <c r="D45" i="85"/>
  <c r="G45" i="85"/>
  <c r="Y45" i="78"/>
  <c r="R45" i="90"/>
  <c r="F45" i="89"/>
  <c r="N45" i="89"/>
  <c r="V45" i="89"/>
  <c r="R45" i="88"/>
  <c r="F45" i="87"/>
  <c r="N45" i="87"/>
  <c r="V45" i="87"/>
  <c r="F45" i="86"/>
  <c r="N45" i="86"/>
  <c r="V45" i="86"/>
  <c r="M45" i="85"/>
  <c r="D45" i="83"/>
  <c r="T45" i="83"/>
  <c r="E45" i="81"/>
  <c r="M45" i="80"/>
  <c r="Z25" i="79"/>
  <c r="X26" i="79"/>
  <c r="R45" i="79"/>
  <c r="J45" i="78"/>
  <c r="F45" i="85"/>
  <c r="N45" i="85"/>
  <c r="V45" i="85"/>
  <c r="O45" i="85"/>
  <c r="F45" i="84"/>
  <c r="N45" i="84"/>
  <c r="V45" i="84"/>
  <c r="M45" i="84"/>
  <c r="G45" i="83"/>
  <c r="D45" i="82"/>
  <c r="L45" i="82"/>
  <c r="T45" i="82"/>
  <c r="G45" i="82"/>
  <c r="D45" i="81"/>
  <c r="T45" i="81"/>
  <c r="C45" i="78"/>
  <c r="K45" i="78"/>
  <c r="D45" i="90"/>
  <c r="L45" i="90"/>
  <c r="T45" i="90"/>
  <c r="X45" i="89"/>
  <c r="D45" i="88"/>
  <c r="L45" i="88"/>
  <c r="T45" i="88"/>
  <c r="Z25" i="87"/>
  <c r="X26" i="87"/>
  <c r="Z25" i="86"/>
  <c r="X26" i="86"/>
  <c r="Z25" i="80"/>
  <c r="X26" i="80"/>
  <c r="D45" i="77"/>
  <c r="X45" i="66"/>
  <c r="Z45" i="66" s="1"/>
  <c r="Z26" i="66"/>
  <c r="S44" i="91"/>
  <c r="S45" i="91" s="1"/>
  <c r="AA44" i="91"/>
  <c r="M45" i="90"/>
  <c r="Y26" i="89"/>
  <c r="Y45" i="89" s="1"/>
  <c r="Z13" i="89"/>
  <c r="M45" i="88"/>
  <c r="I45" i="87"/>
  <c r="Q45" i="87"/>
  <c r="Y26" i="87"/>
  <c r="Y45" i="87" s="1"/>
  <c r="Z13" i="87"/>
  <c r="I45" i="86"/>
  <c r="Q45" i="86"/>
  <c r="Y26" i="86"/>
  <c r="Y45" i="86" s="1"/>
  <c r="Z13" i="86"/>
  <c r="H45" i="85"/>
  <c r="P45" i="85"/>
  <c r="Z25" i="85"/>
  <c r="X26" i="85"/>
  <c r="W45" i="85"/>
  <c r="U45" i="84"/>
  <c r="O45" i="83"/>
  <c r="O45" i="82"/>
  <c r="Z44" i="82"/>
  <c r="M45" i="81"/>
  <c r="Y26" i="80"/>
  <c r="Y45" i="80" s="1"/>
  <c r="Z13" i="80"/>
  <c r="U45" i="80"/>
  <c r="L45" i="79"/>
  <c r="T45" i="79"/>
  <c r="E45" i="79"/>
  <c r="X44" i="79"/>
  <c r="Z44" i="79" s="1"/>
  <c r="X26" i="78"/>
  <c r="Z13" i="78"/>
  <c r="E45" i="76"/>
  <c r="M45" i="76"/>
  <c r="U45" i="76"/>
  <c r="E45" i="73"/>
  <c r="M45" i="73"/>
  <c r="U45" i="73"/>
  <c r="E45" i="72"/>
  <c r="M45" i="72"/>
  <c r="U45" i="72"/>
  <c r="Z44" i="72"/>
  <c r="E45" i="71"/>
  <c r="M45" i="71"/>
  <c r="U45" i="71"/>
  <c r="Z44" i="71"/>
  <c r="F45" i="70"/>
  <c r="N45" i="70"/>
  <c r="V45" i="70"/>
  <c r="R45" i="70"/>
  <c r="T45" i="69"/>
  <c r="T45" i="68"/>
  <c r="I45" i="66"/>
  <c r="K45" i="62"/>
  <c r="X26" i="57"/>
  <c r="Z13" i="57"/>
  <c r="D44" i="77"/>
  <c r="R45" i="76"/>
  <c r="E45" i="75"/>
  <c r="M45" i="75"/>
  <c r="U45" i="75"/>
  <c r="L45" i="74"/>
  <c r="Z44" i="74"/>
  <c r="R45" i="73"/>
  <c r="R45" i="72"/>
  <c r="R45" i="71"/>
  <c r="Z26" i="68"/>
  <c r="Z26" i="67"/>
  <c r="Z44" i="67"/>
  <c r="F45" i="74"/>
  <c r="N45" i="74"/>
  <c r="V45" i="74"/>
  <c r="I45" i="67"/>
  <c r="X26" i="54"/>
  <c r="Z13" i="54"/>
  <c r="Z37" i="90"/>
  <c r="Z37" i="89"/>
  <c r="Z37" i="88"/>
  <c r="Z37" i="87"/>
  <c r="Z37" i="86"/>
  <c r="Z37" i="85"/>
  <c r="Z37" i="84"/>
  <c r="Z37" i="83"/>
  <c r="Z37" i="82"/>
  <c r="Z37" i="81"/>
  <c r="Z37" i="80"/>
  <c r="T45" i="74"/>
  <c r="Z26" i="71"/>
  <c r="I45" i="70"/>
  <c r="Y45" i="70"/>
  <c r="X45" i="70"/>
  <c r="AA45" i="69"/>
  <c r="X45" i="69"/>
  <c r="Z45" i="69" s="1"/>
  <c r="AA45" i="68"/>
  <c r="E44" i="78"/>
  <c r="E45" i="78" s="1"/>
  <c r="M44" i="78"/>
  <c r="M45" i="78" s="1"/>
  <c r="U44" i="78"/>
  <c r="U45" i="78" s="1"/>
  <c r="Q45" i="76"/>
  <c r="Y45" i="76"/>
  <c r="Z26" i="75"/>
  <c r="Z26" i="74"/>
  <c r="Q45" i="73"/>
  <c r="Y45" i="73"/>
  <c r="I45" i="72"/>
  <c r="Q45" i="72"/>
  <c r="Y45" i="72"/>
  <c r="X45" i="72"/>
  <c r="I45" i="71"/>
  <c r="Q45" i="71"/>
  <c r="Y45" i="71"/>
  <c r="X45" i="71"/>
  <c r="AA45" i="70"/>
  <c r="C45" i="69"/>
  <c r="K45" i="69"/>
  <c r="S45" i="69"/>
  <c r="D45" i="69"/>
  <c r="C45" i="68"/>
  <c r="K45" i="68"/>
  <c r="S45" i="68"/>
  <c r="D45" i="68"/>
  <c r="J45" i="66"/>
  <c r="Z44" i="77"/>
  <c r="I45" i="75"/>
  <c r="Z45" i="74"/>
  <c r="AA45" i="72"/>
  <c r="AA45" i="71"/>
  <c r="S45" i="70"/>
  <c r="E44" i="79"/>
  <c r="M44" i="79"/>
  <c r="M45" i="79" s="1"/>
  <c r="U44" i="79"/>
  <c r="U45" i="79" s="1"/>
  <c r="X26" i="77"/>
  <c r="Z13" i="77"/>
  <c r="C45" i="76"/>
  <c r="K45" i="76"/>
  <c r="S45" i="76"/>
  <c r="D45" i="76"/>
  <c r="AA45" i="75"/>
  <c r="X45" i="75"/>
  <c r="AA45" i="74"/>
  <c r="C45" i="73"/>
  <c r="K45" i="73"/>
  <c r="S45" i="73"/>
  <c r="D45" i="73"/>
  <c r="C45" i="72"/>
  <c r="K45" i="72"/>
  <c r="S45" i="72"/>
  <c r="D45" i="72"/>
  <c r="C45" i="71"/>
  <c r="K45" i="71"/>
  <c r="S45" i="71"/>
  <c r="D45" i="71"/>
  <c r="J45" i="70"/>
  <c r="E45" i="69"/>
  <c r="M45" i="69"/>
  <c r="U45" i="69"/>
  <c r="L45" i="69"/>
  <c r="E45" i="68"/>
  <c r="M45" i="68"/>
  <c r="U45" i="68"/>
  <c r="L45" i="68"/>
  <c r="Z44" i="68"/>
  <c r="J45" i="67"/>
  <c r="D45" i="65"/>
  <c r="L45" i="65"/>
  <c r="T45" i="65"/>
  <c r="V45" i="64"/>
  <c r="D45" i="62"/>
  <c r="T45" i="62"/>
  <c r="V45" i="61"/>
  <c r="X26" i="60"/>
  <c r="Z13" i="60"/>
  <c r="S45" i="58"/>
  <c r="S45" i="55"/>
  <c r="Z26" i="50"/>
  <c r="X45" i="50"/>
  <c r="Z45" i="50" s="1"/>
  <c r="E45" i="65"/>
  <c r="M45" i="65"/>
  <c r="U45" i="65"/>
  <c r="H45" i="64"/>
  <c r="P45" i="64"/>
  <c r="X26" i="64"/>
  <c r="Z13" i="64"/>
  <c r="F45" i="63"/>
  <c r="E45" i="62"/>
  <c r="M45" i="62"/>
  <c r="U45" i="62"/>
  <c r="N45" i="62"/>
  <c r="H45" i="61"/>
  <c r="P45" i="61"/>
  <c r="X26" i="61"/>
  <c r="Z13" i="61"/>
  <c r="N45" i="58"/>
  <c r="N45" i="55"/>
  <c r="AA45" i="54"/>
  <c r="X26" i="53"/>
  <c r="Z13" i="53"/>
  <c r="U45" i="44"/>
  <c r="D45" i="63"/>
  <c r="T45" i="63"/>
  <c r="H45" i="59"/>
  <c r="P45" i="59"/>
  <c r="X26" i="59"/>
  <c r="Z13" i="59"/>
  <c r="E45" i="58"/>
  <c r="M45" i="58"/>
  <c r="U45" i="58"/>
  <c r="K45" i="57"/>
  <c r="G45" i="56"/>
  <c r="O45" i="56"/>
  <c r="W45" i="56"/>
  <c r="E45" i="55"/>
  <c r="M45" i="55"/>
  <c r="U45" i="55"/>
  <c r="C45" i="54"/>
  <c r="S45" i="54"/>
  <c r="I45" i="53"/>
  <c r="Q45" i="53"/>
  <c r="Y45" i="53"/>
  <c r="Z44" i="51"/>
  <c r="X45" i="51"/>
  <c r="Z45" i="51" s="1"/>
  <c r="Z13" i="76"/>
  <c r="Z13" i="75"/>
  <c r="Z13" i="74"/>
  <c r="Z13" i="73"/>
  <c r="Z13" i="72"/>
  <c r="Z13" i="71"/>
  <c r="Z13" i="70"/>
  <c r="Z13" i="69"/>
  <c r="Z13" i="68"/>
  <c r="Z13" i="67"/>
  <c r="Z13" i="66"/>
  <c r="W44" i="66"/>
  <c r="W45" i="66" s="1"/>
  <c r="V45" i="65"/>
  <c r="E45" i="63"/>
  <c r="M45" i="63"/>
  <c r="U45" i="63"/>
  <c r="N45" i="63"/>
  <c r="V45" i="62"/>
  <c r="AA45" i="61"/>
  <c r="C45" i="60"/>
  <c r="K45" i="60"/>
  <c r="S45" i="60"/>
  <c r="F45" i="60"/>
  <c r="I45" i="59"/>
  <c r="Q45" i="59"/>
  <c r="Y45" i="59"/>
  <c r="D45" i="57"/>
  <c r="L45" i="57"/>
  <c r="T45" i="57"/>
  <c r="N45" i="57"/>
  <c r="H45" i="56"/>
  <c r="P45" i="56"/>
  <c r="X26" i="56"/>
  <c r="Z13" i="56"/>
  <c r="D45" i="54"/>
  <c r="L45" i="54"/>
  <c r="N45" i="54"/>
  <c r="J45" i="53"/>
  <c r="R45" i="53"/>
  <c r="AA45" i="53"/>
  <c r="H45" i="65"/>
  <c r="P45" i="65"/>
  <c r="X26" i="65"/>
  <c r="Z13" i="65"/>
  <c r="F45" i="64"/>
  <c r="Z44" i="63"/>
  <c r="H45" i="62"/>
  <c r="P45" i="62"/>
  <c r="X26" i="62"/>
  <c r="Z13" i="62"/>
  <c r="K45" i="61"/>
  <c r="S45" i="61"/>
  <c r="F45" i="61"/>
  <c r="L45" i="60"/>
  <c r="T45" i="60"/>
  <c r="N45" i="60"/>
  <c r="G45" i="58"/>
  <c r="O45" i="58"/>
  <c r="W45" i="58"/>
  <c r="E45" i="57"/>
  <c r="M45" i="57"/>
  <c r="U45" i="57"/>
  <c r="V45" i="57"/>
  <c r="I45" i="56"/>
  <c r="Q45" i="56"/>
  <c r="Y45" i="56"/>
  <c r="G45" i="55"/>
  <c r="O45" i="55"/>
  <c r="W45" i="55"/>
  <c r="E45" i="54"/>
  <c r="M45" i="54"/>
  <c r="U45" i="54"/>
  <c r="V45" i="54"/>
  <c r="C45" i="53"/>
  <c r="K45" i="53"/>
  <c r="S45" i="53"/>
  <c r="F45" i="53"/>
  <c r="D45" i="64"/>
  <c r="T45" i="64"/>
  <c r="D45" i="61"/>
  <c r="X26" i="58"/>
  <c r="Z13" i="58"/>
  <c r="X26" i="55"/>
  <c r="Z13" i="55"/>
  <c r="Z37" i="67"/>
  <c r="N45" i="64"/>
  <c r="X26" i="63"/>
  <c r="Z13" i="63"/>
  <c r="N45" i="61"/>
  <c r="K45" i="56"/>
  <c r="Z44" i="56"/>
  <c r="V45" i="53"/>
  <c r="I45" i="50"/>
  <c r="X44" i="42"/>
  <c r="Z44" i="42" s="1"/>
  <c r="Z37" i="42"/>
  <c r="X45" i="39"/>
  <c r="Z45" i="39" s="1"/>
  <c r="Z44" i="39"/>
  <c r="F45" i="46"/>
  <c r="N45" i="46"/>
  <c r="V45" i="46"/>
  <c r="E45" i="44"/>
  <c r="M45" i="44"/>
  <c r="J45" i="44"/>
  <c r="Z26" i="43"/>
  <c r="I45" i="47"/>
  <c r="Q45" i="47"/>
  <c r="F45" i="45"/>
  <c r="N45" i="45"/>
  <c r="V45" i="45"/>
  <c r="F45" i="44"/>
  <c r="N45" i="44"/>
  <c r="V45" i="44"/>
  <c r="G45" i="42"/>
  <c r="I45" i="40"/>
  <c r="X44" i="53"/>
  <c r="Z44" i="53" s="1"/>
  <c r="I45" i="52"/>
  <c r="Q45" i="52"/>
  <c r="I45" i="49"/>
  <c r="X45" i="48"/>
  <c r="O45" i="44"/>
  <c r="W45" i="44"/>
  <c r="P45" i="42"/>
  <c r="H45" i="42"/>
  <c r="J45" i="40"/>
  <c r="R45" i="40"/>
  <c r="P45" i="39"/>
  <c r="L45" i="36"/>
  <c r="Z37" i="65"/>
  <c r="Z37" i="64"/>
  <c r="Z37" i="63"/>
  <c r="Z37" i="62"/>
  <c r="Z37" i="61"/>
  <c r="Z37" i="60"/>
  <c r="Z37" i="59"/>
  <c r="Z37" i="58"/>
  <c r="Z37" i="57"/>
  <c r="Z37" i="56"/>
  <c r="Z37" i="55"/>
  <c r="Z37" i="54"/>
  <c r="J45" i="52"/>
  <c r="R45" i="52"/>
  <c r="AA45" i="52"/>
  <c r="E45" i="50"/>
  <c r="M45" i="50"/>
  <c r="U45" i="50"/>
  <c r="J45" i="49"/>
  <c r="R45" i="49"/>
  <c r="AA45" i="49"/>
  <c r="F45" i="48"/>
  <c r="N45" i="48"/>
  <c r="V45" i="48"/>
  <c r="C45" i="47"/>
  <c r="K45" i="47"/>
  <c r="S45" i="47"/>
  <c r="D45" i="47"/>
  <c r="Z44" i="47"/>
  <c r="Q45" i="46"/>
  <c r="Y45" i="46"/>
  <c r="H45" i="44"/>
  <c r="P45" i="44"/>
  <c r="Z26" i="44"/>
  <c r="F45" i="36"/>
  <c r="C45" i="52"/>
  <c r="K45" i="52"/>
  <c r="S45" i="52"/>
  <c r="D45" i="52"/>
  <c r="Z44" i="52"/>
  <c r="I45" i="51"/>
  <c r="Q45" i="51"/>
  <c r="F45" i="50"/>
  <c r="N45" i="50"/>
  <c r="V45" i="50"/>
  <c r="C45" i="49"/>
  <c r="K45" i="49"/>
  <c r="S45" i="49"/>
  <c r="G45" i="48"/>
  <c r="O45" i="48"/>
  <c r="W45" i="48"/>
  <c r="L45" i="47"/>
  <c r="X45" i="47"/>
  <c r="Z45" i="47" s="1"/>
  <c r="X45" i="46"/>
  <c r="Z45" i="46" s="1"/>
  <c r="I45" i="45"/>
  <c r="Q45" i="45"/>
  <c r="Y45" i="45"/>
  <c r="I45" i="44"/>
  <c r="Q45" i="44"/>
  <c r="Y45" i="44"/>
  <c r="D45" i="43"/>
  <c r="J45" i="42"/>
  <c r="R45" i="42"/>
  <c r="T44" i="53"/>
  <c r="T45" i="53" s="1"/>
  <c r="L45" i="52"/>
  <c r="X45" i="52"/>
  <c r="Z45" i="52" s="1"/>
  <c r="J45" i="51"/>
  <c r="R45" i="51"/>
  <c r="AA45" i="51"/>
  <c r="G45" i="50"/>
  <c r="O45" i="50"/>
  <c r="W45" i="50"/>
  <c r="D45" i="49"/>
  <c r="Z26" i="48"/>
  <c r="E45" i="47"/>
  <c r="M45" i="47"/>
  <c r="U45" i="47"/>
  <c r="T45" i="47"/>
  <c r="C45" i="46"/>
  <c r="S45" i="46"/>
  <c r="AA45" i="46"/>
  <c r="AA45" i="45"/>
  <c r="X45" i="45"/>
  <c r="AA45" i="44"/>
  <c r="U45" i="43"/>
  <c r="Z26" i="37"/>
  <c r="Y26" i="42"/>
  <c r="Y45" i="42" s="1"/>
  <c r="G45" i="41"/>
  <c r="O45" i="41"/>
  <c r="W45" i="41"/>
  <c r="D45" i="40"/>
  <c r="X45" i="38"/>
  <c r="Z45" i="38" s="1"/>
  <c r="N45" i="36"/>
  <c r="O45" i="33"/>
  <c r="Z26" i="41"/>
  <c r="X45" i="40"/>
  <c r="Z45" i="40" s="1"/>
  <c r="J45" i="37"/>
  <c r="R45" i="37"/>
  <c r="AA45" i="37"/>
  <c r="X45" i="28"/>
  <c r="Z45" i="28" s="1"/>
  <c r="Z26" i="28"/>
  <c r="X44" i="43"/>
  <c r="Z44" i="43" s="1"/>
  <c r="Z37" i="43"/>
  <c r="L45" i="40"/>
  <c r="J45" i="39"/>
  <c r="R45" i="39"/>
  <c r="V45" i="36"/>
  <c r="O45" i="28"/>
  <c r="Z13" i="52"/>
  <c r="Z13" i="51"/>
  <c r="Z13" i="50"/>
  <c r="Z13" i="49"/>
  <c r="Z13" i="48"/>
  <c r="Z13" i="47"/>
  <c r="Z13" i="45"/>
  <c r="Z13" i="44"/>
  <c r="J45" i="41"/>
  <c r="R45" i="41"/>
  <c r="F45" i="40"/>
  <c r="N45" i="40"/>
  <c r="V45" i="40"/>
  <c r="C45" i="39"/>
  <c r="K45" i="39"/>
  <c r="S45" i="39"/>
  <c r="G45" i="38"/>
  <c r="O45" i="38"/>
  <c r="W45" i="38"/>
  <c r="D45" i="37"/>
  <c r="I45" i="36"/>
  <c r="Q45" i="36"/>
  <c r="H44" i="44"/>
  <c r="P44" i="44"/>
  <c r="X44" i="44"/>
  <c r="Z44" i="44" s="1"/>
  <c r="AA45" i="41"/>
  <c r="G45" i="40"/>
  <c r="O45" i="40"/>
  <c r="W45" i="40"/>
  <c r="T45" i="40"/>
  <c r="Z26" i="38"/>
  <c r="AA44" i="38"/>
  <c r="L45" i="37"/>
  <c r="D45" i="42"/>
  <c r="T45" i="37"/>
  <c r="Z37" i="52"/>
  <c r="Z37" i="51"/>
  <c r="Z37" i="49"/>
  <c r="Z37" i="47"/>
  <c r="Z37" i="46"/>
  <c r="Z37" i="44"/>
  <c r="C26" i="43"/>
  <c r="C45" i="43" s="1"/>
  <c r="K26" i="43"/>
  <c r="K45" i="43" s="1"/>
  <c r="S26" i="43"/>
  <c r="S45" i="43" s="1"/>
  <c r="AA26" i="43"/>
  <c r="AA45" i="43" s="1"/>
  <c r="F45" i="39"/>
  <c r="N45" i="39"/>
  <c r="V45" i="39"/>
  <c r="L45" i="39"/>
  <c r="J45" i="38"/>
  <c r="R45" i="38"/>
  <c r="AA45" i="38"/>
  <c r="G45" i="37"/>
  <c r="O45" i="37"/>
  <c r="W45" i="37"/>
  <c r="D45" i="36"/>
  <c r="T45" i="36"/>
  <c r="C45" i="36"/>
  <c r="X44" i="33"/>
  <c r="Z44" i="33" s="1"/>
  <c r="Z37" i="33"/>
  <c r="C45" i="32"/>
  <c r="K45" i="32"/>
  <c r="S45" i="32"/>
  <c r="AA45" i="31"/>
  <c r="J45" i="31"/>
  <c r="R45" i="31"/>
  <c r="Y45" i="30"/>
  <c r="H45" i="29"/>
  <c r="H45" i="35"/>
  <c r="P45" i="35"/>
  <c r="X26" i="35"/>
  <c r="Z13" i="35"/>
  <c r="H45" i="33"/>
  <c r="P45" i="33"/>
  <c r="X45" i="33"/>
  <c r="Z45" i="33" s="1"/>
  <c r="Z26" i="33"/>
  <c r="W45" i="33"/>
  <c r="C45" i="31"/>
  <c r="K45" i="31"/>
  <c r="S45" i="31"/>
  <c r="AA45" i="30"/>
  <c r="J45" i="30"/>
  <c r="R45" i="30"/>
  <c r="I45" i="29"/>
  <c r="Q45" i="29"/>
  <c r="I45" i="28"/>
  <c r="Q45" i="28"/>
  <c r="Y45" i="28"/>
  <c r="Y26" i="27"/>
  <c r="Y45" i="27" s="1"/>
  <c r="Z13" i="27"/>
  <c r="Z25" i="26"/>
  <c r="X26" i="26"/>
  <c r="AA45" i="25"/>
  <c r="Z37" i="35"/>
  <c r="F45" i="34"/>
  <c r="N45" i="34"/>
  <c r="V45" i="34"/>
  <c r="C45" i="30"/>
  <c r="K45" i="30"/>
  <c r="S45" i="30"/>
  <c r="R45" i="29"/>
  <c r="J45" i="29"/>
  <c r="J45" i="28"/>
  <c r="R45" i="28"/>
  <c r="Z13" i="40"/>
  <c r="Z13" i="39"/>
  <c r="Z13" i="38"/>
  <c r="Z13" i="37"/>
  <c r="X44" i="37"/>
  <c r="Z44" i="37" s="1"/>
  <c r="X26" i="36"/>
  <c r="Z13" i="36"/>
  <c r="X44" i="34"/>
  <c r="Z44" i="34" s="1"/>
  <c r="Z37" i="34"/>
  <c r="AA45" i="33"/>
  <c r="J45" i="33"/>
  <c r="R45" i="33"/>
  <c r="F45" i="32"/>
  <c r="N45" i="32"/>
  <c r="AA45" i="26"/>
  <c r="X45" i="34"/>
  <c r="Z45" i="34" s="1"/>
  <c r="Z26" i="34"/>
  <c r="W45" i="34"/>
  <c r="X44" i="32"/>
  <c r="Z44" i="32" s="1"/>
  <c r="Z37" i="32"/>
  <c r="F45" i="31"/>
  <c r="N45" i="31"/>
  <c r="U45" i="30"/>
  <c r="I45" i="30"/>
  <c r="D45" i="29"/>
  <c r="T45" i="28"/>
  <c r="N44" i="28"/>
  <c r="T45" i="33"/>
  <c r="Z26" i="32"/>
  <c r="W45" i="32"/>
  <c r="X44" i="31"/>
  <c r="Z44" i="31" s="1"/>
  <c r="Z37" i="31"/>
  <c r="F45" i="30"/>
  <c r="Z37" i="41"/>
  <c r="Z37" i="40"/>
  <c r="Z37" i="39"/>
  <c r="Z37" i="38"/>
  <c r="J45" i="34"/>
  <c r="R45" i="34"/>
  <c r="Y45" i="32"/>
  <c r="H45" i="31"/>
  <c r="P45" i="31"/>
  <c r="Z26" i="31"/>
  <c r="Q45" i="30"/>
  <c r="X44" i="30"/>
  <c r="Z44" i="30" s="1"/>
  <c r="Z37" i="30"/>
  <c r="P45" i="29"/>
  <c r="F26" i="29"/>
  <c r="F45" i="29" s="1"/>
  <c r="N26" i="29"/>
  <c r="N45" i="29" s="1"/>
  <c r="V26" i="29"/>
  <c r="V45" i="29" s="1"/>
  <c r="J45" i="27"/>
  <c r="Y26" i="26"/>
  <c r="Y45" i="26" s="1"/>
  <c r="Z13" i="26"/>
  <c r="Y26" i="25"/>
  <c r="Y45" i="25" s="1"/>
  <c r="Z13" i="25"/>
  <c r="I45" i="24"/>
  <c r="Q45" i="24"/>
  <c r="Y45" i="24"/>
  <c r="Z25" i="24"/>
  <c r="X26" i="24"/>
  <c r="W45" i="24"/>
  <c r="Z43" i="18"/>
  <c r="X44" i="18"/>
  <c r="Z44" i="18" s="1"/>
  <c r="X44" i="29"/>
  <c r="H45" i="23"/>
  <c r="P45" i="23"/>
  <c r="Z25" i="23"/>
  <c r="X26" i="23"/>
  <c r="H45" i="22"/>
  <c r="Z25" i="22"/>
  <c r="X26" i="22"/>
  <c r="Z25" i="21"/>
  <c r="X26" i="21"/>
  <c r="Y44" i="18"/>
  <c r="Z37" i="18"/>
  <c r="D45" i="27"/>
  <c r="T45" i="27"/>
  <c r="Y26" i="22"/>
  <c r="Y45" i="22" s="1"/>
  <c r="Z13" i="22"/>
  <c r="Y26" i="21"/>
  <c r="Y45" i="21" s="1"/>
  <c r="Z13" i="21"/>
  <c r="T45" i="20"/>
  <c r="L45" i="26"/>
  <c r="L45" i="25"/>
  <c r="D45" i="24"/>
  <c r="T45" i="24"/>
  <c r="J45" i="21"/>
  <c r="R45" i="21"/>
  <c r="AA45" i="21"/>
  <c r="F45" i="27"/>
  <c r="N45" i="27"/>
  <c r="V45" i="27"/>
  <c r="Z44" i="27"/>
  <c r="M45" i="26"/>
  <c r="M45" i="25"/>
  <c r="G45" i="24"/>
  <c r="D45" i="23"/>
  <c r="K45" i="21"/>
  <c r="S45" i="21"/>
  <c r="R45" i="20"/>
  <c r="F45" i="19"/>
  <c r="Z13" i="34"/>
  <c r="Z13" i="33"/>
  <c r="Z13" i="32"/>
  <c r="Z13" i="31"/>
  <c r="Z13" i="30"/>
  <c r="F26" i="28"/>
  <c r="F45" i="28" s="1"/>
  <c r="N26" i="28"/>
  <c r="V26" i="28"/>
  <c r="V45" i="28" s="1"/>
  <c r="H45" i="27"/>
  <c r="P45" i="27"/>
  <c r="Z25" i="27"/>
  <c r="X26" i="27"/>
  <c r="O45" i="24"/>
  <c r="F45" i="23"/>
  <c r="N45" i="23"/>
  <c r="V45" i="23"/>
  <c r="M45" i="23"/>
  <c r="M45" i="22"/>
  <c r="G45" i="19"/>
  <c r="W45" i="19"/>
  <c r="Y44" i="21"/>
  <c r="Z44" i="21" s="1"/>
  <c r="S45" i="20"/>
  <c r="F44" i="19"/>
  <c r="N44" i="19"/>
  <c r="N45" i="19" s="1"/>
  <c r="H45" i="18"/>
  <c r="AA45" i="18"/>
  <c r="L45" i="16"/>
  <c r="Z44" i="16"/>
  <c r="Z45" i="15"/>
  <c r="H45" i="19"/>
  <c r="X45" i="19"/>
  <c r="Z37" i="26"/>
  <c r="Z37" i="25"/>
  <c r="Z37" i="24"/>
  <c r="Z37" i="23"/>
  <c r="Z37" i="22"/>
  <c r="I26" i="20"/>
  <c r="Q26" i="20"/>
  <c r="Y26" i="20"/>
  <c r="Z25" i="20"/>
  <c r="X45" i="20"/>
  <c r="J45" i="19"/>
  <c r="Z26" i="19"/>
  <c r="I44" i="19"/>
  <c r="I45" i="19" s="1"/>
  <c r="Q44" i="19"/>
  <c r="Y44" i="19"/>
  <c r="Z44" i="19" s="1"/>
  <c r="Z26" i="17"/>
  <c r="Z43" i="17"/>
  <c r="X44" i="17"/>
  <c r="Z44" i="17" s="1"/>
  <c r="G45" i="16"/>
  <c r="O45" i="16"/>
  <c r="I45" i="15"/>
  <c r="Q45" i="15"/>
  <c r="I44" i="20"/>
  <c r="Q44" i="20"/>
  <c r="Y44" i="20"/>
  <c r="Z44" i="20" s="1"/>
  <c r="I26" i="18"/>
  <c r="I45" i="18" s="1"/>
  <c r="Q26" i="18"/>
  <c r="Q45" i="18" s="1"/>
  <c r="Y26" i="18"/>
  <c r="Z25" i="18"/>
  <c r="F44" i="18"/>
  <c r="F45" i="18" s="1"/>
  <c r="N44" i="18"/>
  <c r="N45" i="18" s="1"/>
  <c r="V44" i="18"/>
  <c r="V45" i="18" s="1"/>
  <c r="H45" i="16"/>
  <c r="P45" i="16"/>
  <c r="E45" i="21"/>
  <c r="M45" i="21"/>
  <c r="U45" i="21"/>
  <c r="S45" i="15"/>
  <c r="D45" i="15"/>
  <c r="Z25" i="12"/>
  <c r="X26" i="12"/>
  <c r="F44" i="21"/>
  <c r="F45" i="21" s="1"/>
  <c r="N44" i="21"/>
  <c r="N45" i="21" s="1"/>
  <c r="V44" i="21"/>
  <c r="V45" i="21" s="1"/>
  <c r="P45" i="20"/>
  <c r="C44" i="20"/>
  <c r="C45" i="20" s="1"/>
  <c r="K44" i="20"/>
  <c r="K45" i="20" s="1"/>
  <c r="S44" i="20"/>
  <c r="P45" i="19"/>
  <c r="G45" i="17"/>
  <c r="O45" i="17"/>
  <c r="J45" i="16"/>
  <c r="I45" i="16"/>
  <c r="T45" i="15"/>
  <c r="D45" i="14"/>
  <c r="O45" i="13"/>
  <c r="Y26" i="12"/>
  <c r="Y45" i="12" s="1"/>
  <c r="Z13" i="12"/>
  <c r="T45" i="11"/>
  <c r="M45" i="10"/>
  <c r="U45" i="10"/>
  <c r="F26" i="16"/>
  <c r="F45" i="16" s="1"/>
  <c r="N26" i="16"/>
  <c r="N45" i="16" s="1"/>
  <c r="V26" i="16"/>
  <c r="V45" i="16" s="1"/>
  <c r="Y26" i="15"/>
  <c r="Y45" i="15" s="1"/>
  <c r="H44" i="15"/>
  <c r="H45" i="15" s="1"/>
  <c r="P44" i="15"/>
  <c r="P45" i="15" s="1"/>
  <c r="Z44" i="15"/>
  <c r="T45" i="13"/>
  <c r="J45" i="12"/>
  <c r="R45" i="12"/>
  <c r="H45" i="11"/>
  <c r="P45" i="11"/>
  <c r="Z25" i="11"/>
  <c r="X26" i="11"/>
  <c r="N45" i="10"/>
  <c r="V45" i="10"/>
  <c r="E45" i="14"/>
  <c r="M45" i="14"/>
  <c r="U45" i="14"/>
  <c r="Z25" i="13"/>
  <c r="X26" i="13"/>
  <c r="W45" i="13"/>
  <c r="D45" i="12"/>
  <c r="Y26" i="11"/>
  <c r="Y45" i="11" s="1"/>
  <c r="Z13" i="11"/>
  <c r="Z37" i="15"/>
  <c r="F45" i="14"/>
  <c r="N45" i="14"/>
  <c r="V45" i="14"/>
  <c r="O45" i="14"/>
  <c r="Q45" i="13"/>
  <c r="Y26" i="13"/>
  <c r="Y45" i="13" s="1"/>
  <c r="Z13" i="13"/>
  <c r="J45" i="11"/>
  <c r="R45" i="11"/>
  <c r="H45" i="8"/>
  <c r="X26" i="8"/>
  <c r="Z13" i="8"/>
  <c r="X44" i="8"/>
  <c r="Z43" i="8"/>
  <c r="C44" i="15"/>
  <c r="C45" i="15" s="1"/>
  <c r="K44" i="15"/>
  <c r="K45" i="15" s="1"/>
  <c r="S44" i="15"/>
  <c r="AA44" i="15"/>
  <c r="AA45" i="15" s="1"/>
  <c r="T45" i="14"/>
  <c r="J45" i="13"/>
  <c r="R45" i="13"/>
  <c r="E45" i="12"/>
  <c r="M45" i="12"/>
  <c r="U45" i="12"/>
  <c r="L45" i="12"/>
  <c r="D45" i="11"/>
  <c r="Q45" i="10"/>
  <c r="Y45" i="10"/>
  <c r="H45" i="10"/>
  <c r="P45" i="10"/>
  <c r="Z25" i="10"/>
  <c r="X26" i="10"/>
  <c r="W45" i="10"/>
  <c r="Y45" i="9"/>
  <c r="Y45" i="8"/>
  <c r="Y44" i="8"/>
  <c r="Z37" i="8"/>
  <c r="Z25" i="14"/>
  <c r="X26" i="14"/>
  <c r="W45" i="14"/>
  <c r="F45" i="12"/>
  <c r="N45" i="12"/>
  <c r="V45" i="12"/>
  <c r="R45" i="8"/>
  <c r="C44" i="16"/>
  <c r="C45" i="16" s="1"/>
  <c r="K44" i="16"/>
  <c r="K45" i="16" s="1"/>
  <c r="S44" i="16"/>
  <c r="S45" i="16" s="1"/>
  <c r="AA44" i="16"/>
  <c r="AA45" i="16" s="1"/>
  <c r="I45" i="14"/>
  <c r="Q45" i="14"/>
  <c r="Y26" i="14"/>
  <c r="Y45" i="14" s="1"/>
  <c r="Z13" i="14"/>
  <c r="G45" i="13"/>
  <c r="T45" i="12"/>
  <c r="E45" i="11"/>
  <c r="M45" i="11"/>
  <c r="U45" i="11"/>
  <c r="L45" i="11"/>
  <c r="C45" i="10"/>
  <c r="K45" i="10"/>
  <c r="S45" i="10"/>
  <c r="AA45" i="10"/>
  <c r="I45" i="6"/>
  <c r="Q45" i="6"/>
  <c r="Y45" i="6"/>
  <c r="J45" i="5"/>
  <c r="R45" i="5"/>
  <c r="X44" i="10"/>
  <c r="Z44" i="10" s="1"/>
  <c r="X26" i="9"/>
  <c r="Z13" i="9"/>
  <c r="X45" i="7"/>
  <c r="Z45" i="7" s="1"/>
  <c r="Z26" i="7"/>
  <c r="T45" i="8"/>
  <c r="I45" i="7"/>
  <c r="Q45" i="7"/>
  <c r="Y45" i="7"/>
  <c r="E45" i="4"/>
  <c r="M45" i="4"/>
  <c r="U45" i="4"/>
  <c r="F45" i="3"/>
  <c r="N45" i="3"/>
  <c r="V45" i="3"/>
  <c r="Z37" i="14"/>
  <c r="Z37" i="13"/>
  <c r="Z37" i="12"/>
  <c r="Z37" i="11"/>
  <c r="E44" i="8"/>
  <c r="E45" i="8" s="1"/>
  <c r="M44" i="8"/>
  <c r="M45" i="8" s="1"/>
  <c r="U44" i="8"/>
  <c r="U45" i="8" s="1"/>
  <c r="E45" i="5"/>
  <c r="M45" i="5"/>
  <c r="U45" i="5"/>
  <c r="F45" i="4"/>
  <c r="N45" i="4"/>
  <c r="V45" i="4"/>
  <c r="O45" i="4"/>
  <c r="X45" i="2"/>
  <c r="Z26" i="2"/>
  <c r="D45" i="10"/>
  <c r="L45" i="10"/>
  <c r="T45" i="10"/>
  <c r="T45" i="9"/>
  <c r="X45" i="3"/>
  <c r="Z45" i="3" s="1"/>
  <c r="Z26" i="3"/>
  <c r="D45" i="7"/>
  <c r="L45" i="7"/>
  <c r="T45" i="7"/>
  <c r="F45" i="6"/>
  <c r="N45" i="6"/>
  <c r="V45" i="6"/>
  <c r="X45" i="4"/>
  <c r="Z26" i="4"/>
  <c r="W45" i="4"/>
  <c r="Z44" i="4"/>
  <c r="I45" i="3"/>
  <c r="Q45" i="3"/>
  <c r="Y45" i="3"/>
  <c r="M44" i="10"/>
  <c r="U44" i="10"/>
  <c r="K45" i="7"/>
  <c r="Z26" i="5"/>
  <c r="W45" i="5"/>
  <c r="I45" i="4"/>
  <c r="Q45" i="4"/>
  <c r="Y45" i="4"/>
  <c r="J45" i="3"/>
  <c r="R45" i="3"/>
  <c r="Z13" i="7"/>
  <c r="Z13" i="6"/>
  <c r="Z13" i="5"/>
  <c r="Z13" i="4"/>
  <c r="Z13" i="3"/>
  <c r="Z13" i="2"/>
  <c r="Z45" i="177" l="1"/>
  <c r="Z45" i="193"/>
  <c r="Z45" i="203"/>
  <c r="N45" i="237"/>
  <c r="X45" i="5"/>
  <c r="Z45" i="5" s="1"/>
  <c r="Z45" i="2"/>
  <c r="X45" i="44"/>
  <c r="Z45" i="44" s="1"/>
  <c r="Z45" i="75"/>
  <c r="Z45" i="72"/>
  <c r="Z45" i="70"/>
  <c r="Z45" i="116"/>
  <c r="Z26" i="110"/>
  <c r="Z45" i="139"/>
  <c r="Z26" i="156"/>
  <c r="I45" i="158"/>
  <c r="I45" i="172"/>
  <c r="Z45" i="171"/>
  <c r="Z26" i="188"/>
  <c r="Z45" i="182"/>
  <c r="Z45" i="213"/>
  <c r="Z26" i="202"/>
  <c r="X45" i="208"/>
  <c r="Z45" i="208" s="1"/>
  <c r="Y45" i="247"/>
  <c r="R45" i="6"/>
  <c r="M45" i="15"/>
  <c r="Y45" i="96"/>
  <c r="T45" i="113"/>
  <c r="Q45" i="135"/>
  <c r="O45" i="152"/>
  <c r="I45" i="153"/>
  <c r="E45" i="160"/>
  <c r="M45" i="199"/>
  <c r="D45" i="238"/>
  <c r="Y45" i="231"/>
  <c r="Z45" i="231" s="1"/>
  <c r="W45" i="239"/>
  <c r="I45" i="245"/>
  <c r="Y45" i="230"/>
  <c r="Z45" i="230" s="1"/>
  <c r="Z45" i="130"/>
  <c r="X45" i="37"/>
  <c r="Z45" i="37" s="1"/>
  <c r="X45" i="207"/>
  <c r="Z45" i="207" s="1"/>
  <c r="V45" i="20"/>
  <c r="Z45" i="49"/>
  <c r="I45" i="96"/>
  <c r="Y45" i="99"/>
  <c r="L45" i="105"/>
  <c r="T45" i="111"/>
  <c r="Y45" i="235"/>
  <c r="Z45" i="235" s="1"/>
  <c r="Z45" i="48"/>
  <c r="Z45" i="89"/>
  <c r="Z45" i="129"/>
  <c r="Z44" i="6"/>
  <c r="Z44" i="2"/>
  <c r="C45" i="19"/>
  <c r="H45" i="28"/>
  <c r="L45" i="111"/>
  <c r="J45" i="123"/>
  <c r="J45" i="153"/>
  <c r="T45" i="159"/>
  <c r="W45" i="165"/>
  <c r="Y45" i="167"/>
  <c r="Z45" i="167" s="1"/>
  <c r="Y45" i="234"/>
  <c r="Z45" i="234" s="1"/>
  <c r="Y45" i="224"/>
  <c r="Z45" i="224" s="1"/>
  <c r="N45" i="28"/>
  <c r="Z44" i="8"/>
  <c r="X45" i="32"/>
  <c r="Z45" i="32" s="1"/>
  <c r="Z45" i="99"/>
  <c r="Y45" i="154"/>
  <c r="Z26" i="152"/>
  <c r="Z26" i="155"/>
  <c r="Z26" i="247"/>
  <c r="L45" i="159"/>
  <c r="O45" i="165"/>
  <c r="V45" i="238"/>
  <c r="Z44" i="242"/>
  <c r="C45" i="247"/>
  <c r="Z44" i="258"/>
  <c r="Y45" i="19"/>
  <c r="Z45" i="152"/>
  <c r="Z45" i="155"/>
  <c r="Z45" i="221"/>
  <c r="X45" i="240"/>
  <c r="Z45" i="240" s="1"/>
  <c r="Z45" i="249"/>
  <c r="D45" i="159"/>
  <c r="W45" i="164"/>
  <c r="G45" i="165"/>
  <c r="I45" i="167"/>
  <c r="X45" i="233"/>
  <c r="Z45" i="233" s="1"/>
  <c r="X45" i="17"/>
  <c r="Z45" i="17" s="1"/>
  <c r="Y45" i="132"/>
  <c r="Z26" i="137"/>
  <c r="V45" i="151"/>
  <c r="Z45" i="168"/>
  <c r="Z26" i="177"/>
  <c r="Z26" i="187"/>
  <c r="Z26" i="201"/>
  <c r="W45" i="91"/>
  <c r="Y45" i="153"/>
  <c r="Z45" i="153" s="1"/>
  <c r="R45" i="154"/>
  <c r="U45" i="160"/>
  <c r="O45" i="164"/>
  <c r="J45" i="198"/>
  <c r="R45" i="211"/>
  <c r="T45" i="238"/>
  <c r="S45" i="242"/>
  <c r="S45" i="245"/>
  <c r="Y45" i="245"/>
  <c r="Z45" i="245" s="1"/>
  <c r="Y45" i="236"/>
  <c r="Z45" i="236" s="1"/>
  <c r="J45" i="211"/>
  <c r="I45" i="228"/>
  <c r="Z44" i="203"/>
  <c r="P45" i="200"/>
  <c r="K45" i="242"/>
  <c r="K45" i="245"/>
  <c r="X45" i="26"/>
  <c r="Z45" i="26" s="1"/>
  <c r="Z26" i="26"/>
  <c r="Z26" i="13"/>
  <c r="X45" i="13"/>
  <c r="Z45" i="13" s="1"/>
  <c r="X45" i="11"/>
  <c r="Z45" i="11" s="1"/>
  <c r="Z26" i="11"/>
  <c r="X45" i="61"/>
  <c r="Z45" i="61" s="1"/>
  <c r="Z26" i="61"/>
  <c r="Z45" i="71"/>
  <c r="X45" i="80"/>
  <c r="Z45" i="80" s="1"/>
  <c r="Z26" i="80"/>
  <c r="X45" i="88"/>
  <c r="Z45" i="88" s="1"/>
  <c r="Z26" i="88"/>
  <c r="X45" i="81"/>
  <c r="Z45" i="81" s="1"/>
  <c r="Z26" i="81"/>
  <c r="Z26" i="113"/>
  <c r="Z45" i="119"/>
  <c r="Z26" i="142"/>
  <c r="Z45" i="170"/>
  <c r="Z26" i="150"/>
  <c r="Y45" i="199"/>
  <c r="Z45" i="199"/>
  <c r="Z45" i="202"/>
  <c r="Z45" i="215"/>
  <c r="Z26" i="209"/>
  <c r="Z45" i="223"/>
  <c r="X45" i="250"/>
  <c r="Z45" i="250" s="1"/>
  <c r="Z26" i="250"/>
  <c r="Z26" i="42"/>
  <c r="X45" i="64"/>
  <c r="Z45" i="64" s="1"/>
  <c r="Z26" i="64"/>
  <c r="Z26" i="89"/>
  <c r="X45" i="84"/>
  <c r="Z45" i="84" s="1"/>
  <c r="Z26" i="84"/>
  <c r="Z45" i="113"/>
  <c r="Z26" i="130"/>
  <c r="Z45" i="142"/>
  <c r="Z45" i="150"/>
  <c r="Z45" i="209"/>
  <c r="Z26" i="223"/>
  <c r="X45" i="30"/>
  <c r="Z45" i="30" s="1"/>
  <c r="Z45" i="6"/>
  <c r="X45" i="251"/>
  <c r="Z45" i="251" s="1"/>
  <c r="Z26" i="251"/>
  <c r="X45" i="255"/>
  <c r="Z45" i="255" s="1"/>
  <c r="Z26" i="255"/>
  <c r="X45" i="254"/>
  <c r="Z45" i="254" s="1"/>
  <c r="Z26" i="254"/>
  <c r="X45" i="59"/>
  <c r="Z45" i="59" s="1"/>
  <c r="Z26" i="59"/>
  <c r="X45" i="57"/>
  <c r="Z45" i="57" s="1"/>
  <c r="Z26" i="57"/>
  <c r="X45" i="78"/>
  <c r="Z45" i="78" s="1"/>
  <c r="Z26" i="78"/>
  <c r="X45" i="86"/>
  <c r="Z45" i="86" s="1"/>
  <c r="Z26" i="86"/>
  <c r="X45" i="79"/>
  <c r="Z45" i="79" s="1"/>
  <c r="Z26" i="79"/>
  <c r="Z45" i="123"/>
  <c r="Z26" i="146"/>
  <c r="X45" i="25"/>
  <c r="Z45" i="25" s="1"/>
  <c r="Z26" i="25"/>
  <c r="X45" i="21"/>
  <c r="Z45" i="21" s="1"/>
  <c r="Z26" i="21"/>
  <c r="Z26" i="10"/>
  <c r="X45" i="10"/>
  <c r="Z45" i="10" s="1"/>
  <c r="Z44" i="29"/>
  <c r="X45" i="29"/>
  <c r="Z45" i="29" s="1"/>
  <c r="X45" i="31"/>
  <c r="Z45" i="31" s="1"/>
  <c r="X45" i="42"/>
  <c r="Z45" i="42" s="1"/>
  <c r="Z26" i="14"/>
  <c r="X45" i="14"/>
  <c r="Z45" i="14" s="1"/>
  <c r="X45" i="12"/>
  <c r="Z45" i="12" s="1"/>
  <c r="Z26" i="12"/>
  <c r="Q45" i="20"/>
  <c r="X45" i="27"/>
  <c r="Z45" i="27" s="1"/>
  <c r="Z26" i="27"/>
  <c r="X45" i="55"/>
  <c r="Z45" i="55" s="1"/>
  <c r="Z26" i="55"/>
  <c r="X45" i="53"/>
  <c r="Z45" i="53" s="1"/>
  <c r="Z26" i="53"/>
  <c r="Z26" i="77"/>
  <c r="X45" i="77"/>
  <c r="Z45" i="77" s="1"/>
  <c r="X45" i="85"/>
  <c r="Z45" i="85" s="1"/>
  <c r="Z26" i="85"/>
  <c r="X45" i="82"/>
  <c r="Z45" i="82" s="1"/>
  <c r="Z26" i="82"/>
  <c r="Z45" i="120"/>
  <c r="Z26" i="144"/>
  <c r="Z45" i="146"/>
  <c r="Z26" i="158"/>
  <c r="Z44" i="159"/>
  <c r="X45" i="252"/>
  <c r="Z45" i="252" s="1"/>
  <c r="Z26" i="252"/>
  <c r="X45" i="256"/>
  <c r="Z45" i="256" s="1"/>
  <c r="Z26" i="256"/>
  <c r="X45" i="56"/>
  <c r="Z45" i="56" s="1"/>
  <c r="Z26" i="56"/>
  <c r="X45" i="22"/>
  <c r="Z45" i="22" s="1"/>
  <c r="Z26" i="22"/>
  <c r="Y45" i="18"/>
  <c r="Z45" i="18" s="1"/>
  <c r="Z26" i="18"/>
  <c r="I45" i="20"/>
  <c r="X45" i="24"/>
  <c r="Z45" i="24" s="1"/>
  <c r="Z26" i="24"/>
  <c r="X45" i="35"/>
  <c r="Z45" i="35" s="1"/>
  <c r="Z26" i="35"/>
  <c r="X45" i="65"/>
  <c r="Z45" i="65" s="1"/>
  <c r="Z26" i="65"/>
  <c r="X45" i="60"/>
  <c r="Z45" i="60" s="1"/>
  <c r="Z26" i="60"/>
  <c r="X45" i="87"/>
  <c r="Z45" i="87" s="1"/>
  <c r="Z26" i="87"/>
  <c r="Z45" i="144"/>
  <c r="Z26" i="148"/>
  <c r="Z45" i="132"/>
  <c r="Z45" i="158"/>
  <c r="X45" i="196"/>
  <c r="Z45" i="196" s="1"/>
  <c r="Z26" i="196"/>
  <c r="X45" i="258"/>
  <c r="Z45" i="258" s="1"/>
  <c r="Z26" i="258"/>
  <c r="X45" i="90"/>
  <c r="Z45" i="90" s="1"/>
  <c r="Z26" i="90"/>
  <c r="Y45" i="20"/>
  <c r="Z45" i="20" s="1"/>
  <c r="Z26" i="20"/>
  <c r="X45" i="9"/>
  <c r="Z45" i="9" s="1"/>
  <c r="Z26" i="9"/>
  <c r="Z45" i="19"/>
  <c r="Z26" i="36"/>
  <c r="X45" i="36"/>
  <c r="Z45" i="36" s="1"/>
  <c r="X45" i="43"/>
  <c r="Z45" i="43" s="1"/>
  <c r="X45" i="58"/>
  <c r="Z45" i="58" s="1"/>
  <c r="Z26" i="58"/>
  <c r="X45" i="54"/>
  <c r="Z45" i="54" s="1"/>
  <c r="Z26" i="54"/>
  <c r="X45" i="128"/>
  <c r="Z45" i="128" s="1"/>
  <c r="Z26" i="128"/>
  <c r="Z45" i="126"/>
  <c r="Z26" i="135"/>
  <c r="Z26" i="157"/>
  <c r="Z45" i="148"/>
  <c r="Y45" i="172"/>
  <c r="Z45" i="172" s="1"/>
  <c r="Z26" i="166"/>
  <c r="Z45" i="159"/>
  <c r="Z26" i="189"/>
  <c r="Z26" i="173"/>
  <c r="Z26" i="218"/>
  <c r="X45" i="253"/>
  <c r="Z45" i="253" s="1"/>
  <c r="Z26" i="253"/>
  <c r="X45" i="8"/>
  <c r="Z45" i="8" s="1"/>
  <c r="Z26" i="8"/>
  <c r="Z45" i="4"/>
  <c r="Z26" i="15"/>
  <c r="X45" i="23"/>
  <c r="Z45" i="23" s="1"/>
  <c r="Z26" i="23"/>
  <c r="Z45" i="45"/>
  <c r="X45" i="63"/>
  <c r="Z45" i="63" s="1"/>
  <c r="Z26" i="63"/>
  <c r="X45" i="62"/>
  <c r="Z45" i="62" s="1"/>
  <c r="Z26" i="62"/>
  <c r="X45" i="83"/>
  <c r="Z45" i="83" s="1"/>
  <c r="Z26" i="83"/>
  <c r="Z26" i="108"/>
  <c r="Z45" i="104"/>
  <c r="Z26" i="116"/>
  <c r="Z45" i="107"/>
  <c r="X45" i="115"/>
  <c r="Z45" i="115" s="1"/>
  <c r="Z26" i="115"/>
  <c r="Z26" i="125"/>
  <c r="Z45" i="131"/>
  <c r="Z45" i="135"/>
  <c r="Z45" i="157"/>
  <c r="Z26" i="118"/>
  <c r="Q45" i="172"/>
  <c r="Z45" i="166"/>
  <c r="Z45" i="189"/>
  <c r="Z45" i="173"/>
  <c r="Z26" i="182"/>
  <c r="Z26" i="192"/>
  <c r="X45" i="198"/>
  <c r="Z45" i="198" s="1"/>
  <c r="Z26" i="198"/>
  <c r="Z45" i="218"/>
  <c r="Z26" i="221"/>
  <c r="Z45" i="247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<sst xmlns="http://schemas.openxmlformats.org/spreadsheetml/2006/main" count="33540" uniqueCount="337">
  <si>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</si>
  <si>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</si>
  <si>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</si>
  <si>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</si>
  <si>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</si>
  <si>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</si>
  <si>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</si>
  <si>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</si>
  <si>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</si>
  <si>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</si>
  <si>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</si>
  <si>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</si>
  <si>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</si>
  <si>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</si>
  <si>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</si>
  <si>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</si>
  <si>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</si>
  <si>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</si>
  <si>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</si>
  <si>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</si>
  <si>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</si>
  <si>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</si>
  <si>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</si>
  <si>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</si>
  <si>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</si>
  <si>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</si>
  <si>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</si>
  <si>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</si>
  <si>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</si>
  <si>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</si>
  <si>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</si>
  <si>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</si>
  <si>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</si>
  <si>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</si>
  <si>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</si>
  <si>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</si>
  <si>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</si>
  <si>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</si>
  <si>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</si>
  <si>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</si>
  <si>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</si>
  <si>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</si>
  <si>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</si>
  <si>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</si>
  <si>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</si>
  <si>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</si>
  <si>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</si>
  <si>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</si>
  <si>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</si>
  <si>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</si>
  <si>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</si>
  <si>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</si>
  <si>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</si>
  <si>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</si>
  <si>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</si>
  <si>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</si>
  <si>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</si>
  <si>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</si>
  <si>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</si>
  <si>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</si>
  <si>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</si>
  <si>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</si>
  <si>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</si>
  <si>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</si>
  <si>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</si>
  <si>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</si>
  <si>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</si>
  <si>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</si>
  <si>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</si>
  <si>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</si>
  <si>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</si>
  <si>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</si>
  <si>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</si>
  <si>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</si>
  <si>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</si>
  <si>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</si>
  <si>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2nd Quarter ended 31 December 2025 (Figures Finalised as at 2026/01/30)</t>
  </si>
  <si>
    <t>Eastern Cape: Dr Beyers Naude (EC101) - Table C6 Quarterly Budget Statement - Financial Position ( Waste management                                   ) for 2nd Quarter ended 31 December 2025 (Figures Finalised as at 2026/01/30)</t>
  </si>
  <si>
    <t>Eastern Cape: Blue Crane Route (EC102) - Table C6 Quarterly Budget Statement - Financial Position ( Waste management                                   ) for 2nd Quarter ended 31 December 2025 (Figures Finalised as at 2026/01/30)</t>
  </si>
  <si>
    <t>Eastern Cape: Makana (EC104) - Table C6 Quarterly Budget Statement - Financial Position ( Waste management                                   ) for 2nd Quarter ended 31 December 2025 (Figures Finalised as at 2026/01/30)</t>
  </si>
  <si>
    <t>Eastern Cape: Ndlambe (EC105) - Table C6 Quarterly Budget Statement - Financial Position ( Waste management                                   ) for 2nd Quarter ended 31 December 2025 (Figures Finalised as at 2026/01/30)</t>
  </si>
  <si>
    <t>Eastern Cape: Sundays River Valley (EC106) - Table C6 Quarterly Budget Statement - Financial Position ( Waste management                                   ) for 2nd Quarter ended 31 December 2025 (Figures Finalised as at 2026/01/30)</t>
  </si>
  <si>
    <t>Eastern Cape: Kouga (EC108) - Table C6 Quarterly Budget Statement - Financial Position ( Waste management                                   ) for 2nd Quarter ended 31 December 2025 (Figures Finalised as at 2026/01/30)</t>
  </si>
  <si>
    <t>Eastern Cape: Kou-Kamma (EC109) - Table C6 Quarterly Budget Statement - Financial Position ( Waste management                                   ) for 2nd Quarter ended 31 December 2025 (Figures Finalised as at 2026/01/30)</t>
  </si>
  <si>
    <t>Eastern Cape: Sarah Baartman (DC10) - Table C6 Quarterly Budget Statement - Financial Position ( Waste management                                   ) for 2nd Quarter ended 31 December 2025 (Figures Finalised as at 2026/01/30)</t>
  </si>
  <si>
    <t>Eastern Cape: Mbhashe (EC121) - Table C6 Quarterly Budget Statement - Financial Position ( Waste management                                   ) for 2nd Quarter ended 31 December 2025 (Figures Finalised as at 2026/01/30)</t>
  </si>
  <si>
    <t>Eastern Cape: Mnquma (EC122) - Table C6 Quarterly Budget Statement - Financial Position ( Waste management                                   ) for 2nd Quarter ended 31 December 2025 (Figures Finalised as at 2026/01/30)</t>
  </si>
  <si>
    <t>Eastern Cape: Great Kei (EC123) - Table C6 Quarterly Budget Statement - Financial Position ( Waste management                                   ) for 2nd Quarter ended 31 December 2025 (Figures Finalised as at 2026/01/30)</t>
  </si>
  <si>
    <t>Eastern Cape: Amahlathi (EC124) - Table C6 Quarterly Budget Statement - Financial Position ( Waste management                                   ) for 2nd Quarter ended 31 December 2025 (Figures Finalised as at 2026/01/30)</t>
  </si>
  <si>
    <t>Eastern Cape: Ngqushwa (EC126) - Table C6 Quarterly Budget Statement - Financial Position ( Waste management                                   ) for 2nd Quarter ended 31 December 2025 (Figures Finalised as at 2026/01/30)</t>
  </si>
  <si>
    <t>Eastern Cape: Raymond Mhlaba (EC129) - Table C6 Quarterly Budget Statement - Financial Position ( Waste management                                   ) for 2nd Quarter ended 31 December 2025 (Figures Finalised as at 2026/01/30)</t>
  </si>
  <si>
    <t>Eastern Cape: Amathole (DC12) - Table C6 Quarterly Budget Statement - Financial Position ( Waste management                                   ) for 2nd Quarter ended 31 December 2025 (Figures Finalised as at 2026/01/30)</t>
  </si>
  <si>
    <t>Eastern Cape: Inxuba Yethemba (EC131) - Table C6 Quarterly Budget Statement - Financial Position ( Waste management                                   ) for 2nd Quarter ended 31 December 2025 (Figures Finalised as at 2026/01/30)</t>
  </si>
  <si>
    <t>Eastern Cape: Intsika Yethu (EC135) - Table C6 Quarterly Budget Statement - Financial Position ( Waste management                                   ) for 2nd Quarter ended 31 December 2025 (Figures Finalised as at 2026/01/30)</t>
  </si>
  <si>
    <t>Eastern Cape: Emalahleni (EC) (EC136) - Table C6 Quarterly Budget Statement - Financial Position ( Waste management                                   ) for 2nd Quarter ended 31 December 2025 (Figures Finalised as at 2026/01/30)</t>
  </si>
  <si>
    <t>Eastern Cape: Dr. A.B. Xuma (EC137) - Table C6 Quarterly Budget Statement - Financial Position ( Waste management                                   ) for 2nd Quarter ended 31 December 2025 (Figures Finalised as at 2026/01/30)</t>
  </si>
  <si>
    <t>Eastern Cape: Sakhisizwe (EC138) - Table C6 Quarterly Budget Statement - Financial Position ( Waste management                                   ) for 2nd Quarter ended 31 December 2025 (Figures Finalised as at 2026/01/30)</t>
  </si>
  <si>
    <t>Eastern Cape: Enoch Mgijima (EC139) - Table C6 Quarterly Budget Statement - Financial Position ( Waste management                                   ) for 2nd Quarter ended 31 December 2025 (Figures Finalised as at 2026/01/30)</t>
  </si>
  <si>
    <t>Eastern Cape: Chris Hani (DC13) - Table C6 Quarterly Budget Statement - Financial Position ( Waste management                                   ) for 2nd Quarter ended 31 December 2025 (Figures Finalised as at 2026/01/30)</t>
  </si>
  <si>
    <t>Eastern Cape: Elundini (EC141) - Table C6 Quarterly Budget Statement - Financial Position ( Waste management                                   ) for 2nd Quarter ended 31 December 2025 (Figures Finalised as at 2026/01/30)</t>
  </si>
  <si>
    <t>Eastern Cape: Senqu (EC142) - Table C6 Quarterly Budget Statement - Financial Position ( Waste management                                   ) for 2nd Quarter ended 31 December 2025 (Figures Finalised as at 2026/01/30)</t>
  </si>
  <si>
    <t>Eastern Cape: Walter Sisulu (EC145) - Table C6 Quarterly Budget Statement - Financial Position ( Waste management                                   ) for 2nd Quarter ended 31 December 2025 (Figures Finalised as at 2026/01/30)</t>
  </si>
  <si>
    <t>Eastern Cape: Joe Gqabi (DC14) - Table C6 Quarterly Budget Statement - Financial Position ( Waste management                                   ) for 2nd Quarter ended 31 December 2025 (Figures Finalised as at 2026/01/30)</t>
  </si>
  <si>
    <t>Eastern Cape: Ngquza Hills (EC153) - Table C6 Quarterly Budget Statement - Financial Position ( Waste management                                   ) for 2nd Quarter ended 31 December 2025 (Figures Finalised as at 2026/01/30)</t>
  </si>
  <si>
    <t>Eastern Cape: Port St Johns (EC154) - Table C6 Quarterly Budget Statement - Financial Position ( Waste management                                   ) for 2nd Quarter ended 31 December 2025 (Figures Finalised as at 2026/01/30)</t>
  </si>
  <si>
    <t>Eastern Cape: Nyandeni (EC155) - Table C6 Quarterly Budget Statement - Financial Position ( Waste management                                   ) for 2nd Quarter ended 31 December 2025 (Figures Finalised as at 2026/01/30)</t>
  </si>
  <si>
    <t>Eastern Cape: Kumkani Mhlontlo (EC156) - Table C6 Quarterly Budget Statement - Financial Position ( Waste management                                   ) for 2nd Quarter ended 31 December 2025 (Figures Finalised as at 2026/01/30)</t>
  </si>
  <si>
    <t>Eastern Cape: King Sabata Dalindyebo (EC157) - Table C6 Quarterly Budget Statement - Financial Position ( Waste management                                   ) for 2nd Quarter ended 31 December 2025 (Figures Finalised as at 2026/01/30)</t>
  </si>
  <si>
    <t>Eastern Cape: O R Tambo (DC15) - Table C6 Quarterly Budget Statement - Financial Position ( Waste management                                   ) for 2nd Quarter ended 31 December 2025 (Figures Finalised as at 2026/01/30)</t>
  </si>
  <si>
    <t>Eastern Cape: Matatiele (EC441) - Table C6 Quarterly Budget Statement - Financial Position ( Waste management                                   ) for 2nd Quarter ended 31 December 2025 (Figures Finalised as at 2026/01/30)</t>
  </si>
  <si>
    <t>Eastern Cape: Umzimvubu (EC442) - Table C6 Quarterly Budget Statement - Financial Position ( Waste management                                   ) for 2nd Quarter ended 31 December 2025 (Figures Finalised as at 2026/01/30)</t>
  </si>
  <si>
    <t>Eastern Cape: Winnie Madikizela-Mandela (EC443) - Table C6 Quarterly Budget Statement - Financial Position ( Waste management                                   ) for 2nd Quarter ended 31 December 2025 (Figures Finalised as at 2026/01/30)</t>
  </si>
  <si>
    <t>Eastern Cape: Ntabankulu (EC444) - Table C6 Quarterly Budget Statement - Financial Position ( Waste management                                   ) for 2nd Quarter ended 31 December 2025 (Figures Finalised as at 2026/01/30)</t>
  </si>
  <si>
    <t>Eastern Cape: Alfred Nzo (DC44) - Table C6 Quarterly Budget Statement - Financial Position ( Waste management                                   ) for 2nd Quarter ended 31 December 2025 (Figures Finalised as at 2026/01/30)</t>
  </si>
  <si>
    <t>Free State: Mangaung (MAN) - Table C6 Quarterly Budget Statement - Financial Position ( Waste management                                   ) for 2nd Quarter ended 31 December 2025 (Figures Finalised as at 2026/01/30)</t>
  </si>
  <si>
    <t>Free State: Letsemeng (FS161) - Table C6 Quarterly Budget Statement - Financial Position ( Waste management                                   ) for 2nd Quarter ended 31 December 2025 (Figures Finalised as at 2026/01/30)</t>
  </si>
  <si>
    <t>Free State: Kopanong (FS162) - Table C6 Quarterly Budget Statement - Financial Position ( Waste management                                   ) for 2nd Quarter ended 31 December 2025 (Figures Finalised as at 2026/01/30)</t>
  </si>
  <si>
    <t>Free State: Mohokare (FS163) - Table C6 Quarterly Budget Statement - Financial Position ( Waste management                                   ) for 2nd Quarter ended 31 December 2025 (Figures Finalised as at 2026/01/30)</t>
  </si>
  <si>
    <t>Free State: Xhariep (DC16) - Table C6 Quarterly Budget Statement - Financial Position ( Waste management                                   ) for 2nd Quarter ended 31 December 2025 (Figures Finalised as at 2026/01/30)</t>
  </si>
  <si>
    <t>Free State: Masilonyana (FS181) - Table C6 Quarterly Budget Statement - Financial Position ( Waste management                                   ) for 2nd Quarter ended 31 December 2025 (Figures Finalised as at 2026/01/30)</t>
  </si>
  <si>
    <t>Free State: Tokologo (FS182) - Table C6 Quarterly Budget Statement - Financial Position ( Waste management                                   ) for 2nd Quarter ended 31 December 2025 (Figures Finalised as at 2026/01/30)</t>
  </si>
  <si>
    <t>Free State: Tswelopele (FS183) - Table C6 Quarterly Budget Statement - Financial Position ( Waste management                                   ) for 2nd Quarter ended 31 December 2025 (Figures Finalised as at 2026/01/30)</t>
  </si>
  <si>
    <t>Free State: Matjhabeng (FS184) - Table C6 Quarterly Budget Statement - Financial Position ( Waste management                                   ) for 2nd Quarter ended 31 December 2025 (Figures Finalised as at 2026/01/30)</t>
  </si>
  <si>
    <t>Free State: Nala (FS185) - Table C6 Quarterly Budget Statement - Financial Position ( Waste management                                   ) for 2nd Quarter ended 31 December 2025 (Figures Finalised as at 2026/01/30)</t>
  </si>
  <si>
    <t>Free State: Lejweleputswa (DC18) - Table C6 Quarterly Budget Statement - Financial Position ( Waste management                                   ) for 2nd Quarter ended 31 December 2025 (Figures Finalised as at 2026/01/30)</t>
  </si>
  <si>
    <t>Free State: Setsoto (FS191) - Table C6 Quarterly Budget Statement - Financial Position ( Waste management                                   ) for 2nd Quarter ended 31 December 2025 (Figures Finalised as at 2026/01/30)</t>
  </si>
  <si>
    <t>Free State: Dihlabeng (FS192) - Table C6 Quarterly Budget Statement - Financial Position ( Waste management                                   ) for 2nd Quarter ended 31 December 2025 (Figures Finalised as at 2026/01/30)</t>
  </si>
  <si>
    <t>Free State: Nketoana (FS193) - Table C6 Quarterly Budget Statement - Financial Position ( Waste management                                   ) for 2nd Quarter ended 31 December 2025 (Figures Finalised as at 2026/01/30)</t>
  </si>
  <si>
    <t>Free State: Maluti-a-Phofung (FS194) - Table C6 Quarterly Budget Statement - Financial Position ( Waste management                                   ) for 2nd Quarter ended 31 December 2025 (Figures Finalised as at 2026/01/30)</t>
  </si>
  <si>
    <t>Free State: Phumelela (FS195) - Table C6 Quarterly Budget Statement - Financial Position ( Waste management                                   ) for 2nd Quarter ended 31 December 2025 (Figures Finalised as at 2026/01/30)</t>
  </si>
  <si>
    <t>Free State: Mantsopa (FS196) - Table C6 Quarterly Budget Statement - Financial Position ( Waste management                                   ) for 2nd Quarter ended 31 December 2025 (Figures Finalised as at 2026/01/30)</t>
  </si>
  <si>
    <t>Free State: Thabo Mofutsanyana (DC19) - Table C6 Quarterly Budget Statement - Financial Position ( Waste management                                   ) for 2nd Quarter ended 31 December 2025 (Figures Finalised as at 2026/01/30)</t>
  </si>
  <si>
    <t>Free State: Moqhaka (FS201) - Table C6 Quarterly Budget Statement - Financial Position ( Waste management                                   ) for 2nd Quarter ended 31 December 2025 (Figures Finalised as at 2026/01/30)</t>
  </si>
  <si>
    <t>Free State: Ngwathe (FS203) - Table C6 Quarterly Budget Statement - Financial Position ( Waste management                                   ) for 2nd Quarter ended 31 December 2025 (Figures Finalised as at 2026/01/30)</t>
  </si>
  <si>
    <t>Free State: Metsimaholo (FS204) - Table C6 Quarterly Budget Statement - Financial Position ( Waste management                                   ) for 2nd Quarter ended 31 December 2025 (Figures Finalised as at 2026/01/30)</t>
  </si>
  <si>
    <t>Free State: Mafube (FS205) - Table C6 Quarterly Budget Statement - Financial Position ( Waste management                                   ) for 2nd Quarter ended 31 December 2025 (Figures Finalised as at 2026/01/30)</t>
  </si>
  <si>
    <t>Free State: Fezile Dabi (DC20) - Table C6 Quarterly Budget Statement - Financial Position ( Waste management                                   ) for 2nd Quarter ended 31 December 2025 (Figures Finalised as at 2026/01/30)</t>
  </si>
  <si>
    <t>Gauteng: City of Ekurhuleni (EKU) - Table C6 Quarterly Budget Statement - Financial Position ( Waste management                                   ) for 2nd Quarter ended 31 December 2025 (Figures Finalised as at 2026/01/30)</t>
  </si>
  <si>
    <t>Gauteng: City of Johannesburg (JHB) - Table C6 Quarterly Budget Statement - Financial Position ( Waste management                                   ) for 2nd Quarter ended 31 December 2025 (Figures Finalised as at 2026/01/30)</t>
  </si>
  <si>
    <t>Gauteng: City of Tshwane (TSH) - Table C6 Quarterly Budget Statement - Financial Position ( Waste management                                   ) for 2nd Quarter ended 31 December 2025 (Figures Finalised as at 2026/01/30)</t>
  </si>
  <si>
    <t>Gauteng: Emfuleni (GT421) - Table C6 Quarterly Budget Statement - Financial Position ( Waste management                                   ) for 2nd Quarter ended 31 December 2025 (Figures Finalised as at 2026/01/30)</t>
  </si>
  <si>
    <t>Gauteng: Midvaal (GT422) - Table C6 Quarterly Budget Statement - Financial Position ( Waste management                                   ) for 2nd Quarter ended 31 December 2025 (Figures Finalised as at 2026/01/30)</t>
  </si>
  <si>
    <t>Gauteng: Lesedi (GT423) - Table C6 Quarterly Budget Statement - Financial Position ( Waste management                                   ) for 2nd Quarter ended 31 December 2025 (Figures Finalised as at 2026/01/30)</t>
  </si>
  <si>
    <t>Gauteng: Sedibeng (DC42) - Table C6 Quarterly Budget Statement - Financial Position ( Waste management                                   ) for 2nd Quarter ended 31 December 2025 (Figures Finalised as at 2026/01/30)</t>
  </si>
  <si>
    <t>Gauteng: Mogale City (GT481) - Table C6 Quarterly Budget Statement - Financial Position ( Waste management                                   ) for 2nd Quarter ended 31 December 2025 (Figures Finalised as at 2026/01/30)</t>
  </si>
  <si>
    <t>Gauteng: Merafong City (GT484) - Table C6 Quarterly Budget Statement - Financial Position ( Waste management                                   ) for 2nd Quarter ended 31 December 2025 (Figures Finalised as at 2026/01/30)</t>
  </si>
  <si>
    <t>Gauteng: Rand West City (GT485) - Table C6 Quarterly Budget Statement - Financial Position ( Waste management                                   ) for 2nd Quarter ended 31 December 2025 (Figures Finalised as at 2026/01/30)</t>
  </si>
  <si>
    <t>Gauteng: West Rand (DC48) - Table C6 Quarterly Budget Statement - Financial Position ( Waste management                                   ) for 2nd Quarter ended 31 December 2025 (Figures Finalised as at 2026/01/30)</t>
  </si>
  <si>
    <t>Kwazulu-Natal: eThekwini (ETH) - Table C6 Quarterly Budget Statement - Financial Position ( Waste management                                   ) for 2nd Quarter ended 31 December 2025 (Figures Finalised as at 2026/01/30)</t>
  </si>
  <si>
    <t>Kwazulu-Natal: Umdoni (KZN212) - Table C6 Quarterly Budget Statement - Financial Position ( Waste management                                   ) for 2nd Quarter ended 31 December 2025 (Figures Finalised as at 2026/01/30)</t>
  </si>
  <si>
    <t>Kwazulu-Natal: Umzumbe (KZN213) - Table C6 Quarterly Budget Statement - Financial Position ( Waste management                                   ) for 2nd Quarter ended 31 December 2025 (Figures Finalised as at 2026/01/30)</t>
  </si>
  <si>
    <t>Kwazulu-Natal: uMuziwabantu (KZN214) - Table C6 Quarterly Budget Statement - Financial Position ( Waste management                                   ) for 2nd Quarter ended 31 December 2025 (Figures Finalised as at 2026/01/30)</t>
  </si>
  <si>
    <t>Kwazulu-Natal: Ray Nkonyeni (KZN216) - Table C6 Quarterly Budget Statement - Financial Position ( Waste management                                   ) for 2nd Quarter ended 31 December 2025 (Figures Finalised as at 2026/01/30)</t>
  </si>
  <si>
    <t>Kwazulu-Natal: Ugu (DC21) - Table C6 Quarterly Budget Statement - Financial Position ( Waste management                                   ) for 2nd Quarter ended 31 December 2025 (Figures Finalised as at 2026/01/30)</t>
  </si>
  <si>
    <t>Kwazulu-Natal: uMshwathi (KZN221) - Table C6 Quarterly Budget Statement - Financial Position ( Waste management                                   ) for 2nd Quarter ended 31 December 2025 (Figures Finalised as at 2026/01/30)</t>
  </si>
  <si>
    <t>Kwazulu-Natal: uMngeni (KZN222) - Table C6 Quarterly Budget Statement - Financial Position ( Waste management                                   ) for 2nd Quarter ended 31 December 2025 (Figures Finalised as at 2026/01/30)</t>
  </si>
  <si>
    <t>Kwazulu-Natal: Mpofana (KZN223) - Table C6 Quarterly Budget Statement - Financial Position ( Waste management                                   ) for 2nd Quarter ended 31 December 2025 (Figures Finalised as at 2026/01/30)</t>
  </si>
  <si>
    <t>Kwazulu-Natal: Impendle (KZN224) - Table C6 Quarterly Budget Statement - Financial Position ( Waste management                                   ) for 2nd Quarter ended 31 December 2025 (Figures Finalised as at 2026/01/30)</t>
  </si>
  <si>
    <t>Kwazulu-Natal: Msunduzi (KZN225) - Table C6 Quarterly Budget Statement - Financial Position ( Waste management                                   ) for 2nd Quarter ended 31 December 2025 (Figures Finalised as at 2026/01/30)</t>
  </si>
  <si>
    <t>Kwazulu-Natal: Mkhambathini (KZN226) - Table C6 Quarterly Budget Statement - Financial Position ( Waste management                                   ) for 2nd Quarter ended 31 December 2025 (Figures Finalised as at 2026/01/30)</t>
  </si>
  <si>
    <t>Kwazulu-Natal: Richmond (KZN227) - Table C6 Quarterly Budget Statement - Financial Position ( Waste management                                   ) for 2nd Quarter ended 31 December 2025 (Figures Finalised as at 2026/01/30)</t>
  </si>
  <si>
    <t>Kwazulu-Natal: uMgungundlovu (DC22) - Table C6 Quarterly Budget Statement - Financial Position ( Waste management                                   ) for 2nd Quarter ended 31 December 2025 (Figures Finalised as at 2026/01/30)</t>
  </si>
  <si>
    <t>Kwazulu-Natal: Okhahlamba (KZN235) - Table C6 Quarterly Budget Statement - Financial Position ( Waste management                                   ) for 2nd Quarter ended 31 December 2025 (Figures Finalised as at 2026/01/30)</t>
  </si>
  <si>
    <t>Kwazulu-Natal: Inkosi Langalibalele (KZN237) - Table C6 Quarterly Budget Statement - Financial Position ( Waste management                                   ) for 2nd Quarter ended 31 December 2025 (Figures Finalised as at 2026/01/30)</t>
  </si>
  <si>
    <t>Kwazulu-Natal: Alfred Duma (KZN238) - Table C6 Quarterly Budget Statement - Financial Position ( Waste management                                   ) for 2nd Quarter ended 31 December 2025 (Figures Finalised as at 2026/01/30)</t>
  </si>
  <si>
    <t>Kwazulu-Natal: Uthukela (DC23) - Table C6 Quarterly Budget Statement - Financial Position ( Waste management                                   ) for 2nd Quarter ended 31 December 2025 (Figures Finalised as at 2026/01/30)</t>
  </si>
  <si>
    <t>Kwazulu-Natal: Endumeni (KZN241) - Table C6 Quarterly Budget Statement - Financial Position ( Waste management                                   ) for 2nd Quarter ended 31 December 2025 (Figures Finalised as at 2026/01/30)</t>
  </si>
  <si>
    <t>Kwazulu-Natal: Nquthu (KZN242) - Table C6 Quarterly Budget Statement - Financial Position ( Waste management                                   ) for 2nd Quarter ended 31 December 2025 (Figures Finalised as at 2026/01/30)</t>
  </si>
  <si>
    <t>Kwazulu-Natal: Msinga (KZN244) - Table C6 Quarterly Budget Statement - Financial Position ( Waste management                                   ) for 2nd Quarter ended 31 December 2025 (Figures Finalised as at 2026/01/30)</t>
  </si>
  <si>
    <t>Kwazulu-Natal: Umvoti (KZN245) - Table C6 Quarterly Budget Statement - Financial Position ( Waste management                                   ) for 2nd Quarter ended 31 December 2025 (Figures Finalised as at 2026/01/30)</t>
  </si>
  <si>
    <t>Kwazulu-Natal: Umzinyathi (DC24) - Table C6 Quarterly Budget Statement - Financial Position ( Waste management                                   ) for 2nd Quarter ended 31 December 2025 (Figures Finalised as at 2026/01/30)</t>
  </si>
  <si>
    <t>Kwazulu-Natal: Newcastle (KZN252) - Table C6 Quarterly Budget Statement - Financial Position ( Waste management                                   ) for 2nd Quarter ended 31 December 2025 (Figures Finalised as at 2026/01/30)</t>
  </si>
  <si>
    <t>Kwazulu-Natal: Emadlangeni (KZN253) - Table C6 Quarterly Budget Statement - Financial Position ( Waste management                                   ) for 2nd Quarter ended 31 December 2025 (Figures Finalised as at 2026/01/30)</t>
  </si>
  <si>
    <t>Kwazulu-Natal: Dannhauser (KZN254) - Table C6 Quarterly Budget Statement - Financial Position ( Waste management                                   ) for 2nd Quarter ended 31 December 2025 (Figures Finalised as at 2026/01/30)</t>
  </si>
  <si>
    <t>Kwazulu-Natal: Amajuba (DC25) - Table C6 Quarterly Budget Statement - Financial Position ( Waste management                                   ) for 2nd Quarter ended 31 December 2025 (Figures Finalised as at 2026/01/30)</t>
  </si>
  <si>
    <t>Kwazulu-Natal: eDumbe (KZN261) - Table C6 Quarterly Budget Statement - Financial Position ( Waste management                                   ) for 2nd Quarter ended 31 December 2025 (Figures Finalised as at 2026/01/30)</t>
  </si>
  <si>
    <t>Kwazulu-Natal: uPhongolo (KZN262) - Table C6 Quarterly Budget Statement - Financial Position ( Waste management                                   ) for 2nd Quarter ended 31 December 2025 (Figures Finalised as at 2026/01/30)</t>
  </si>
  <si>
    <t>Kwazulu-Natal: Abaqulusi (KZN263) - Table C6 Quarterly Budget Statement - Financial Position ( Waste management                                   ) for 2nd Quarter ended 31 December 2025 (Figures Finalised as at 2026/01/30)</t>
  </si>
  <si>
    <t>Kwazulu-Natal: Nongoma (KZN265) - Table C6 Quarterly Budget Statement - Financial Position ( Waste management                                   ) for 2nd Quarter ended 31 December 2025 (Figures Finalised as at 2026/01/30)</t>
  </si>
  <si>
    <t>Kwazulu-Natal: Ulundi (KZN266) - Table C6 Quarterly Budget Statement - Financial Position ( Waste management                                   ) for 2nd Quarter ended 31 December 2025 (Figures Finalised as at 2026/01/30)</t>
  </si>
  <si>
    <t>Kwazulu-Natal: Zululand (DC26) - Table C6 Quarterly Budget Statement - Financial Position ( Waste management                                   ) for 2nd Quarter ended 31 December 2025 (Figures Finalised as at 2026/01/30)</t>
  </si>
  <si>
    <t>Kwazulu-Natal: Umhlabuyalingana (KZN271) - Table C6 Quarterly Budget Statement - Financial Position ( Waste management                                   ) for 2nd Quarter ended 31 December 2025 (Figures Finalised as at 2026/01/30)</t>
  </si>
  <si>
    <t>Kwazulu-Natal: Jozini (KZN272) - Table C6 Quarterly Budget Statement - Financial Position ( Waste management                                   ) for 2nd Quarter ended 31 December 2025 (Figures Finalised as at 2026/01/30)</t>
  </si>
  <si>
    <t>Kwazulu-Natal: Mtubatuba (KZN275) - Table C6 Quarterly Budget Statement - Financial Position ( Waste management                                   ) for 2nd Quarter ended 31 December 2025 (Figures Finalised as at 2026/01/30)</t>
  </si>
  <si>
    <t>Kwazulu-Natal: Hlabisa Big Five (KZN276) - Table C6 Quarterly Budget Statement - Financial Position ( Waste management                                   ) for 2nd Quarter ended 31 December 2025 (Figures Finalised as at 2026/01/30)</t>
  </si>
  <si>
    <t>Kwazulu-Natal: Umkhanyakude (DC27) - Table C6 Quarterly Budget Statement - Financial Position ( Waste management                                   ) for 2nd Quarter ended 31 December 2025 (Figures Finalised as at 2026/01/30)</t>
  </si>
  <si>
    <t>Kwazulu-Natal: Mfolozi (KZN281) - Table C6 Quarterly Budget Statement - Financial Position ( Waste management                                   ) for 2nd Quarter ended 31 December 2025 (Figures Finalised as at 2026/01/30)</t>
  </si>
  <si>
    <t>Kwazulu-Natal: uMhlathuze (KZN282) - Table C6 Quarterly Budget Statement - Financial Position ( Waste management                                   ) for 2nd Quarter ended 31 December 2025 (Figures Finalised as at 2026/01/30)</t>
  </si>
  <si>
    <t>Kwazulu-Natal: uMlalazi (KZN284) - Table C6 Quarterly Budget Statement - Financial Position ( Waste management                                   ) for 2nd Quarter ended 31 December 2025 (Figures Finalised as at 2026/01/30)</t>
  </si>
  <si>
    <t>Kwazulu-Natal: Mthonjaneni (KZN285) - Table C6 Quarterly Budget Statement - Financial Position ( Waste management                                   ) for 2nd Quarter ended 31 December 2025 (Figures Finalised as at 2026/01/30)</t>
  </si>
  <si>
    <t>Kwazulu-Natal: Nkandla (KZN286) - Table C6 Quarterly Budget Statement - Financial Position ( Waste management                                   ) for 2nd Quarter ended 31 December 2025 (Figures Finalised as at 2026/01/30)</t>
  </si>
  <si>
    <t>Kwazulu-Natal: King Cetshwayo (DC28) - Table C6 Quarterly Budget Statement - Financial Position ( Waste management                                   ) for 2nd Quarter ended 31 December 2025 (Figures Finalised as at 2026/01/30)</t>
  </si>
  <si>
    <t>Kwazulu-Natal: Mandeni (KZN291) - Table C6 Quarterly Budget Statement - Financial Position ( Waste management                                   ) for 2nd Quarter ended 31 December 2025 (Figures Finalised as at 2026/01/30)</t>
  </si>
  <si>
    <t>Kwazulu-Natal: KwaDukuza (KZN292) - Table C6 Quarterly Budget Statement - Financial Position ( Waste management                                   ) for 2nd Quarter ended 31 December 2025 (Figures Finalised as at 2026/01/30)</t>
  </si>
  <si>
    <t>Kwazulu-Natal: Ndwedwe (KZN293) - Table C6 Quarterly Budget Statement - Financial Position ( Waste management                                   ) for 2nd Quarter ended 31 December 2025 (Figures Finalised as at 2026/01/30)</t>
  </si>
  <si>
    <t>Kwazulu-Natal: Maphumulo (KZN294) - Table C6 Quarterly Budget Statement - Financial Position ( Waste management                                   ) for 2nd Quarter ended 31 December 2025 (Figures Finalised as at 2026/01/30)</t>
  </si>
  <si>
    <t>Kwazulu-Natal: iLembe (DC29) - Table C6 Quarterly Budget Statement - Financial Position ( Waste management                                   ) for 2nd Quarter ended 31 December 2025 (Figures Finalised as at 2026/01/30)</t>
  </si>
  <si>
    <t>Kwazulu-Natal: Greater Kokstad (KZN433) - Table C6 Quarterly Budget Statement - Financial Position ( Waste management                                   ) for 2nd Quarter ended 31 December 2025 (Figures Finalised as at 2026/01/30)</t>
  </si>
  <si>
    <t>Kwazulu-Natal: Johannes Phumani Phungula (KZN434) - Table C6 Quarterly Budget Statement - Financial Position ( Waste management                                   ) for 2nd Quarter ended 31 December 2025 (Figures Finalised as at 2026/01/30)</t>
  </si>
  <si>
    <t>Kwazulu-Natal: Umzimkhulu (KZN435) - Table C6 Quarterly Budget Statement - Financial Position ( Waste management                                   ) for 2nd Quarter ended 31 December 2025 (Figures Finalised as at 2026/01/30)</t>
  </si>
  <si>
    <t>Kwazulu-Natal: Dr Nkosazana Dlamini Zuma (KZN436) - Table C6 Quarterly Budget Statement - Financial Position ( Waste management                                   ) for 2nd Quarter ended 31 December 2025 (Figures Finalised as at 2026/01/30)</t>
  </si>
  <si>
    <t>Kwazulu-Natal: Harry Gwala (DC43) - Table C6 Quarterly Budget Statement - Financial Position ( Waste management                                   ) for 2nd Quarter ended 31 December 2025 (Figures Finalised as at 2026/01/30)</t>
  </si>
  <si>
    <t>Limpopo: Greater Giyani (LIM331) - Table C6 Quarterly Budget Statement - Financial Position ( Waste management                                   ) for 2nd Quarter ended 31 December 2025 (Figures Finalised as at 2026/01/30)</t>
  </si>
  <si>
    <t>Limpopo: Greater Letaba (LIM332) - Table C6 Quarterly Budget Statement - Financial Position ( Waste management                                   ) for 2nd Quarter ended 31 December 2025 (Figures Finalised as at 2026/01/30)</t>
  </si>
  <si>
    <t>Limpopo: Greater Tzaneen (LIM333) - Table C6 Quarterly Budget Statement - Financial Position ( Waste management                                   ) for 2nd Quarter ended 31 December 2025 (Figures Finalised as at 2026/01/30)</t>
  </si>
  <si>
    <t>Limpopo: Ba-Phalaborwa (LIM334) - Table C6 Quarterly Budget Statement - Financial Position ( Waste management                                   ) for 2nd Quarter ended 31 December 2025 (Figures Finalised as at 2026/01/30)</t>
  </si>
  <si>
    <t>Limpopo: Maruleng (LIM335) - Table C6 Quarterly Budget Statement - Financial Position ( Waste management                                   ) for 2nd Quarter ended 31 December 2025 (Figures Finalised as at 2026/01/30)</t>
  </si>
  <si>
    <t>Limpopo: Mopani (DC33) - Table C6 Quarterly Budget Statement - Financial Position ( Waste management                                   ) for 2nd Quarter ended 31 December 2025 (Figures Finalised as at 2026/01/30)</t>
  </si>
  <si>
    <t>Limpopo: Musina (LIM341) - Table C6 Quarterly Budget Statement - Financial Position ( Waste management                                   ) for 2nd Quarter ended 31 December 2025 (Figures Finalised as at 2026/01/30)</t>
  </si>
  <si>
    <t>Limpopo: Thulamela (LIM343) - Table C6 Quarterly Budget Statement - Financial Position ( Waste management                                   ) for 2nd Quarter ended 31 December 2025 (Figures Finalised as at 2026/01/30)</t>
  </si>
  <si>
    <t>Limpopo: Makhado (LIM344) - Table C6 Quarterly Budget Statement - Financial Position ( Waste management                                   ) for 2nd Quarter ended 31 December 2025 (Figures Finalised as at 2026/01/30)</t>
  </si>
  <si>
    <t>Limpopo: Collins Chabane (LIM345) - Table C6 Quarterly Budget Statement - Financial Position ( Waste management                                   ) for 2nd Quarter ended 31 December 2025 (Figures Finalised as at 2026/01/30)</t>
  </si>
  <si>
    <t>Limpopo: Vhembe (DC34) - Table C6 Quarterly Budget Statement - Financial Position ( Waste management                                   ) for 2nd Quarter ended 31 December 2025 (Figures Finalised as at 2026/01/30)</t>
  </si>
  <si>
    <t>Limpopo: Blouberg (LIM351) - Table C6 Quarterly Budget Statement - Financial Position ( Waste management                                   ) for 2nd Quarter ended 31 December 2025 (Figures Finalised as at 2026/01/30)</t>
  </si>
  <si>
    <t>Limpopo: Molemole (LIM353) - Table C6 Quarterly Budget Statement - Financial Position ( Waste management                                   ) for 2nd Quarter ended 31 December 2025 (Figures Finalised as at 2026/01/30)</t>
  </si>
  <si>
    <t>Limpopo: Polokwane (LIM354) - Table C6 Quarterly Budget Statement - Financial Position ( Waste management                                   ) for 2nd Quarter ended 31 December 2025 (Figures Finalised as at 2026/01/30)</t>
  </si>
  <si>
    <t>Limpopo: Lepelle-Nkumpi (LIM355) - Table C6 Quarterly Budget Statement - Financial Position ( Waste management                                   ) for 2nd Quarter ended 31 December 2025 (Figures Finalised as at 2026/01/30)</t>
  </si>
  <si>
    <t>Limpopo: Capricorn (DC35) - Table C6 Quarterly Budget Statement - Financial Position ( Waste management                                   ) for 2nd Quarter ended 31 December 2025 (Figures Finalised as at 2026/01/30)</t>
  </si>
  <si>
    <t>Limpopo: Thabazimbi (LIM361) - Table C6 Quarterly Budget Statement - Financial Position ( Waste management                                   ) for 2nd Quarter ended 31 December 2025 (Figures Finalised as at 2026/01/30)</t>
  </si>
  <si>
    <t>Limpopo: Lephalale (LIM362) - Table C6 Quarterly Budget Statement - Financial Position ( Waste management                                   ) for 2nd Quarter ended 31 December 2025 (Figures Finalised as at 2026/01/30)</t>
  </si>
  <si>
    <t>Limpopo: Bela Bela (LIM366) - Table C6 Quarterly Budget Statement - Financial Position ( Waste management                                   ) for 2nd Quarter ended 31 December 2025 (Figures Finalised as at 2026/01/30)</t>
  </si>
  <si>
    <t>Limpopo: Mogalakwena (LIM367) - Table C6 Quarterly Budget Statement - Financial Position ( Waste management                                   ) for 2nd Quarter ended 31 December 2025 (Figures Finalised as at 2026/01/30)</t>
  </si>
  <si>
    <t>Limpopo: Modimolle-Mookgopong (LIM368) - Table C6 Quarterly Budget Statement - Financial Position ( Waste management                                   ) for 2nd Quarter ended 31 December 2025 (Figures Finalised as at 2026/01/30)</t>
  </si>
  <si>
    <t>Limpopo: Waterberg (DC36) - Table C6 Quarterly Budget Statement - Financial Position ( Waste management                                   ) for 2nd Quarter ended 31 December 2025 (Figures Finalised as at 2026/01/30)</t>
  </si>
  <si>
    <t>Limpopo: Ephraim Mogale (LIM471) - Table C6 Quarterly Budget Statement - Financial Position ( Waste management                                   ) for 2nd Quarter ended 31 December 2025 (Figures Finalised as at 2026/01/30)</t>
  </si>
  <si>
    <t>Limpopo: Elias Motsoaledi (LIM472) - Table C6 Quarterly Budget Statement - Financial Position ( Waste management                                   ) for 2nd Quarter ended 31 December 2025 (Figures Finalised as at 2026/01/30)</t>
  </si>
  <si>
    <t>Limpopo: Makhuduthamaga (LIM473) - Table C6 Quarterly Budget Statement - Financial Position ( Waste management                                   ) for 2nd Quarter ended 31 December 2025 (Figures Finalised as at 2026/01/30)</t>
  </si>
  <si>
    <t>Limpopo: Tubatse Fetakgomo (LIM476) - Table C6 Quarterly Budget Statement - Financial Position ( Waste management                                   ) for 2nd Quarter ended 31 December 2025 (Figures Finalised as at 2026/01/30)</t>
  </si>
  <si>
    <t>Limpopo: Sekhukhune (DC47) - Table C6 Quarterly Budget Statement - Financial Position ( Waste management                                   ) for 2nd Quarter ended 31 December 2025 (Figures Finalised as at 2026/01/30)</t>
  </si>
  <si>
    <t>Mpumalanga: Albert Luthuli (MP301) - Table C6 Quarterly Budget Statement - Financial Position ( Waste management                                   ) for 2nd Quarter ended 31 December 2025 (Figures Finalised as at 2026/01/30)</t>
  </si>
  <si>
    <t>Mpumalanga: Msukaligwa (MP302) - Table C6 Quarterly Budget Statement - Financial Position ( Waste management                                   ) for 2nd Quarter ended 31 December 2025 (Figures Finalised as at 2026/01/30)</t>
  </si>
  <si>
    <t>Mpumalanga: Mkhondo (MP303) - Table C6 Quarterly Budget Statement - Financial Position ( Waste management                                   ) for 2nd Quarter ended 31 December 2025 (Figures Finalised as at 2026/01/30)</t>
  </si>
  <si>
    <t>Mpumalanga: Pixley Ka Seme (MP) (MP304) - Table C6 Quarterly Budget Statement - Financial Position ( Waste management                                   ) for 2nd Quarter ended 31 December 2025 (Figures Finalised as at 2026/01/30)</t>
  </si>
  <si>
    <t>Mpumalanga: Lekwa (MP305) - Table C6 Quarterly Budget Statement - Financial Position ( Waste management                                   ) for 2nd Quarter ended 31 December 2025 (Figures Finalised as at 2026/01/30)</t>
  </si>
  <si>
    <t>Mpumalanga: Dipaleseng (MP306) - Table C6 Quarterly Budget Statement - Financial Position ( Waste management                                   ) for 2nd Quarter ended 31 December 2025 (Figures Finalised as at 2026/01/30)</t>
  </si>
  <si>
    <t>Mpumalanga: Govan Mbeki (MP307) - Table C6 Quarterly Budget Statement - Financial Position ( Waste management                                   ) for 2nd Quarter ended 31 December 2025 (Figures Finalised as at 2026/01/30)</t>
  </si>
  <si>
    <t>Mpumalanga: Gert Sibande (DC30) - Table C6 Quarterly Budget Statement - Financial Position ( Waste management                                   ) for 2nd Quarter ended 31 December 2025 (Figures Finalised as at 2026/01/30)</t>
  </si>
  <si>
    <t>Mpumalanga: Victor Khanye (MP311) - Table C6 Quarterly Budget Statement - Financial Position ( Waste management                                   ) for 2nd Quarter ended 31 December 2025 (Figures Finalised as at 2026/01/30)</t>
  </si>
  <si>
    <t>Mpumalanga: Emalahleni (MP) (MP312) - Table C6 Quarterly Budget Statement - Financial Position ( Waste management                                   ) for 2nd Quarter ended 31 December 2025 (Figures Finalised as at 2026/01/30)</t>
  </si>
  <si>
    <t>Mpumalanga: Steve Tshwete (MP313) - Table C6 Quarterly Budget Statement - Financial Position ( Waste management                                   ) for 2nd Quarter ended 31 December 2025 (Figures Finalised as at 2026/01/30)</t>
  </si>
  <si>
    <t>Mpumalanga: Emakhazeni (MP314) - Table C6 Quarterly Budget Statement - Financial Position ( Waste management                                   ) for 2nd Quarter ended 31 December 2025 (Figures Finalised as at 2026/01/30)</t>
  </si>
  <si>
    <t>Mpumalanga: Thembisile Hani (MP315) - Table C6 Quarterly Budget Statement - Financial Position ( Waste management                                   ) for 2nd Quarter ended 31 December 2025 (Figures Finalised as at 2026/01/30)</t>
  </si>
  <si>
    <t>Mpumalanga: Dr J.S. Moroka (MP316) - Table C6 Quarterly Budget Statement - Financial Position ( Waste management                                   ) for 2nd Quarter ended 31 December 2025 (Figures Finalised as at 2026/01/30)</t>
  </si>
  <si>
    <t>Mpumalanga: Nkangala (DC31) - Table C6 Quarterly Budget Statement - Financial Position ( Waste management                                   ) for 2nd Quarter ended 31 December 2025 (Figures Finalised as at 2026/01/30)</t>
  </si>
  <si>
    <t>Mpumalanga: Thaba Chweu (MP321) - Table C6 Quarterly Budget Statement - Financial Position ( Waste management                                   ) for 2nd Quarter ended 31 December 2025 (Figures Finalised as at 2026/01/30)</t>
  </si>
  <si>
    <t>Mpumalanga: Nkomazi (MP324) - Table C6 Quarterly Budget Statement - Financial Position ( Waste management                                   ) for 2nd Quarter ended 31 December 2025 (Figures Finalised as at 2026/01/30)</t>
  </si>
  <si>
    <t>Mpumalanga: Bushbuckridge (MP325) - Table C6 Quarterly Budget Statement - Financial Position ( Waste management                                   ) for 2nd Quarter ended 31 December 2025 (Figures Finalised as at 2026/01/30)</t>
  </si>
  <si>
    <t>Mpumalanga: City of Mbombela (MP326) - Table C6 Quarterly Budget Statement - Financial Position ( Waste management                                   ) for 2nd Quarter ended 31 December 2025 (Figures Finalised as at 2026/01/30)</t>
  </si>
  <si>
    <t>Mpumalanga: Ehlanzeni (DC32) - Table C6 Quarterly Budget Statement - Financial Position ( Waste management                                   ) for 2nd Quarter ended 31 December 2025 (Figures Finalised as at 2026/01/30)</t>
  </si>
  <si>
    <t>Northern Cape: Joe Morolong (NC451) - Table C6 Quarterly Budget Statement - Financial Position ( Waste management                                   ) for 2nd Quarter ended 31 December 2025 (Figures Finalised as at 2026/01/30)</t>
  </si>
  <si>
    <t>Northern Cape: Ga-Segonyana (NC452) - Table C6 Quarterly Budget Statement - Financial Position ( Waste management                                   ) for 2nd Quarter ended 31 December 2025 (Figures Finalised as at 2026/01/30)</t>
  </si>
  <si>
    <t>Northern Cape: Gamagara (NC453) - Table C6 Quarterly Budget Statement - Financial Position ( Waste management                                   ) for 2nd Quarter ended 31 December 2025 (Figures Finalised as at 2026/01/30)</t>
  </si>
  <si>
    <t>Northern Cape: John Taolo Gaetsewe (DC45) - Table C6 Quarterly Budget Statement - Financial Position ( Waste management                                   ) for 2nd Quarter ended 31 December 2025 (Figures Finalised as at 2026/01/30)</t>
  </si>
  <si>
    <t>Northern Cape: Richtersveld (NC061) - Table C6 Quarterly Budget Statement - Financial Position ( Waste management                                   ) for 2nd Quarter ended 31 December 2025 (Figures Finalised as at 2026/01/30)</t>
  </si>
  <si>
    <t>Northern Cape: Nama Khoi (NC062) - Table C6 Quarterly Budget Statement - Financial Position ( Waste management                                   ) for 2nd Quarter ended 31 December 2025 (Figures Finalised as at 2026/01/30)</t>
  </si>
  <si>
    <t>Northern Cape: Kamiesberg (NC064) - Table C6 Quarterly Budget Statement - Financial Position ( Waste management                                   ) for 2nd Quarter ended 31 December 2025 (Figures Finalised as at 2026/01/30)</t>
  </si>
  <si>
    <t>Northern Cape: Hantam (NC065) - Table C6 Quarterly Budget Statement - Financial Position ( Waste management                                   ) for 2nd Quarter ended 31 December 2025 (Figures Finalised as at 2026/01/30)</t>
  </si>
  <si>
    <t>Northern Cape: Karoo Hoogland (NC066) - Table C6 Quarterly Budget Statement - Financial Position ( Waste management                                   ) for 2nd Quarter ended 31 December 2025 (Figures Finalised as at 2026/01/30)</t>
  </si>
  <si>
    <t>Northern Cape: Khai-Ma (NC067) - Table C6 Quarterly Budget Statement - Financial Position ( Waste management                                   ) for 2nd Quarter ended 31 December 2025 (Figures Finalised as at 2026/01/30)</t>
  </si>
  <si>
    <t>Northern Cape: Namakwa (DC6) - Table C6 Quarterly Budget Statement - Financial Position ( Waste management                                   ) for 2nd Quarter ended 31 December 2025 (Figures Finalised as at 2026/01/30)</t>
  </si>
  <si>
    <t>Northern Cape: Ubuntu (NC071) - Table C6 Quarterly Budget Statement - Financial Position ( Waste management                                   ) for 2nd Quarter ended 31 December 2025 (Figures Finalised as at 2026/01/30)</t>
  </si>
  <si>
    <t>Northern Cape: Umsobomvu (NC072) - Table C6 Quarterly Budget Statement - Financial Position ( Waste management                                   ) for 2nd Quarter ended 31 December 2025 (Figures Finalised as at 2026/01/30)</t>
  </si>
  <si>
    <t>Northern Cape: Emthanjeni (NC073) - Table C6 Quarterly Budget Statement - Financial Position ( Waste management                                   ) for 2nd Quarter ended 31 December 2025 (Figures Finalised as at 2026/01/30)</t>
  </si>
  <si>
    <t>Northern Cape: Kareeberg (NC074) - Table C6 Quarterly Budget Statement - Financial Position ( Waste management                                   ) for 2nd Quarter ended 31 December 2025 (Figures Finalised as at 2026/01/30)</t>
  </si>
  <si>
    <t>Northern Cape: Renosterberg (NC075) - Table C6 Quarterly Budget Statement - Financial Position ( Waste management                                   ) for 2nd Quarter ended 31 December 2025 (Figures Finalised as at 2026/01/30)</t>
  </si>
  <si>
    <t>Northern Cape: Thembelihle (NC076) - Table C6 Quarterly Budget Statement - Financial Position ( Waste management                                   ) for 2nd Quarter ended 31 December 2025 (Figures Finalised as at 2026/01/30)</t>
  </si>
  <si>
    <t>Northern Cape: Siyathemba (NC077) - Table C6 Quarterly Budget Statement - Financial Position ( Waste management                                   ) for 2nd Quarter ended 31 December 2025 (Figures Finalised as at 2026/01/30)</t>
  </si>
  <si>
    <t>Northern Cape: Siyancuma (NC078) - Table C6 Quarterly Budget Statement - Financial Position ( Waste management                                   ) for 2nd Quarter ended 31 December 2025 (Figures Finalised as at 2026/01/30)</t>
  </si>
  <si>
    <t>Northern Cape: Pixley Ka Seme (NC) (DC7) - Table C6 Quarterly Budget Statement - Financial Position ( Waste management                                   ) for 2nd Quarter ended 31 December 2025 (Figures Finalised as at 2026/01/30)</t>
  </si>
  <si>
    <t>Northern Cape: !Kai! Garib (NC082) - Table C6 Quarterly Budget Statement - Financial Position ( Waste management                                   ) for 2nd Quarter ended 31 December 2025 (Figures Finalised as at 2026/01/30)</t>
  </si>
  <si>
    <t>Northern Cape: !Kheis (NC084) - Table C6 Quarterly Budget Statement - Financial Position ( Waste management                                   ) for 2nd Quarter ended 31 December 2025 (Figures Finalised as at 2026/01/30)</t>
  </si>
  <si>
    <t>Northern Cape: Tsantsabane (NC085) - Table C6 Quarterly Budget Statement - Financial Position ( Waste management                                   ) for 2nd Quarter ended 31 December 2025 (Figures Finalised as at 2026/01/30)</t>
  </si>
  <si>
    <t>Northern Cape: Kgatelopele (NC086) - Table C6 Quarterly Budget Statement - Financial Position ( Waste management                                   ) for 2nd Quarter ended 31 December 2025 (Figures Finalised as at 2026/01/30)</t>
  </si>
  <si>
    <t>Northern Cape: Dawid Kruiper (NC087) - Table C6 Quarterly Budget Statement - Financial Position ( Waste management                                   ) for 2nd Quarter ended 31 December 2025 (Figures Finalised as at 2026/01/30)</t>
  </si>
  <si>
    <t>Northern Cape: Z F Mgcawu (DC8) - Table C6 Quarterly Budget Statement - Financial Position ( Waste management                                   ) for 2nd Quarter ended 31 December 2025 (Figures Finalised as at 2026/01/30)</t>
  </si>
  <si>
    <t>Northern Cape: Sol Plaatje (NC091) - Table C6 Quarterly Budget Statement - Financial Position ( Waste management                                   ) for 2nd Quarter ended 31 December 2025 (Figures Finalised as at 2026/01/30)</t>
  </si>
  <si>
    <t>Northern Cape: Dikgatlong (NC092) - Table C6 Quarterly Budget Statement - Financial Position ( Waste management                                   ) for 2nd Quarter ended 31 December 2025 (Figures Finalised as at 2026/01/30)</t>
  </si>
  <si>
    <t>Northern Cape: Magareng (NC093) - Table C6 Quarterly Budget Statement - Financial Position ( Waste management                                   ) for 2nd Quarter ended 31 December 2025 (Figures Finalised as at 2026/01/30)</t>
  </si>
  <si>
    <t>Northern Cape: Phokwane (NC094) - Table C6 Quarterly Budget Statement - Financial Position ( Waste management                                   ) for 2nd Quarter ended 31 December 2025 (Figures Finalised as at 2026/01/30)</t>
  </si>
  <si>
    <t>Northern Cape: Frances Baard (DC9) - Table C6 Quarterly Budget Statement - Financial Position ( Waste management                                   ) for 2nd Quarter ended 31 December 2025 (Figures Finalised as at 2026/01/30)</t>
  </si>
  <si>
    <t>North West: Moretele (NW371) - Table C6 Quarterly Budget Statement - Financial Position ( Waste management                                   ) for 2nd Quarter ended 31 December 2025 (Figures Finalised as at 2026/01/30)</t>
  </si>
  <si>
    <t>North West: Madibeng (NW372) - Table C6 Quarterly Budget Statement - Financial Position ( Waste management                                   ) for 2nd Quarter ended 31 December 2025 (Figures Finalised as at 2026/01/30)</t>
  </si>
  <si>
    <t>North West: Rustenburg (NW373) - Table C6 Quarterly Budget Statement - Financial Position ( Waste management                                   ) for 2nd Quarter ended 31 December 2025 (Figures Finalised as at 2026/01/30)</t>
  </si>
  <si>
    <t>North West: Kgetlengrivier (NW374) - Table C6 Quarterly Budget Statement - Financial Position ( Waste management                                   ) for 2nd Quarter ended 31 December 2025 (Figures Finalised as at 2026/01/30)</t>
  </si>
  <si>
    <t>North West: Moses Kotane (NW375) - Table C6 Quarterly Budget Statement - Financial Position ( Waste management                                   ) for 2nd Quarter ended 31 December 2025 (Figures Finalised as at 2026/01/30)</t>
  </si>
  <si>
    <t>North West: Bojanala Platinum (DC37) - Table C6 Quarterly Budget Statement - Financial Position ( Waste management                                   ) for 2nd Quarter ended 31 December 2025 (Figures Finalised as at 2026/01/30)</t>
  </si>
  <si>
    <t>North West: Ratlou (NW381) - Table C6 Quarterly Budget Statement - Financial Position ( Waste management                                   ) for 2nd Quarter ended 31 December 2025 (Figures Finalised as at 2026/01/30)</t>
  </si>
  <si>
    <t>North West: Tswaing (NW382) - Table C6 Quarterly Budget Statement - Financial Position ( Waste management                                   ) for 2nd Quarter ended 31 December 2025 (Figures Finalised as at 2026/01/30)</t>
  </si>
  <si>
    <t>North West: Mafikeng (NW383) - Table C6 Quarterly Budget Statement - Financial Position ( Waste management                                   ) for 2nd Quarter ended 31 December 2025 (Figures Finalised as at 2026/01/30)</t>
  </si>
  <si>
    <t>North West: Ditsobotla (NW384) - Table C6 Quarterly Budget Statement - Financial Position ( Waste management                                   ) for 2nd Quarter ended 31 December 2025 (Figures Finalised as at 2026/01/30)</t>
  </si>
  <si>
    <t>North West: Ramotshere Moiloa (NW385) - Table C6 Quarterly Budget Statement - Financial Position ( Waste management                                   ) for 2nd Quarter ended 31 December 2025 (Figures Finalised as at 2026/01/30)</t>
  </si>
  <si>
    <t>North West: Ngaka Modiri Molema (DC38) - Table C6 Quarterly Budget Statement - Financial Position ( Waste management                                   ) for 2nd Quarter ended 31 December 2025 (Figures Finalised as at 2026/01/30)</t>
  </si>
  <si>
    <t>North West: Naledi (NW) (NW392) - Table C6 Quarterly Budget Statement - Financial Position ( Waste management                                   ) for 2nd Quarter ended 31 December 2025 (Figures Finalised as at 2026/01/30)</t>
  </si>
  <si>
    <t>North West: Mamusa (NW393) - Table C6 Quarterly Budget Statement - Financial Position ( Waste management                                   ) for 2nd Quarter ended 31 December 2025 (Figures Finalised as at 2026/01/30)</t>
  </si>
  <si>
    <t>North West: Greater Taung (NW394) - Table C6 Quarterly Budget Statement - Financial Position ( Waste management                                   ) for 2nd Quarter ended 31 December 2025 (Figures Finalised as at 2026/01/30)</t>
  </si>
  <si>
    <t>North West: Lekwa-Teemane (NW396) - Table C6 Quarterly Budget Statement - Financial Position ( Waste management                                   ) for 2nd Quarter ended 31 December 2025 (Figures Finalised as at 2026/01/30)</t>
  </si>
  <si>
    <t>North West: Kagisano-Molopo (NW397) - Table C6 Quarterly Budget Statement - Financial Position ( Waste management                                   ) for 2nd Quarter ended 31 December 2025 (Figures Finalised as at 2026/01/30)</t>
  </si>
  <si>
    <t>North West: Dr Ruth Segomotsi Mompati (DC39) - Table C6 Quarterly Budget Statement - Financial Position ( Waste management                                   ) for 2nd Quarter ended 31 December 2025 (Figures Finalised as at 2026/01/30)</t>
  </si>
  <si>
    <t>North West: City of Matlosana (NW403) - Table C6 Quarterly Budget Statement - Financial Position ( Waste management                                   ) for 2nd Quarter ended 31 December 2025 (Figures Finalised as at 2026/01/30)</t>
  </si>
  <si>
    <t>North West: Maquassi Hills (NW404) - Table C6 Quarterly Budget Statement - Financial Position ( Waste management                                   ) for 2nd Quarter ended 31 December 2025 (Figures Finalised as at 2026/01/30)</t>
  </si>
  <si>
    <t>North West: J B Marks (NW405) - Table C6 Quarterly Budget Statement - Financial Position ( Waste management                                   ) for 2nd Quarter ended 31 December 2025 (Figures Finalised as at 2026/01/30)</t>
  </si>
  <si>
    <t>North West: Dr Kenneth Kaunda (DC40) - Table C6 Quarterly Budget Statement - Financial Position ( Waste management                                   ) for 2nd Quarter ended 31 December 2025 (Figures Finalised as at 2026/01/30)</t>
  </si>
  <si>
    <t>Western Cape: Cape Town (CPT) - Table C6 Quarterly Budget Statement - Financial Position ( Waste management                                   ) for 2nd Quarter ended 31 December 2025 (Figures Finalised as at 2026/01/30)</t>
  </si>
  <si>
    <t>Western Cape: Matzikama (WC011) - Table C6 Quarterly Budget Statement - Financial Position ( Waste management                                   ) for 2nd Quarter ended 31 December 2025 (Figures Finalised as at 2026/01/30)</t>
  </si>
  <si>
    <t>Western Cape: Cederberg (WC012) - Table C6 Quarterly Budget Statement - Financial Position ( Waste management                                   ) for 2nd Quarter ended 31 December 2025 (Figures Finalised as at 2026/01/30)</t>
  </si>
  <si>
    <t>Western Cape: Bergrivier (WC013) - Table C6 Quarterly Budget Statement - Financial Position ( Waste management                                   ) for 2nd Quarter ended 31 December 2025 (Figures Finalised as at 2026/01/30)</t>
  </si>
  <si>
    <t>Western Cape: Saldanha Bay (WC014) - Table C6 Quarterly Budget Statement - Financial Position ( Waste management                                   ) for 2nd Quarter ended 31 December 2025 (Figures Finalised as at 2026/01/30)</t>
  </si>
  <si>
    <t>Western Cape: Swartland (WC015) - Table C6 Quarterly Budget Statement - Financial Position ( Waste management                                   ) for 2nd Quarter ended 31 December 2025 (Figures Finalised as at 2026/01/30)</t>
  </si>
  <si>
    <t>Western Cape: West Coast (DC1) - Table C6 Quarterly Budget Statement - Financial Position ( Waste management                                   ) for 2nd Quarter ended 31 December 2025 (Figures Finalised as at 2026/01/30)</t>
  </si>
  <si>
    <t>Western Cape: Witzenberg (WC022) - Table C6 Quarterly Budget Statement - Financial Position ( Waste management                                   ) for 2nd Quarter ended 31 December 2025 (Figures Finalised as at 2026/01/30)</t>
  </si>
  <si>
    <t>Western Cape: Drakenstein (WC023) - Table C6 Quarterly Budget Statement - Financial Position ( Waste management                                   ) for 2nd Quarter ended 31 December 2025 (Figures Finalised as at 2026/01/30)</t>
  </si>
  <si>
    <t>Western Cape: Stellenbosch (WC024) - Table C6 Quarterly Budget Statement - Financial Position ( Waste management                                   ) for 2nd Quarter ended 31 December 2025 (Figures Finalised as at 2026/01/30)</t>
  </si>
  <si>
    <t>Western Cape: Breede Valley (WC025) - Table C6 Quarterly Budget Statement - Financial Position ( Waste management                                   ) for 2nd Quarter ended 31 December 2025 (Figures Finalised as at 2026/01/30)</t>
  </si>
  <si>
    <t>Western Cape: Langeberg (WC026) - Table C6 Quarterly Budget Statement - Financial Position ( Waste management                                   ) for 2nd Quarter ended 31 December 2025 (Figures Finalised as at 2026/01/30)</t>
  </si>
  <si>
    <t>Western Cape: Cape Winelands DM (DC2) - Table C6 Quarterly Budget Statement - Financial Position ( Waste management                                   ) for 2nd Quarter ended 31 December 2025 (Figures Finalised as at 2026/01/30)</t>
  </si>
  <si>
    <t>Western Cape: Theewaterskloof (WC031) - Table C6 Quarterly Budget Statement - Financial Position ( Waste management                                   ) for 2nd Quarter ended 31 December 2025 (Figures Finalised as at 2026/01/30)</t>
  </si>
  <si>
    <t>Western Cape: Overstrand (WC032) - Table C6 Quarterly Budget Statement - Financial Position ( Waste management                                   ) for 2nd Quarter ended 31 December 2025 (Figures Finalised as at 2026/01/30)</t>
  </si>
  <si>
    <t>Western Cape: Cape Agulhas (WC033) - Table C6 Quarterly Budget Statement - Financial Position ( Waste management                                   ) for 2nd Quarter ended 31 December 2025 (Figures Finalised as at 2026/01/30)</t>
  </si>
  <si>
    <t>Western Cape: Swellendam (WC034) - Table C6 Quarterly Budget Statement - Financial Position ( Waste management                                   ) for 2nd Quarter ended 31 December 2025 (Figures Finalised as at 2026/01/30)</t>
  </si>
  <si>
    <t>Western Cape: Overberg (DC3) - Table C6 Quarterly Budget Statement - Financial Position ( Waste management                                   ) for 2nd Quarter ended 31 December 2025 (Figures Finalised as at 2026/01/30)</t>
  </si>
  <si>
    <t>Western Cape: Kannaland (WC041) - Table C6 Quarterly Budget Statement - Financial Position ( Waste management                                   ) for 2nd Quarter ended 31 December 2025 (Figures Finalised as at 2026/01/30)</t>
  </si>
  <si>
    <t>Western Cape: Hessequa (WC042) - Table C6 Quarterly Budget Statement - Financial Position ( Waste management                                   ) for 2nd Quarter ended 31 December 2025 (Figures Finalised as at 2026/01/30)</t>
  </si>
  <si>
    <t>Western Cape: Mossel Bay (WC043) - Table C6 Quarterly Budget Statement - Financial Position ( Waste management                                   ) for 2nd Quarter ended 31 December 2025 (Figures Finalised as at 2026/01/30)</t>
  </si>
  <si>
    <t>Western Cape: George (WC044) - Table C6 Quarterly Budget Statement - Financial Position ( Waste management                                   ) for 2nd Quarter ended 31 December 2025 (Figures Finalised as at 2026/01/30)</t>
  </si>
  <si>
    <t>Western Cape: Oudtshoorn (WC045) - Table C6 Quarterly Budget Statement - Financial Position ( Waste management                                   ) for 2nd Quarter ended 31 December 2025 (Figures Finalised as at 2026/01/30)</t>
  </si>
  <si>
    <t>Western Cape: Bitou (WC047) - Table C6 Quarterly Budget Statement - Financial Position ( Waste management                                   ) for 2nd Quarter ended 31 December 2025 (Figures Finalised as at 2026/01/30)</t>
  </si>
  <si>
    <t>Western Cape: Knysna (WC048) - Table C6 Quarterly Budget Statement - Financial Position ( Waste management                                   ) for 2nd Quarter ended 31 December 2025 (Figures Finalised as at 2026/01/30)</t>
  </si>
  <si>
    <t>Western Cape: Garden Route (DC4) - Table C6 Quarterly Budget Statement - Financial Position ( Waste management                                   ) for 2nd Quarter ended 31 December 2025 (Figures Finalised as at 2026/01/30)</t>
  </si>
  <si>
    <t>Western Cape: Laingsburg (WC051) - Table C6 Quarterly Budget Statement - Financial Position ( Waste management                                   ) for 2nd Quarter ended 31 December 2025 (Figures Finalised as at 2026/01/30)</t>
  </si>
  <si>
    <t>Western Cape: Prince Albert (WC052) - Table C6 Quarterly Budget Statement - Financial Position ( Waste management                                   ) for 2nd Quarter ended 31 December 2025 (Figures Finalised as at 2026/01/30)</t>
  </si>
  <si>
    <t>Western Cape: Beaufort West (WC053) - Table C6 Quarterly Budget Statement - Financial Position ( Waste management                                   ) for 2nd Quarter ended 31 December 2025 (Figures Finalised as at 2026/01/30)</t>
  </si>
  <si>
    <t>Western Cape: Central Karoo (DC5) - Table C6 Quarterly Budget Statement - Financial Position ( Waste management                                   ) for 2nd Quarter ended 31 December 2025 (Figures Finalised as at 2026/01/30)</t>
  </si>
  <si>
    <t>Summary - Table C6 Quarterly Budget Statement - Financial Position ( Waste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</si>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</sst>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612991299</v>
      </c>
      <c r="D7" s="18"/>
      <c r="E7" s="19">
        <v>566257408</v>
      </c>
      <c r="F7" s="20">
        <v>566257408</v>
      </c>
      <c r="G7" s="20">
        <v>695271508</v>
      </c>
      <c r="H7" s="20">
        <v>-60231911</v>
      </c>
      <c r="I7" s="20">
        <v>3263057</v>
      </c>
      <c r="J7" s="20">
        <v>638302654</v>
      </c>
      <c r="K7" s="20">
        <v>5177727</v>
      </c>
      <c r="L7" s="20">
        <v>13731029</v>
      </c>
      <c r="M7" s="20">
        <v>12156780</v>
      </c>
      <c r="N7" s="20">
        <v>31065536</v>
      </c>
      <c r="O7" s="20"/>
      <c r="P7" s="20"/>
      <c r="Q7" s="20"/>
      <c r="R7" s="20"/>
      <c r="S7" s="20"/>
      <c r="T7" s="20"/>
      <c r="U7" s="20"/>
      <c r="V7" s="20"/>
      <c r="W7" s="20">
        <v>669368190</v>
      </c>
      <c r="X7" s="20">
        <v>571461968</v>
      </c>
      <c r="Y7" s="20">
        <v>97906222</v>
      </c>
      <c r="Z7" s="21">
        <v>17.13258755305305</v>
      </c>
      <c r="AA7" s="22">
        <v>566257408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281304122</v>
      </c>
      <c r="D11" s="18"/>
      <c r="E11" s="19">
        <v>253853532</v>
      </c>
      <c r="F11" s="20">
        <v>253853532</v>
      </c>
      <c r="G11" s="24">
        <v>286254132</v>
      </c>
      <c r="H11" s="24">
        <v>2494010</v>
      </c>
      <c r="I11" s="24">
        <v>2738623</v>
      </c>
      <c r="J11" s="20">
        <v>291486765</v>
      </c>
      <c r="K11" s="24">
        <v>2257390</v>
      </c>
      <c r="L11" s="24">
        <v>3008323</v>
      </c>
      <c r="M11" s="20">
        <v>4149499</v>
      </c>
      <c r="N11" s="24">
        <v>9415212</v>
      </c>
      <c r="O11" s="24"/>
      <c r="P11" s="24"/>
      <c r="Q11" s="20"/>
      <c r="R11" s="24"/>
      <c r="S11" s="24"/>
      <c r="T11" s="20"/>
      <c r="U11" s="24"/>
      <c r="V11" s="24"/>
      <c r="W11" s="24">
        <v>300901977</v>
      </c>
      <c r="X11" s="20">
        <v>253121974</v>
      </c>
      <c r="Y11" s="24">
        <v>47780003</v>
      </c>
      <c r="Z11" s="25">
        <v>18.876276225627095</v>
      </c>
      <c r="AA11" s="26">
        <v>253853532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894295421</v>
      </c>
      <c r="D13" s="29">
        <f>SUM(D6:D12)</f>
        <v>0</v>
      </c>
      <c r="E13" s="30">
        <f t="shared" si="0"/>
        <v>820110940</v>
      </c>
      <c r="F13" s="31">
        <f t="shared" si="0"/>
        <v>820110940</v>
      </c>
      <c r="G13" s="31">
        <f t="shared" si="0"/>
        <v>981525640</v>
      </c>
      <c r="H13" s="31">
        <f t="shared" si="0"/>
        <v>-57737901</v>
      </c>
      <c r="I13" s="31">
        <f t="shared" si="0"/>
        <v>6001680</v>
      </c>
      <c r="J13" s="31">
        <f t="shared" si="0"/>
        <v>929789419</v>
      </c>
      <c r="K13" s="31">
        <f t="shared" si="0"/>
        <v>7435117</v>
      </c>
      <c r="L13" s="31">
        <f t="shared" si="0"/>
        <v>16739352</v>
      </c>
      <c r="M13" s="31">
        <f t="shared" si="0"/>
        <v>16306279</v>
      </c>
      <c r="N13" s="31">
        <f t="shared" si="0"/>
        <v>40480748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970270167</v>
      </c>
      <c r="X13" s="31">
        <f t="shared" si="0"/>
        <v>824583942</v>
      </c>
      <c r="Y13" s="31">
        <f t="shared" si="0"/>
        <v>145686225</v>
      </c>
      <c r="Z13" s="32">
        <f>+IF(X13&lt;&gt;0,+(Y13/X13)*100,0)</f>
        <v>17.667846483481483</v>
      </c>
      <c r="AA13" s="33">
        <f>SUM(AA6:AA12)</f>
        <v>820110940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988463001</v>
      </c>
      <c r="D17" s="18"/>
      <c r="E17" s="19">
        <v>647262728</v>
      </c>
      <c r="F17" s="20">
        <v>659591983</v>
      </c>
      <c r="G17" s="24">
        <v>1133689965</v>
      </c>
      <c r="H17" s="24">
        <v>-142449762</v>
      </c>
      <c r="I17" s="24">
        <v>-63924</v>
      </c>
      <c r="J17" s="20">
        <v>991176279</v>
      </c>
      <c r="K17" s="24">
        <v>-165714</v>
      </c>
      <c r="L17" s="24">
        <v>9391213</v>
      </c>
      <c r="M17" s="20">
        <v>88166</v>
      </c>
      <c r="N17" s="24">
        <v>9313665</v>
      </c>
      <c r="O17" s="24"/>
      <c r="P17" s="24"/>
      <c r="Q17" s="20"/>
      <c r="R17" s="24"/>
      <c r="S17" s="24"/>
      <c r="T17" s="20"/>
      <c r="U17" s="24"/>
      <c r="V17" s="24"/>
      <c r="W17" s="24">
        <v>1000489944</v>
      </c>
      <c r="X17" s="20">
        <v>597498241</v>
      </c>
      <c r="Y17" s="24">
        <v>402991703</v>
      </c>
      <c r="Z17" s="25">
        <v>67.446508683529331</v>
      </c>
      <c r="AA17" s="26">
        <v>659591983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988463001</v>
      </c>
      <c r="D25" s="29">
        <f t="shared" ref="D25:Y25" si="1">SUM(D15:D24)</f>
        <v>0</v>
      </c>
      <c r="E25" s="35">
        <f t="shared" si="1"/>
        <v>647262728</v>
      </c>
      <c r="F25" s="36">
        <f t="shared" si="1"/>
        <v>659591983</v>
      </c>
      <c r="G25" s="36">
        <f t="shared" si="1"/>
        <v>1133689965</v>
      </c>
      <c r="H25" s="36">
        <f t="shared" si="1"/>
        <v>-142449762</v>
      </c>
      <c r="I25" s="36">
        <f t="shared" si="1"/>
        <v>-63924</v>
      </c>
      <c r="J25" s="36">
        <f t="shared" si="1"/>
        <v>991176279</v>
      </c>
      <c r="K25" s="36">
        <f t="shared" si="1"/>
        <v>-165714</v>
      </c>
      <c r="L25" s="36">
        <f t="shared" si="1"/>
        <v>9391213</v>
      </c>
      <c r="M25" s="36">
        <f t="shared" si="1"/>
        <v>88166</v>
      </c>
      <c r="N25" s="36">
        <f t="shared" si="1"/>
        <v>9313665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1000489944</v>
      </c>
      <c r="X25" s="36">
        <f t="shared" si="1"/>
        <v>597498241</v>
      </c>
      <c r="Y25" s="36">
        <f t="shared" si="1"/>
        <v>402991703</v>
      </c>
      <c r="Z25" s="37">
        <f>+IF(X25&lt;&gt;0,+(Y25/X25)*100,0)</f>
        <v>67.446508683529331</v>
      </c>
      <c r="AA25" s="38">
        <f>SUM(AA15:AA24)</f>
        <v>659591983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1882758422</v>
      </c>
      <c r="D26" s="29">
        <f>+D13+D25</f>
        <v>0</v>
      </c>
      <c r="E26" s="30">
        <f t="shared" si="2"/>
        <v>1467373668</v>
      </c>
      <c r="F26" s="31">
        <f t="shared" si="2"/>
        <v>1479702923</v>
      </c>
      <c r="G26" s="31">
        <f t="shared" si="2"/>
        <v>2115215605</v>
      </c>
      <c r="H26" s="31">
        <f t="shared" si="2"/>
        <v>-200187663</v>
      </c>
      <c r="I26" s="31">
        <f t="shared" si="2"/>
        <v>5937756</v>
      </c>
      <c r="J26" s="31">
        <f t="shared" si="2"/>
        <v>1920965698</v>
      </c>
      <c r="K26" s="31">
        <f t="shared" si="2"/>
        <v>7269403</v>
      </c>
      <c r="L26" s="31">
        <f t="shared" si="2"/>
        <v>26130565</v>
      </c>
      <c r="M26" s="31">
        <f t="shared" si="2"/>
        <v>16394445</v>
      </c>
      <c r="N26" s="31">
        <f t="shared" si="2"/>
        <v>49794413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1970760111</v>
      </c>
      <c r="X26" s="31">
        <f t="shared" si="2"/>
        <v>1422082183</v>
      </c>
      <c r="Y26" s="31">
        <f t="shared" si="2"/>
        <v>548677928</v>
      </c>
      <c r="Z26" s="32">
        <f>+IF(X26&lt;&gt;0,+(Y26/X26)*100,0)</f>
        <v>38.582715862631687</v>
      </c>
      <c r="AA26" s="33">
        <f>+AA13+AA25</f>
        <v>1479702923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-8000520</v>
      </c>
      <c r="N33" s="20">
        <v>-8000520</v>
      </c>
      <c r="O33" s="20"/>
      <c r="P33" s="20"/>
      <c r="Q33" s="20"/>
      <c r="R33" s="20"/>
      <c r="S33" s="20"/>
      <c r="T33" s="20"/>
      <c r="U33" s="20"/>
      <c r="V33" s="20"/>
      <c r="W33" s="20">
        <v>-8000520</v>
      </c>
      <c r="X33" s="20"/>
      <c r="Y33" s="20">
        <v>-8000520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342896630</v>
      </c>
      <c r="D34" s="18"/>
      <c r="E34" s="19">
        <v>318201340</v>
      </c>
      <c r="F34" s="20">
        <v>318201340</v>
      </c>
      <c r="G34" s="20">
        <v>318201340</v>
      </c>
      <c r="H34" s="20">
        <v>24695290</v>
      </c>
      <c r="I34" s="20"/>
      <c r="J34" s="20">
        <v>342896630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342896630</v>
      </c>
      <c r="X34" s="20">
        <v>318201340</v>
      </c>
      <c r="Y34" s="20">
        <v>24695290</v>
      </c>
      <c r="Z34" s="21">
        <v>7.7609006926243618</v>
      </c>
      <c r="AA34" s="22">
        <v>318201340</v>
      </c>
    </row>
    <row r="35" spans="1:27" x14ac:dyDescent="0.25">
      <c r="A35" s="23" t="s">
        <v>39</v>
      </c>
      <c r="B35" s="17" t="s">
        <v>32</v>
      </c>
      <c r="C35" s="18">
        <v>248914002</v>
      </c>
      <c r="D35" s="18"/>
      <c r="E35" s="19">
        <v>199099423</v>
      </c>
      <c r="F35" s="20">
        <v>199099423</v>
      </c>
      <c r="G35" s="20">
        <v>221456198</v>
      </c>
      <c r="H35" s="20">
        <v>32439005</v>
      </c>
      <c r="I35" s="20">
        <v>-5137026</v>
      </c>
      <c r="J35" s="20">
        <v>248758177</v>
      </c>
      <c r="K35" s="20">
        <v>1686158</v>
      </c>
      <c r="L35" s="20">
        <v>2721179</v>
      </c>
      <c r="M35" s="20">
        <v>2283567</v>
      </c>
      <c r="N35" s="20">
        <v>6690904</v>
      </c>
      <c r="O35" s="20"/>
      <c r="P35" s="20"/>
      <c r="Q35" s="20"/>
      <c r="R35" s="20"/>
      <c r="S35" s="20"/>
      <c r="T35" s="20"/>
      <c r="U35" s="20"/>
      <c r="V35" s="20"/>
      <c r="W35" s="20">
        <v>255449081</v>
      </c>
      <c r="X35" s="20">
        <v>199099423</v>
      </c>
      <c r="Y35" s="20">
        <v>56349658</v>
      </c>
      <c r="Z35" s="21">
        <v>28.30227087097083</v>
      </c>
      <c r="AA35" s="22">
        <v>199099423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591810632</v>
      </c>
      <c r="D37" s="29">
        <f t="shared" ref="D37:Y37" si="3">SUM(D29:D36)</f>
        <v>0</v>
      </c>
      <c r="E37" s="30">
        <f t="shared" si="3"/>
        <v>517300763</v>
      </c>
      <c r="F37" s="31">
        <f t="shared" si="3"/>
        <v>517300763</v>
      </c>
      <c r="G37" s="31">
        <f t="shared" si="3"/>
        <v>539657538</v>
      </c>
      <c r="H37" s="31">
        <f t="shared" si="3"/>
        <v>57134295</v>
      </c>
      <c r="I37" s="31">
        <f t="shared" si="3"/>
        <v>-5137026</v>
      </c>
      <c r="J37" s="31">
        <f t="shared" si="3"/>
        <v>591654807</v>
      </c>
      <c r="K37" s="31">
        <f t="shared" si="3"/>
        <v>1686158</v>
      </c>
      <c r="L37" s="31">
        <f t="shared" si="3"/>
        <v>2721179</v>
      </c>
      <c r="M37" s="31">
        <f t="shared" si="3"/>
        <v>-5716953</v>
      </c>
      <c r="N37" s="31">
        <f t="shared" si="3"/>
        <v>-1309616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590345191</v>
      </c>
      <c r="X37" s="31">
        <f t="shared" si="3"/>
        <v>517300763</v>
      </c>
      <c r="Y37" s="31">
        <f t="shared" si="3"/>
        <v>73044428</v>
      </c>
      <c r="Z37" s="32">
        <f>+IF(X37&lt;&gt;0,+(Y37/X37)*100,0)</f>
        <v>14.120301616489206</v>
      </c>
      <c r="AA37" s="33">
        <f>SUM(AA29:AA36)</f>
        <v>517300763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135496554</v>
      </c>
      <c r="D40" s="18"/>
      <c r="E40" s="19">
        <v>106643762</v>
      </c>
      <c r="F40" s="20">
        <v>106643762</v>
      </c>
      <c r="G40" s="20">
        <v>111144162</v>
      </c>
      <c r="H40" s="20">
        <v>24352392</v>
      </c>
      <c r="I40" s="20"/>
      <c r="J40" s="20">
        <v>135496554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135496554</v>
      </c>
      <c r="X40" s="20">
        <v>107898860</v>
      </c>
      <c r="Y40" s="20">
        <v>27597694</v>
      </c>
      <c r="Z40" s="21">
        <v>25.577373106629668</v>
      </c>
      <c r="AA40" s="22">
        <v>106643762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135496554</v>
      </c>
      <c r="D43" s="29">
        <f t="shared" ref="D43:Y43" si="4">SUM(D39:D42)</f>
        <v>0</v>
      </c>
      <c r="E43" s="35">
        <f t="shared" si="4"/>
        <v>106643762</v>
      </c>
      <c r="F43" s="36">
        <f t="shared" si="4"/>
        <v>106643762</v>
      </c>
      <c r="G43" s="36">
        <f t="shared" si="4"/>
        <v>111144162</v>
      </c>
      <c r="H43" s="36">
        <f t="shared" si="4"/>
        <v>24352392</v>
      </c>
      <c r="I43" s="36">
        <f t="shared" si="4"/>
        <v>0</v>
      </c>
      <c r="J43" s="36">
        <f t="shared" si="4"/>
        <v>135496554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135496554</v>
      </c>
      <c r="X43" s="36">
        <f t="shared" si="4"/>
        <v>107898860</v>
      </c>
      <c r="Y43" s="36">
        <f t="shared" si="4"/>
        <v>27597694</v>
      </c>
      <c r="Z43" s="37">
        <f>+IF(X43&lt;&gt;0,+(Y43/X43)*100,0)</f>
        <v>25.577373106629668</v>
      </c>
      <c r="AA43" s="38">
        <f>SUM(AA39:AA42)</f>
        <v>106643762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727307186</v>
      </c>
      <c r="D44" s="29">
        <f>+D37+D43</f>
        <v>0</v>
      </c>
      <c r="E44" s="30">
        <f t="shared" si="5"/>
        <v>623944525</v>
      </c>
      <c r="F44" s="31">
        <f t="shared" si="5"/>
        <v>623944525</v>
      </c>
      <c r="G44" s="31">
        <f t="shared" si="5"/>
        <v>650801700</v>
      </c>
      <c r="H44" s="31">
        <f t="shared" si="5"/>
        <v>81486687</v>
      </c>
      <c r="I44" s="31">
        <f t="shared" si="5"/>
        <v>-5137026</v>
      </c>
      <c r="J44" s="31">
        <f t="shared" si="5"/>
        <v>727151361</v>
      </c>
      <c r="K44" s="31">
        <f t="shared" si="5"/>
        <v>1686158</v>
      </c>
      <c r="L44" s="31">
        <f t="shared" si="5"/>
        <v>2721179</v>
      </c>
      <c r="M44" s="31">
        <f t="shared" si="5"/>
        <v>-5716953</v>
      </c>
      <c r="N44" s="31">
        <f t="shared" si="5"/>
        <v>-1309616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725841745</v>
      </c>
      <c r="X44" s="31">
        <f t="shared" si="5"/>
        <v>625199623</v>
      </c>
      <c r="Y44" s="31">
        <f t="shared" si="5"/>
        <v>100642122</v>
      </c>
      <c r="Z44" s="32">
        <f>+IF(X44&lt;&gt;0,+(Y44/X44)*100,0)</f>
        <v>16.097597998711525</v>
      </c>
      <c r="AA44" s="33">
        <f>+AA37+AA43</f>
        <v>623944525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1155451236</v>
      </c>
      <c r="D45" s="42">
        <f t="shared" si="6"/>
        <v>0</v>
      </c>
      <c r="E45" s="43">
        <f t="shared" si="6"/>
        <v>843429143</v>
      </c>
      <c r="F45" s="44">
        <f t="shared" si="6"/>
        <v>855758398</v>
      </c>
      <c r="G45" s="44">
        <f t="shared" si="6"/>
        <v>1464413905</v>
      </c>
      <c r="H45" s="44">
        <f t="shared" si="6"/>
        <v>-281674350</v>
      </c>
      <c r="I45" s="44">
        <f t="shared" si="6"/>
        <v>11074782</v>
      </c>
      <c r="J45" s="44">
        <f t="shared" si="6"/>
        <v>1193814337</v>
      </c>
      <c r="K45" s="44">
        <f t="shared" si="6"/>
        <v>5583245</v>
      </c>
      <c r="L45" s="44">
        <f t="shared" si="6"/>
        <v>23409386</v>
      </c>
      <c r="M45" s="44">
        <f t="shared" si="6"/>
        <v>22111398</v>
      </c>
      <c r="N45" s="44">
        <f t="shared" si="6"/>
        <v>51104029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1244918366</v>
      </c>
      <c r="X45" s="44">
        <f t="shared" si="6"/>
        <v>796882560</v>
      </c>
      <c r="Y45" s="44">
        <f t="shared" si="6"/>
        <v>448035806</v>
      </c>
      <c r="Z45" s="45">
        <f>+IF(X45&lt;&gt;0,+(Y45/X45)*100,0)</f>
        <v>56.223567748803539</v>
      </c>
      <c r="AA45" s="46">
        <f>+AA26-AA44</f>
        <v>855758398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392572019</v>
      </c>
      <c r="D47" s="18"/>
      <c r="E47" s="19">
        <v>783384582</v>
      </c>
      <c r="F47" s="20">
        <v>783384582</v>
      </c>
      <c r="G47" s="20">
        <v>634302447</v>
      </c>
      <c r="H47" s="20">
        <v>-162692009</v>
      </c>
      <c r="I47" s="20">
        <v>-8892322</v>
      </c>
      <c r="J47" s="20">
        <v>462718116</v>
      </c>
      <c r="K47" s="20">
        <v>-12333781</v>
      </c>
      <c r="L47" s="20">
        <v>-19388835</v>
      </c>
      <c r="M47" s="20">
        <v>62211653</v>
      </c>
      <c r="N47" s="20">
        <v>30489037</v>
      </c>
      <c r="O47" s="20"/>
      <c r="P47" s="20"/>
      <c r="Q47" s="20"/>
      <c r="R47" s="20"/>
      <c r="S47" s="20"/>
      <c r="T47" s="20"/>
      <c r="U47" s="20"/>
      <c r="V47" s="20"/>
      <c r="W47" s="20">
        <v>493207153</v>
      </c>
      <c r="X47" s="20">
        <v>678506504</v>
      </c>
      <c r="Y47" s="20">
        <v>-185299351</v>
      </c>
      <c r="Z47" s="47">
        <v>-27.309885742819645</v>
      </c>
      <c r="AA47" s="22">
        <v>783384582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392572019</v>
      </c>
      <c r="D50" s="50">
        <f t="shared" ref="D50:Y50" si="7">SUM(D47:D49)</f>
        <v>0</v>
      </c>
      <c r="E50" s="51">
        <f t="shared" si="7"/>
        <v>783384582</v>
      </c>
      <c r="F50" s="52">
        <f t="shared" si="7"/>
        <v>783384582</v>
      </c>
      <c r="G50" s="52">
        <f t="shared" si="7"/>
        <v>634302447</v>
      </c>
      <c r="H50" s="52">
        <f t="shared" si="7"/>
        <v>-162692009</v>
      </c>
      <c r="I50" s="52">
        <f t="shared" si="7"/>
        <v>-8892322</v>
      </c>
      <c r="J50" s="52">
        <f t="shared" si="7"/>
        <v>462718116</v>
      </c>
      <c r="K50" s="52">
        <f t="shared" si="7"/>
        <v>-12333781</v>
      </c>
      <c r="L50" s="52">
        <f t="shared" si="7"/>
        <v>-19388835</v>
      </c>
      <c r="M50" s="52">
        <f t="shared" si="7"/>
        <v>62211653</v>
      </c>
      <c r="N50" s="52">
        <f t="shared" si="7"/>
        <v>30489037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493207153</v>
      </c>
      <c r="X50" s="52">
        <f t="shared" si="7"/>
        <v>678506504</v>
      </c>
      <c r="Y50" s="52">
        <f t="shared" si="7"/>
        <v>-185299351</v>
      </c>
      <c r="Z50" s="53">
        <f>+IF(X50&lt;&gt;0,+(Y50/X50)*100,0)</f>
        <v>-27.309885742819645</v>
      </c>
      <c r="AA50" s="54">
        <f>SUM(AA47:AA49)</f>
        <v>783384582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-267710320</v>
      </c>
      <c r="F6" s="20">
        <v>-267710320</v>
      </c>
      <c r="G6" s="20">
        <v>60</v>
      </c>
      <c r="H6" s="20"/>
      <c r="I6" s="20"/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-133855164</v>
      </c>
      <c r="Y6" s="20">
        <v>133855224</v>
      </c>
      <c r="Z6" s="21">
        <v>-100.00004482456875</v>
      </c>
      <c r="AA6" s="22">
        <v>-267710320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-102328190</v>
      </c>
      <c r="F7" s="20">
        <v>-102328190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-51164094</v>
      </c>
      <c r="Y7" s="20">
        <v>51164094</v>
      </c>
      <c r="Z7" s="21">
        <v>-100</v>
      </c>
      <c r="AA7" s="22">
        <v>-102328190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-23398500</v>
      </c>
      <c r="F10" s="20">
        <v>-23398500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-11699256</v>
      </c>
      <c r="Y10" s="20">
        <v>11699256</v>
      </c>
      <c r="Z10" s="21">
        <v>-100</v>
      </c>
      <c r="AA10" s="22">
        <v>-23398500</v>
      </c>
    </row>
    <row r="11" spans="1:27" x14ac:dyDescent="0.25">
      <c r="A11" s="23" t="s">
        <v>39</v>
      </c>
      <c r="B11" s="17" t="s">
        <v>32</v>
      </c>
      <c r="C11" s="18">
        <v>165890666</v>
      </c>
      <c r="D11" s="18"/>
      <c r="E11" s="19">
        <v>142256460</v>
      </c>
      <c r="F11" s="20">
        <v>142256460</v>
      </c>
      <c r="G11" s="24">
        <v>138669401</v>
      </c>
      <c r="H11" s="24"/>
      <c r="I11" s="24">
        <v>2066713</v>
      </c>
      <c r="J11" s="20">
        <v>140736114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140736114</v>
      </c>
      <c r="X11" s="20">
        <v>71128230</v>
      </c>
      <c r="Y11" s="24">
        <v>69607884</v>
      </c>
      <c r="Z11" s="25">
        <v>97.862528000485881</v>
      </c>
      <c r="AA11" s="26">
        <v>142256460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165890726</v>
      </c>
      <c r="D13" s="29">
        <f>SUM(D6:D12)</f>
        <v>0</v>
      </c>
      <c r="E13" s="30">
        <f t="shared" si="0"/>
        <v>-251180550</v>
      </c>
      <c r="F13" s="31">
        <f t="shared" si="0"/>
        <v>-251180550</v>
      </c>
      <c r="G13" s="31">
        <f t="shared" si="0"/>
        <v>138669461</v>
      </c>
      <c r="H13" s="31">
        <f t="shared" si="0"/>
        <v>0</v>
      </c>
      <c r="I13" s="31">
        <f t="shared" si="0"/>
        <v>2066713</v>
      </c>
      <c r="J13" s="31">
        <f t="shared" si="0"/>
        <v>140736174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140736174</v>
      </c>
      <c r="X13" s="31">
        <f t="shared" si="0"/>
        <v>-125590284</v>
      </c>
      <c r="Y13" s="31">
        <f t="shared" si="0"/>
        <v>266326458</v>
      </c>
      <c r="Z13" s="32">
        <f>+IF(X13&lt;&gt;0,+(Y13/X13)*100,0)</f>
        <v>-212.05976252111989</v>
      </c>
      <c r="AA13" s="33">
        <f>SUM(AA6:AA12)</f>
        <v>-251180550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506532189</v>
      </c>
      <c r="D17" s="18"/>
      <c r="E17" s="19">
        <v>478358990</v>
      </c>
      <c r="F17" s="20">
        <v>478358990</v>
      </c>
      <c r="G17" s="24">
        <v>419247925</v>
      </c>
      <c r="H17" s="24"/>
      <c r="I17" s="24"/>
      <c r="J17" s="20">
        <v>419247925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419247925</v>
      </c>
      <c r="X17" s="20">
        <v>222179498</v>
      </c>
      <c r="Y17" s="24">
        <v>197068427</v>
      </c>
      <c r="Z17" s="25">
        <v>88.697845109002813</v>
      </c>
      <c r="AA17" s="26">
        <v>478358990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506532189</v>
      </c>
      <c r="D25" s="29">
        <f t="shared" ref="D25:Y25" si="1">SUM(D15:D24)</f>
        <v>0</v>
      </c>
      <c r="E25" s="35">
        <f t="shared" si="1"/>
        <v>478358990</v>
      </c>
      <c r="F25" s="36">
        <f t="shared" si="1"/>
        <v>478358990</v>
      </c>
      <c r="G25" s="36">
        <f t="shared" si="1"/>
        <v>419247925</v>
      </c>
      <c r="H25" s="36">
        <f t="shared" si="1"/>
        <v>0</v>
      </c>
      <c r="I25" s="36">
        <f t="shared" si="1"/>
        <v>0</v>
      </c>
      <c r="J25" s="36">
        <f t="shared" si="1"/>
        <v>419247925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419247925</v>
      </c>
      <c r="X25" s="36">
        <f t="shared" si="1"/>
        <v>222179498</v>
      </c>
      <c r="Y25" s="36">
        <f t="shared" si="1"/>
        <v>197068427</v>
      </c>
      <c r="Z25" s="37">
        <f>+IF(X25&lt;&gt;0,+(Y25/X25)*100,0)</f>
        <v>88.697845109002813</v>
      </c>
      <c r="AA25" s="38">
        <f>SUM(AA15:AA24)</f>
        <v>478358990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672422915</v>
      </c>
      <c r="D26" s="29">
        <f>+D13+D25</f>
        <v>0</v>
      </c>
      <c r="E26" s="30">
        <f t="shared" si="2"/>
        <v>227178440</v>
      </c>
      <c r="F26" s="31">
        <f t="shared" si="2"/>
        <v>227178440</v>
      </c>
      <c r="G26" s="31">
        <f t="shared" si="2"/>
        <v>557917386</v>
      </c>
      <c r="H26" s="31">
        <f t="shared" si="2"/>
        <v>0</v>
      </c>
      <c r="I26" s="31">
        <f t="shared" si="2"/>
        <v>2066713</v>
      </c>
      <c r="J26" s="31">
        <f t="shared" si="2"/>
        <v>559984099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559984099</v>
      </c>
      <c r="X26" s="31">
        <f t="shared" si="2"/>
        <v>96589214</v>
      </c>
      <c r="Y26" s="31">
        <f t="shared" si="2"/>
        <v>463394885</v>
      </c>
      <c r="Z26" s="32">
        <f>+IF(X26&lt;&gt;0,+(Y26/X26)*100,0)</f>
        <v>479.75841795337521</v>
      </c>
      <c r="AA26" s="33">
        <f>+AA13+AA25</f>
        <v>227178440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-193542</v>
      </c>
      <c r="D32" s="18"/>
      <c r="E32" s="19">
        <v>-234770</v>
      </c>
      <c r="F32" s="20">
        <v>-234770</v>
      </c>
      <c r="G32" s="20">
        <v>64686</v>
      </c>
      <c r="H32" s="20"/>
      <c r="I32" s="20"/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-117384</v>
      </c>
      <c r="Y32" s="20">
        <v>182070</v>
      </c>
      <c r="Z32" s="21">
        <v>-155.10631772643632</v>
      </c>
      <c r="AA32" s="22">
        <v>-234770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-193542</v>
      </c>
      <c r="D37" s="29">
        <f t="shared" ref="D37:Y37" si="3">SUM(D29:D36)</f>
        <v>0</v>
      </c>
      <c r="E37" s="30">
        <f t="shared" si="3"/>
        <v>-234770</v>
      </c>
      <c r="F37" s="31">
        <f t="shared" si="3"/>
        <v>-234770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-117384</v>
      </c>
      <c r="Y37" s="31">
        <f t="shared" si="3"/>
        <v>182070</v>
      </c>
      <c r="Z37" s="32">
        <f>+IF(X37&lt;&gt;0,+(Y37/X37)*100,0)</f>
        <v>-155.10631772643632</v>
      </c>
      <c r="AA37" s="33">
        <f>SUM(AA29:AA36)</f>
        <v>-234770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600685606</v>
      </c>
      <c r="D40" s="18"/>
      <c r="E40" s="19"/>
      <c r="F40" s="20"/>
      <c r="G40" s="20">
        <v>533956747</v>
      </c>
      <c r="H40" s="20"/>
      <c r="I40" s="20"/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555315020</v>
      </c>
      <c r="F42" s="20">
        <v>555315020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277657512</v>
      </c>
      <c r="Y42" s="20">
        <v>-277657512</v>
      </c>
      <c r="Z42" s="21">
        <v>-100</v>
      </c>
      <c r="AA42" s="22">
        <v>555315020</v>
      </c>
    </row>
    <row r="43" spans="1:27" x14ac:dyDescent="0.25">
      <c r="A43" s="27" t="s">
        <v>67</v>
      </c>
      <c r="B43" s="34" t="s">
        <v>32</v>
      </c>
      <c r="C43" s="29">
        <f>SUM(C39:C42)</f>
        <v>600685606</v>
      </c>
      <c r="D43" s="29">
        <f t="shared" ref="D43:Y43" si="4">SUM(D39:D42)</f>
        <v>0</v>
      </c>
      <c r="E43" s="35">
        <f t="shared" si="4"/>
        <v>555315020</v>
      </c>
      <c r="F43" s="36">
        <f t="shared" si="4"/>
        <v>555315020</v>
      </c>
      <c r="G43" s="36">
        <f t="shared" si="4"/>
        <v>533956747</v>
      </c>
      <c r="H43" s="36">
        <f t="shared" si="4"/>
        <v>0</v>
      </c>
      <c r="I43" s="36">
        <f t="shared" si="4"/>
        <v>0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277657512</v>
      </c>
      <c r="Y43" s="36">
        <f t="shared" si="4"/>
        <v>256299235</v>
      </c>
      <c r="Z43" s="37">
        <f>+IF(X43&lt;&gt;0,+(Y43/X43)*100,0)</f>
        <v>92.307689842009381</v>
      </c>
      <c r="AA43" s="38">
        <f>SUM(AA39:AA42)</f>
        <v>555315020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600492064</v>
      </c>
      <c r="D44" s="29">
        <f>+D37+D43</f>
        <v>0</v>
      </c>
      <c r="E44" s="30">
        <f t="shared" si="5"/>
        <v>555080250</v>
      </c>
      <c r="F44" s="31">
        <f t="shared" si="5"/>
        <v>555080250</v>
      </c>
      <c r="G44" s="31">
        <f t="shared" si="5"/>
        <v>534021433</v>
      </c>
      <c r="H44" s="31">
        <f t="shared" si="5"/>
        <v>0</v>
      </c>
      <c r="I44" s="31">
        <f t="shared" si="5"/>
        <v>0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277540128</v>
      </c>
      <c r="Y44" s="31">
        <f t="shared" si="5"/>
        <v>256481305</v>
      </c>
      <c r="Z44" s="32">
        <f>+IF(X44&lt;&gt;0,+(Y44/X44)*100,0)</f>
        <v>92.412332172737194</v>
      </c>
      <c r="AA44" s="33">
        <f>+AA37+AA43</f>
        <v>555080250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71930851</v>
      </c>
      <c r="D45" s="42">
        <f t="shared" si="6"/>
        <v>0</v>
      </c>
      <c r="E45" s="43">
        <f t="shared" si="6"/>
        <v>-327901810</v>
      </c>
      <c r="F45" s="44">
        <f t="shared" si="6"/>
        <v>-327901810</v>
      </c>
      <c r="G45" s="44">
        <f t="shared" si="6"/>
        <v>23895953</v>
      </c>
      <c r="H45" s="44">
        <f t="shared" si="6"/>
        <v>0</v>
      </c>
      <c r="I45" s="44">
        <f t="shared" si="6"/>
        <v>2066713</v>
      </c>
      <c r="J45" s="44">
        <f t="shared" si="6"/>
        <v>25962666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25962666</v>
      </c>
      <c r="X45" s="44">
        <f t="shared" si="6"/>
        <v>-180950914</v>
      </c>
      <c r="Y45" s="44">
        <f t="shared" si="6"/>
        <v>206913580</v>
      </c>
      <c r="Z45" s="45">
        <f>+IF(X45&lt;&gt;0,+(Y45/X45)*100,0)</f>
        <v>-114.34790542146696</v>
      </c>
      <c r="AA45" s="46">
        <f>+AA26-AA44</f>
        <v>-327901810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342741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342741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-6627420</v>
      </c>
      <c r="D6" s="18"/>
      <c r="E6" s="19">
        <v>22987350</v>
      </c>
      <c r="F6" s="20">
        <v>22987350</v>
      </c>
      <c r="G6" s="20">
        <v>-380599</v>
      </c>
      <c r="H6" s="20">
        <v>-222069</v>
      </c>
      <c r="I6" s="20">
        <v>-475395</v>
      </c>
      <c r="J6" s="20">
        <v>-1078063</v>
      </c>
      <c r="K6" s="20">
        <v>-177566</v>
      </c>
      <c r="L6" s="20"/>
      <c r="M6" s="20">
        <v>-1424900</v>
      </c>
      <c r="N6" s="20">
        <v>-1602466</v>
      </c>
      <c r="O6" s="20"/>
      <c r="P6" s="20"/>
      <c r="Q6" s="20"/>
      <c r="R6" s="20"/>
      <c r="S6" s="20"/>
      <c r="T6" s="20"/>
      <c r="U6" s="20"/>
      <c r="V6" s="20"/>
      <c r="W6" s="20">
        <v>-2680529</v>
      </c>
      <c r="X6" s="20">
        <v>11493684</v>
      </c>
      <c r="Y6" s="20">
        <v>-14174213</v>
      </c>
      <c r="Z6" s="21">
        <v>-123.32175654037469</v>
      </c>
      <c r="AA6" s="22">
        <v>22987350</v>
      </c>
    </row>
    <row r="7" spans="1:27" x14ac:dyDescent="0.25">
      <c r="A7" s="23" t="s">
        <v>35</v>
      </c>
      <c r="B7" s="17" t="s">
        <v>32</v>
      </c>
      <c r="C7" s="18">
        <v>33645277</v>
      </c>
      <c r="D7" s="18"/>
      <c r="E7" s="19"/>
      <c r="F7" s="20"/>
      <c r="G7" s="20">
        <v>3043534</v>
      </c>
      <c r="H7" s="20">
        <v>3051738</v>
      </c>
      <c r="I7" s="20">
        <v>3046800</v>
      </c>
      <c r="J7" s="20">
        <v>9142072</v>
      </c>
      <c r="K7" s="20">
        <v>3019796</v>
      </c>
      <c r="L7" s="20"/>
      <c r="M7" s="20">
        <v>3032936</v>
      </c>
      <c r="N7" s="20">
        <v>6052732</v>
      </c>
      <c r="O7" s="20"/>
      <c r="P7" s="20"/>
      <c r="Q7" s="20"/>
      <c r="R7" s="20"/>
      <c r="S7" s="20"/>
      <c r="T7" s="20"/>
      <c r="U7" s="20"/>
      <c r="V7" s="20"/>
      <c r="W7" s="20">
        <v>15194804</v>
      </c>
      <c r="X7" s="20">
        <v>150</v>
      </c>
      <c r="Y7" s="20">
        <v>15194654</v>
      </c>
      <c r="Z7" s="21">
        <v>10129769.333333332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-252333</v>
      </c>
      <c r="D10" s="18"/>
      <c r="E10" s="19"/>
      <c r="F10" s="20"/>
      <c r="G10" s="20"/>
      <c r="H10" s="20">
        <v>-5809</v>
      </c>
      <c r="I10" s="20"/>
      <c r="J10" s="20">
        <v>-5809</v>
      </c>
      <c r="K10" s="20">
        <v>-6629</v>
      </c>
      <c r="L10" s="20"/>
      <c r="M10" s="20"/>
      <c r="N10" s="20">
        <v>-6629</v>
      </c>
      <c r="O10" s="20"/>
      <c r="P10" s="20"/>
      <c r="Q10" s="20"/>
      <c r="R10" s="20"/>
      <c r="S10" s="20"/>
      <c r="T10" s="20"/>
      <c r="U10" s="20"/>
      <c r="V10" s="20"/>
      <c r="W10" s="20">
        <v>-12438</v>
      </c>
      <c r="X10" s="20"/>
      <c r="Y10" s="20">
        <v>-12438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26765524</v>
      </c>
      <c r="D13" s="29">
        <f>SUM(D6:D12)</f>
        <v>0</v>
      </c>
      <c r="E13" s="30">
        <f t="shared" si="0"/>
        <v>22987350</v>
      </c>
      <c r="F13" s="31">
        <f t="shared" si="0"/>
        <v>22987350</v>
      </c>
      <c r="G13" s="31">
        <f t="shared" si="0"/>
        <v>2662935</v>
      </c>
      <c r="H13" s="31">
        <f t="shared" si="0"/>
        <v>2823860</v>
      </c>
      <c r="I13" s="31">
        <f t="shared" si="0"/>
        <v>2571405</v>
      </c>
      <c r="J13" s="31">
        <f t="shared" si="0"/>
        <v>8058200</v>
      </c>
      <c r="K13" s="31">
        <f t="shared" si="0"/>
        <v>2835601</v>
      </c>
      <c r="L13" s="31">
        <f t="shared" si="0"/>
        <v>0</v>
      </c>
      <c r="M13" s="31">
        <f t="shared" si="0"/>
        <v>1608036</v>
      </c>
      <c r="N13" s="31">
        <f t="shared" si="0"/>
        <v>4443637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12501837</v>
      </c>
      <c r="X13" s="31">
        <f t="shared" si="0"/>
        <v>11493834</v>
      </c>
      <c r="Y13" s="31">
        <f t="shared" si="0"/>
        <v>1008003</v>
      </c>
      <c r="Z13" s="32">
        <f>+IF(X13&lt;&gt;0,+(Y13/X13)*100,0)</f>
        <v>8.7699456943609935</v>
      </c>
      <c r="AA13" s="33">
        <f>SUM(AA6:AA12)</f>
        <v>22987350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2572932</v>
      </c>
      <c r="D17" s="18"/>
      <c r="E17" s="19">
        <v>-1246650</v>
      </c>
      <c r="F17" s="20">
        <v>-1246650</v>
      </c>
      <c r="G17" s="24"/>
      <c r="H17" s="24">
        <v>-2572932</v>
      </c>
      <c r="I17" s="24"/>
      <c r="J17" s="20">
        <v>-2572932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-2572932</v>
      </c>
      <c r="X17" s="20">
        <v>-623328</v>
      </c>
      <c r="Y17" s="24">
        <v>-1949604</v>
      </c>
      <c r="Z17" s="25">
        <v>312.77337132296321</v>
      </c>
      <c r="AA17" s="26">
        <v>-1246650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2572932</v>
      </c>
      <c r="D25" s="29">
        <f t="shared" ref="D25:Y25" si="1">SUM(D15:D24)</f>
        <v>0</v>
      </c>
      <c r="E25" s="35">
        <f t="shared" si="1"/>
        <v>-1246650</v>
      </c>
      <c r="F25" s="36">
        <f t="shared" si="1"/>
        <v>-1246650</v>
      </c>
      <c r="G25" s="36">
        <f t="shared" si="1"/>
        <v>0</v>
      </c>
      <c r="H25" s="36">
        <f t="shared" si="1"/>
        <v>-2572932</v>
      </c>
      <c r="I25" s="36">
        <f t="shared" si="1"/>
        <v>0</v>
      </c>
      <c r="J25" s="36">
        <f t="shared" si="1"/>
        <v>-2572932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-2572932</v>
      </c>
      <c r="X25" s="36">
        <f t="shared" si="1"/>
        <v>-623328</v>
      </c>
      <c r="Y25" s="36">
        <f t="shared" si="1"/>
        <v>-1949604</v>
      </c>
      <c r="Z25" s="37">
        <f>+IF(X25&lt;&gt;0,+(Y25/X25)*100,0)</f>
        <v>312.77337132296321</v>
      </c>
      <c r="AA25" s="38">
        <f>SUM(AA15:AA24)</f>
        <v>-1246650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29338456</v>
      </c>
      <c r="D26" s="29">
        <f>+D13+D25</f>
        <v>0</v>
      </c>
      <c r="E26" s="30">
        <f t="shared" si="2"/>
        <v>21740700</v>
      </c>
      <c r="F26" s="31">
        <f t="shared" si="2"/>
        <v>21740700</v>
      </c>
      <c r="G26" s="31">
        <f t="shared" si="2"/>
        <v>2662935</v>
      </c>
      <c r="H26" s="31">
        <f t="shared" si="2"/>
        <v>250928</v>
      </c>
      <c r="I26" s="31">
        <f t="shared" si="2"/>
        <v>2571405</v>
      </c>
      <c r="J26" s="31">
        <f t="shared" si="2"/>
        <v>5485268</v>
      </c>
      <c r="K26" s="31">
        <f t="shared" si="2"/>
        <v>2835601</v>
      </c>
      <c r="L26" s="31">
        <f t="shared" si="2"/>
        <v>0</v>
      </c>
      <c r="M26" s="31">
        <f t="shared" si="2"/>
        <v>1608036</v>
      </c>
      <c r="N26" s="31">
        <f t="shared" si="2"/>
        <v>4443637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9928905</v>
      </c>
      <c r="X26" s="31">
        <f t="shared" si="2"/>
        <v>10870506</v>
      </c>
      <c r="Y26" s="31">
        <f t="shared" si="2"/>
        <v>-941601</v>
      </c>
      <c r="Z26" s="32">
        <f>+IF(X26&lt;&gt;0,+(Y26/X26)*100,0)</f>
        <v>-8.6619794883513244</v>
      </c>
      <c r="AA26" s="33">
        <f>+AA13+AA25</f>
        <v>21740700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19353778</v>
      </c>
      <c r="D32" s="18"/>
      <c r="E32" s="19"/>
      <c r="F32" s="20"/>
      <c r="G32" s="20">
        <v>849241</v>
      </c>
      <c r="H32" s="20">
        <v>2197016</v>
      </c>
      <c r="I32" s="20">
        <v>1153729</v>
      </c>
      <c r="J32" s="20">
        <v>4199986</v>
      </c>
      <c r="K32" s="20">
        <v>1783621</v>
      </c>
      <c r="L32" s="20"/>
      <c r="M32" s="20">
        <v>1571044</v>
      </c>
      <c r="N32" s="20">
        <v>3354665</v>
      </c>
      <c r="O32" s="20"/>
      <c r="P32" s="20"/>
      <c r="Q32" s="20"/>
      <c r="R32" s="20"/>
      <c r="S32" s="20"/>
      <c r="T32" s="20"/>
      <c r="U32" s="20"/>
      <c r="V32" s="20"/>
      <c r="W32" s="20">
        <v>7554651</v>
      </c>
      <c r="X32" s="20"/>
      <c r="Y32" s="20">
        <v>7554651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19353258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849241</v>
      </c>
      <c r="H37" s="31">
        <f t="shared" si="3"/>
        <v>2197016</v>
      </c>
      <c r="I37" s="31">
        <f t="shared" si="3"/>
        <v>1153729</v>
      </c>
      <c r="J37" s="31">
        <f t="shared" si="3"/>
        <v>4199986</v>
      </c>
      <c r="K37" s="31">
        <f t="shared" si="3"/>
        <v>1783621</v>
      </c>
      <c r="L37" s="31">
        <f t="shared" si="3"/>
        <v>0</v>
      </c>
      <c r="M37" s="31">
        <f t="shared" si="3"/>
        <v>1571044</v>
      </c>
      <c r="N37" s="31">
        <f t="shared" si="3"/>
        <v>3354665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7554651</v>
      </c>
      <c r="X37" s="31">
        <f t="shared" si="3"/>
        <v>0</v>
      </c>
      <c r="Y37" s="31">
        <f t="shared" si="3"/>
        <v>7554651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19353258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849241</v>
      </c>
      <c r="H44" s="31">
        <f t="shared" si="5"/>
        <v>2197016</v>
      </c>
      <c r="I44" s="31">
        <f t="shared" si="5"/>
        <v>1153729</v>
      </c>
      <c r="J44" s="31">
        <f t="shared" si="5"/>
        <v>4199986</v>
      </c>
      <c r="K44" s="31">
        <f t="shared" si="5"/>
        <v>1783621</v>
      </c>
      <c r="L44" s="31">
        <f t="shared" si="5"/>
        <v>0</v>
      </c>
      <c r="M44" s="31">
        <f t="shared" si="5"/>
        <v>1571044</v>
      </c>
      <c r="N44" s="31">
        <f t="shared" si="5"/>
        <v>3354665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7554651</v>
      </c>
      <c r="X44" s="31">
        <f t="shared" si="5"/>
        <v>0</v>
      </c>
      <c r="Y44" s="31">
        <f t="shared" si="5"/>
        <v>7554651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9985198</v>
      </c>
      <c r="D45" s="42">
        <f t="shared" si="6"/>
        <v>0</v>
      </c>
      <c r="E45" s="43">
        <f t="shared" si="6"/>
        <v>21740700</v>
      </c>
      <c r="F45" s="44">
        <f t="shared" si="6"/>
        <v>21740700</v>
      </c>
      <c r="G45" s="44">
        <f t="shared" si="6"/>
        <v>1813694</v>
      </c>
      <c r="H45" s="44">
        <f t="shared" si="6"/>
        <v>-1946088</v>
      </c>
      <c r="I45" s="44">
        <f t="shared" si="6"/>
        <v>1417676</v>
      </c>
      <c r="J45" s="44">
        <f t="shared" si="6"/>
        <v>1285282</v>
      </c>
      <c r="K45" s="44">
        <f t="shared" si="6"/>
        <v>1051980</v>
      </c>
      <c r="L45" s="44">
        <f t="shared" si="6"/>
        <v>0</v>
      </c>
      <c r="M45" s="44">
        <f t="shared" si="6"/>
        <v>36992</v>
      </c>
      <c r="N45" s="44">
        <f t="shared" si="6"/>
        <v>1088972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2374254</v>
      </c>
      <c r="X45" s="44">
        <f t="shared" si="6"/>
        <v>10870506</v>
      </c>
      <c r="Y45" s="44">
        <f t="shared" si="6"/>
        <v>-8496252</v>
      </c>
      <c r="Z45" s="45">
        <f>+IF(X45&lt;&gt;0,+(Y45/X45)*100,0)</f>
        <v>-78.158753603558111</v>
      </c>
      <c r="AA45" s="46">
        <f>+AA26-AA44</f>
        <v>21740700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-5796706</v>
      </c>
      <c r="D6" s="18"/>
      <c r="E6" s="19">
        <v>8658330</v>
      </c>
      <c r="F6" s="20">
        <v>8472260</v>
      </c>
      <c r="G6" s="20">
        <v>-5824937</v>
      </c>
      <c r="H6" s="20">
        <v>-36933</v>
      </c>
      <c r="I6" s="20">
        <v>-44742</v>
      </c>
      <c r="J6" s="20">
        <v>-5906612</v>
      </c>
      <c r="K6" s="20">
        <v>-81268</v>
      </c>
      <c r="L6" s="20">
        <v>-42504</v>
      </c>
      <c r="M6" s="20">
        <v>-53758</v>
      </c>
      <c r="N6" s="20">
        <v>-177530</v>
      </c>
      <c r="O6" s="20"/>
      <c r="P6" s="20"/>
      <c r="Q6" s="20"/>
      <c r="R6" s="20"/>
      <c r="S6" s="20"/>
      <c r="T6" s="20"/>
      <c r="U6" s="20"/>
      <c r="V6" s="20"/>
      <c r="W6" s="20">
        <v>-6084142</v>
      </c>
      <c r="X6" s="20">
        <v>4236138</v>
      </c>
      <c r="Y6" s="20">
        <v>-10320280</v>
      </c>
      <c r="Z6" s="21">
        <v>-243.62473554921959</v>
      </c>
      <c r="AA6" s="22">
        <v>8472260</v>
      </c>
    </row>
    <row r="7" spans="1:27" x14ac:dyDescent="0.25">
      <c r="A7" s="23" t="s">
        <v>35</v>
      </c>
      <c r="B7" s="17" t="s">
        <v>32</v>
      </c>
      <c r="C7" s="18">
        <v>27116365</v>
      </c>
      <c r="D7" s="18"/>
      <c r="E7" s="19">
        <v>16480964</v>
      </c>
      <c r="F7" s="20">
        <v>15420404</v>
      </c>
      <c r="G7" s="20">
        <v>27121713</v>
      </c>
      <c r="H7" s="20">
        <v>2202765</v>
      </c>
      <c r="I7" s="20">
        <v>1040760</v>
      </c>
      <c r="J7" s="20">
        <v>30365238</v>
      </c>
      <c r="K7" s="20">
        <v>1036705</v>
      </c>
      <c r="L7" s="20">
        <v>1024481</v>
      </c>
      <c r="M7" s="20">
        <v>998620</v>
      </c>
      <c r="N7" s="20">
        <v>3059806</v>
      </c>
      <c r="O7" s="20"/>
      <c r="P7" s="20"/>
      <c r="Q7" s="20"/>
      <c r="R7" s="20"/>
      <c r="S7" s="20"/>
      <c r="T7" s="20"/>
      <c r="U7" s="20"/>
      <c r="V7" s="20"/>
      <c r="W7" s="20">
        <v>33425044</v>
      </c>
      <c r="X7" s="20">
        <v>7710210</v>
      </c>
      <c r="Y7" s="20">
        <v>25714834</v>
      </c>
      <c r="Z7" s="21">
        <v>333.51664870347241</v>
      </c>
      <c r="AA7" s="22">
        <v>15420404</v>
      </c>
    </row>
    <row r="8" spans="1:27" x14ac:dyDescent="0.25">
      <c r="A8" s="23" t="s">
        <v>36</v>
      </c>
      <c r="B8" s="17" t="s">
        <v>32</v>
      </c>
      <c r="C8" s="18">
        <v>685159</v>
      </c>
      <c r="D8" s="18"/>
      <c r="E8" s="19"/>
      <c r="F8" s="20"/>
      <c r="G8" s="20">
        <v>685159</v>
      </c>
      <c r="H8" s="20"/>
      <c r="I8" s="20"/>
      <c r="J8" s="20">
        <v>685159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685159</v>
      </c>
      <c r="X8" s="20"/>
      <c r="Y8" s="20">
        <v>685159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-149546</v>
      </c>
      <c r="D10" s="18"/>
      <c r="E10" s="19">
        <v>-1444389</v>
      </c>
      <c r="F10" s="20">
        <v>-1384389</v>
      </c>
      <c r="G10" s="20">
        <v>-155262</v>
      </c>
      <c r="H10" s="20"/>
      <c r="I10" s="20">
        <v>-13498</v>
      </c>
      <c r="J10" s="20">
        <v>-168760</v>
      </c>
      <c r="K10" s="20">
        <v>-3590</v>
      </c>
      <c r="L10" s="20"/>
      <c r="M10" s="20">
        <v>-4573</v>
      </c>
      <c r="N10" s="20">
        <v>-8163</v>
      </c>
      <c r="O10" s="20"/>
      <c r="P10" s="20"/>
      <c r="Q10" s="20"/>
      <c r="R10" s="20"/>
      <c r="S10" s="20"/>
      <c r="T10" s="20"/>
      <c r="U10" s="20"/>
      <c r="V10" s="20"/>
      <c r="W10" s="20">
        <v>-176923</v>
      </c>
      <c r="X10" s="20">
        <v>-692190</v>
      </c>
      <c r="Y10" s="20">
        <v>515267</v>
      </c>
      <c r="Z10" s="21">
        <v>-74.44011037431919</v>
      </c>
      <c r="AA10" s="22">
        <v>-1384389</v>
      </c>
    </row>
    <row r="11" spans="1:27" x14ac:dyDescent="0.25">
      <c r="A11" s="23" t="s">
        <v>39</v>
      </c>
      <c r="B11" s="17" t="s">
        <v>32</v>
      </c>
      <c r="C11" s="18">
        <v>1196403</v>
      </c>
      <c r="D11" s="18"/>
      <c r="E11" s="19">
        <v>20524</v>
      </c>
      <c r="F11" s="20">
        <v>44794</v>
      </c>
      <c r="G11" s="24">
        <v>1196627</v>
      </c>
      <c r="H11" s="24">
        <v>2184</v>
      </c>
      <c r="I11" s="24">
        <v>3959</v>
      </c>
      <c r="J11" s="20">
        <v>1202770</v>
      </c>
      <c r="K11" s="24">
        <v>14770</v>
      </c>
      <c r="L11" s="24">
        <v>1401</v>
      </c>
      <c r="M11" s="20">
        <v>5460</v>
      </c>
      <c r="N11" s="24">
        <v>21631</v>
      </c>
      <c r="O11" s="24"/>
      <c r="P11" s="24"/>
      <c r="Q11" s="20"/>
      <c r="R11" s="24"/>
      <c r="S11" s="24"/>
      <c r="T11" s="20"/>
      <c r="U11" s="24"/>
      <c r="V11" s="24"/>
      <c r="W11" s="24">
        <v>1224401</v>
      </c>
      <c r="X11" s="20">
        <v>22392</v>
      </c>
      <c r="Y11" s="24">
        <v>1202009</v>
      </c>
      <c r="Z11" s="25">
        <v>5368.0287602715252</v>
      </c>
      <c r="AA11" s="26">
        <v>44794</v>
      </c>
    </row>
    <row r="12" spans="1:27" x14ac:dyDescent="0.25">
      <c r="A12" s="23" t="s">
        <v>40</v>
      </c>
      <c r="B12" s="17" t="s">
        <v>32</v>
      </c>
      <c r="C12" s="18">
        <v>18</v>
      </c>
      <c r="D12" s="18"/>
      <c r="E12" s="19"/>
      <c r="F12" s="20"/>
      <c r="G12" s="20">
        <v>18</v>
      </c>
      <c r="H12" s="20"/>
      <c r="I12" s="20"/>
      <c r="J12" s="20">
        <v>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</v>
      </c>
      <c r="X12" s="20"/>
      <c r="Y12" s="20">
        <v>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23051693</v>
      </c>
      <c r="D13" s="29">
        <f>SUM(D6:D12)</f>
        <v>0</v>
      </c>
      <c r="E13" s="30">
        <f t="shared" si="0"/>
        <v>23715429</v>
      </c>
      <c r="F13" s="31">
        <f t="shared" si="0"/>
        <v>22553069</v>
      </c>
      <c r="G13" s="31">
        <f t="shared" si="0"/>
        <v>23023318</v>
      </c>
      <c r="H13" s="31">
        <f t="shared" si="0"/>
        <v>2168016</v>
      </c>
      <c r="I13" s="31">
        <f t="shared" si="0"/>
        <v>986479</v>
      </c>
      <c r="J13" s="31">
        <f t="shared" si="0"/>
        <v>26177813</v>
      </c>
      <c r="K13" s="31">
        <f t="shared" si="0"/>
        <v>966617</v>
      </c>
      <c r="L13" s="31">
        <f t="shared" si="0"/>
        <v>983378</v>
      </c>
      <c r="M13" s="31">
        <f t="shared" si="0"/>
        <v>945749</v>
      </c>
      <c r="N13" s="31">
        <f t="shared" si="0"/>
        <v>2895744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29073557</v>
      </c>
      <c r="X13" s="31">
        <f t="shared" si="0"/>
        <v>11276550</v>
      </c>
      <c r="Y13" s="31">
        <f t="shared" si="0"/>
        <v>17797007</v>
      </c>
      <c r="Z13" s="32">
        <f>+IF(X13&lt;&gt;0,+(Y13/X13)*100,0)</f>
        <v>157.82315513166705</v>
      </c>
      <c r="AA13" s="33">
        <f>SUM(AA6:AA12)</f>
        <v>22553069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1965431</v>
      </c>
      <c r="D17" s="18"/>
      <c r="E17" s="19">
        <v>86163</v>
      </c>
      <c r="F17" s="20">
        <v>247963</v>
      </c>
      <c r="G17" s="24">
        <v>1965431</v>
      </c>
      <c r="H17" s="24"/>
      <c r="I17" s="24"/>
      <c r="J17" s="20">
        <v>1965431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1965431</v>
      </c>
      <c r="X17" s="20">
        <v>123978</v>
      </c>
      <c r="Y17" s="24">
        <v>1841453</v>
      </c>
      <c r="Z17" s="25">
        <v>1485.3062640145833</v>
      </c>
      <c r="AA17" s="26">
        <v>247963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1965431</v>
      </c>
      <c r="D25" s="29">
        <f t="shared" ref="D25:Y25" si="1">SUM(D15:D24)</f>
        <v>0</v>
      </c>
      <c r="E25" s="35">
        <f t="shared" si="1"/>
        <v>86163</v>
      </c>
      <c r="F25" s="36">
        <f t="shared" si="1"/>
        <v>247963</v>
      </c>
      <c r="G25" s="36">
        <f t="shared" si="1"/>
        <v>1965431</v>
      </c>
      <c r="H25" s="36">
        <f t="shared" si="1"/>
        <v>0</v>
      </c>
      <c r="I25" s="36">
        <f t="shared" si="1"/>
        <v>0</v>
      </c>
      <c r="J25" s="36">
        <f t="shared" si="1"/>
        <v>1965431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1965431</v>
      </c>
      <c r="X25" s="36">
        <f t="shared" si="1"/>
        <v>123978</v>
      </c>
      <c r="Y25" s="36">
        <f t="shared" si="1"/>
        <v>1841453</v>
      </c>
      <c r="Z25" s="37">
        <f>+IF(X25&lt;&gt;0,+(Y25/X25)*100,0)</f>
        <v>1485.3062640145833</v>
      </c>
      <c r="AA25" s="38">
        <f>SUM(AA15:AA24)</f>
        <v>247963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25017124</v>
      </c>
      <c r="D26" s="29">
        <f>+D13+D25</f>
        <v>0</v>
      </c>
      <c r="E26" s="30">
        <f t="shared" si="2"/>
        <v>23801592</v>
      </c>
      <c r="F26" s="31">
        <f t="shared" si="2"/>
        <v>22801032</v>
      </c>
      <c r="G26" s="31">
        <f t="shared" si="2"/>
        <v>24988749</v>
      </c>
      <c r="H26" s="31">
        <f t="shared" si="2"/>
        <v>2168016</v>
      </c>
      <c r="I26" s="31">
        <f t="shared" si="2"/>
        <v>986479</v>
      </c>
      <c r="J26" s="31">
        <f t="shared" si="2"/>
        <v>28143244</v>
      </c>
      <c r="K26" s="31">
        <f t="shared" si="2"/>
        <v>966617</v>
      </c>
      <c r="L26" s="31">
        <f t="shared" si="2"/>
        <v>983378</v>
      </c>
      <c r="M26" s="31">
        <f t="shared" si="2"/>
        <v>945749</v>
      </c>
      <c r="N26" s="31">
        <f t="shared" si="2"/>
        <v>2895744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31038988</v>
      </c>
      <c r="X26" s="31">
        <f t="shared" si="2"/>
        <v>11400528</v>
      </c>
      <c r="Y26" s="31">
        <f t="shared" si="2"/>
        <v>19638460</v>
      </c>
      <c r="Z26" s="32">
        <f>+IF(X26&lt;&gt;0,+(Y26/X26)*100,0)</f>
        <v>172.25921466093502</v>
      </c>
      <c r="AA26" s="33">
        <f>+AA13+AA25</f>
        <v>22801032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47229574</v>
      </c>
      <c r="D32" s="18"/>
      <c r="E32" s="19">
        <v>7778605</v>
      </c>
      <c r="F32" s="20">
        <v>7739900</v>
      </c>
      <c r="G32" s="20">
        <v>48036538</v>
      </c>
      <c r="H32" s="20">
        <v>788019</v>
      </c>
      <c r="I32" s="20">
        <v>781129</v>
      </c>
      <c r="J32" s="20">
        <v>49605686</v>
      </c>
      <c r="K32" s="20">
        <v>899775</v>
      </c>
      <c r="L32" s="20">
        <v>1466402</v>
      </c>
      <c r="M32" s="20">
        <v>865555</v>
      </c>
      <c r="N32" s="20">
        <v>3231732</v>
      </c>
      <c r="O32" s="20"/>
      <c r="P32" s="20"/>
      <c r="Q32" s="20"/>
      <c r="R32" s="20"/>
      <c r="S32" s="20"/>
      <c r="T32" s="20"/>
      <c r="U32" s="20"/>
      <c r="V32" s="20"/>
      <c r="W32" s="20">
        <v>52837418</v>
      </c>
      <c r="X32" s="20">
        <v>3869946</v>
      </c>
      <c r="Y32" s="20">
        <v>48967472</v>
      </c>
      <c r="Z32" s="21">
        <v>1265.3270097308853</v>
      </c>
      <c r="AA32" s="22">
        <v>7739900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2345343</v>
      </c>
      <c r="F35" s="20">
        <v>2345343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1172670</v>
      </c>
      <c r="Y35" s="20">
        <v>-1172670</v>
      </c>
      <c r="Z35" s="21">
        <v>-100</v>
      </c>
      <c r="AA35" s="22">
        <v>2345343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47229574</v>
      </c>
      <c r="D37" s="29">
        <f t="shared" ref="D37:Y37" si="3">SUM(D29:D36)</f>
        <v>0</v>
      </c>
      <c r="E37" s="30">
        <f t="shared" si="3"/>
        <v>10123948</v>
      </c>
      <c r="F37" s="31">
        <f t="shared" si="3"/>
        <v>10085243</v>
      </c>
      <c r="G37" s="31">
        <f t="shared" si="3"/>
        <v>48036538</v>
      </c>
      <c r="H37" s="31">
        <f t="shared" si="3"/>
        <v>788019</v>
      </c>
      <c r="I37" s="31">
        <f t="shared" si="3"/>
        <v>781129</v>
      </c>
      <c r="J37" s="31">
        <f t="shared" si="3"/>
        <v>49605686</v>
      </c>
      <c r="K37" s="31">
        <f t="shared" si="3"/>
        <v>899775</v>
      </c>
      <c r="L37" s="31">
        <f t="shared" si="3"/>
        <v>1466402</v>
      </c>
      <c r="M37" s="31">
        <f t="shared" si="3"/>
        <v>865555</v>
      </c>
      <c r="N37" s="31">
        <f t="shared" si="3"/>
        <v>3231732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52837418</v>
      </c>
      <c r="X37" s="31">
        <f t="shared" si="3"/>
        <v>5042616</v>
      </c>
      <c r="Y37" s="31">
        <f t="shared" si="3"/>
        <v>47794802</v>
      </c>
      <c r="Z37" s="32">
        <f>+IF(X37&lt;&gt;0,+(Y37/X37)*100,0)</f>
        <v>947.81760102296107</v>
      </c>
      <c r="AA37" s="33">
        <f>SUM(AA29:AA36)</f>
        <v>10085243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1400000</v>
      </c>
      <c r="F40" s="20">
        <v>1400000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700002</v>
      </c>
      <c r="Y40" s="20">
        <v>-700002</v>
      </c>
      <c r="Z40" s="21">
        <v>-100</v>
      </c>
      <c r="AA40" s="22">
        <v>1400000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1400000</v>
      </c>
      <c r="F43" s="36">
        <f t="shared" si="4"/>
        <v>1400000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700002</v>
      </c>
      <c r="Y43" s="36">
        <f t="shared" si="4"/>
        <v>-700002</v>
      </c>
      <c r="Z43" s="37">
        <f>+IF(X43&lt;&gt;0,+(Y43/X43)*100,0)</f>
        <v>-100</v>
      </c>
      <c r="AA43" s="38">
        <f>SUM(AA39:AA42)</f>
        <v>1400000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47229574</v>
      </c>
      <c r="D44" s="29">
        <f>+D37+D43</f>
        <v>0</v>
      </c>
      <c r="E44" s="30">
        <f t="shared" si="5"/>
        <v>11523948</v>
      </c>
      <c r="F44" s="31">
        <f t="shared" si="5"/>
        <v>11485243</v>
      </c>
      <c r="G44" s="31">
        <f t="shared" si="5"/>
        <v>48036538</v>
      </c>
      <c r="H44" s="31">
        <f t="shared" si="5"/>
        <v>788019</v>
      </c>
      <c r="I44" s="31">
        <f t="shared" si="5"/>
        <v>781129</v>
      </c>
      <c r="J44" s="31">
        <f t="shared" si="5"/>
        <v>49605686</v>
      </c>
      <c r="K44" s="31">
        <f t="shared" si="5"/>
        <v>899775</v>
      </c>
      <c r="L44" s="31">
        <f t="shared" si="5"/>
        <v>1466402</v>
      </c>
      <c r="M44" s="31">
        <f t="shared" si="5"/>
        <v>865555</v>
      </c>
      <c r="N44" s="31">
        <f t="shared" si="5"/>
        <v>3231732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52837418</v>
      </c>
      <c r="X44" s="31">
        <f t="shared" si="5"/>
        <v>5742618</v>
      </c>
      <c r="Y44" s="31">
        <f t="shared" si="5"/>
        <v>47094800</v>
      </c>
      <c r="Z44" s="32">
        <f>+IF(X44&lt;&gt;0,+(Y44/X44)*100,0)</f>
        <v>820.09285660303362</v>
      </c>
      <c r="AA44" s="33">
        <f>+AA37+AA43</f>
        <v>11485243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-22212450</v>
      </c>
      <c r="D45" s="42">
        <f t="shared" si="6"/>
        <v>0</v>
      </c>
      <c r="E45" s="43">
        <f t="shared" si="6"/>
        <v>12277644</v>
      </c>
      <c r="F45" s="44">
        <f t="shared" si="6"/>
        <v>11315789</v>
      </c>
      <c r="G45" s="44">
        <f t="shared" si="6"/>
        <v>-23047789</v>
      </c>
      <c r="H45" s="44">
        <f t="shared" si="6"/>
        <v>1379997</v>
      </c>
      <c r="I45" s="44">
        <f t="shared" si="6"/>
        <v>205350</v>
      </c>
      <c r="J45" s="44">
        <f t="shared" si="6"/>
        <v>-21462442</v>
      </c>
      <c r="K45" s="44">
        <f t="shared" si="6"/>
        <v>66842</v>
      </c>
      <c r="L45" s="44">
        <f t="shared" si="6"/>
        <v>-483024</v>
      </c>
      <c r="M45" s="44">
        <f t="shared" si="6"/>
        <v>80194</v>
      </c>
      <c r="N45" s="44">
        <f t="shared" si="6"/>
        <v>-335988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-21798430</v>
      </c>
      <c r="X45" s="44">
        <f t="shared" si="6"/>
        <v>5657910</v>
      </c>
      <c r="Y45" s="44">
        <f t="shared" si="6"/>
        <v>-27456340</v>
      </c>
      <c r="Z45" s="45">
        <f>+IF(X45&lt;&gt;0,+(Y45/X45)*100,0)</f>
        <v>-485.27353740162005</v>
      </c>
      <c r="AA45" s="46">
        <f>+AA26-AA44</f>
        <v>11315789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-23884863</v>
      </c>
      <c r="D47" s="18"/>
      <c r="E47" s="19"/>
      <c r="F47" s="20"/>
      <c r="G47" s="20">
        <v>-19197037</v>
      </c>
      <c r="H47" s="20">
        <v>-494203</v>
      </c>
      <c r="I47" s="20">
        <v>113519</v>
      </c>
      <c r="J47" s="20">
        <v>-19577721</v>
      </c>
      <c r="K47" s="20"/>
      <c r="L47" s="20">
        <v>-561836</v>
      </c>
      <c r="M47" s="20">
        <v>2627483</v>
      </c>
      <c r="N47" s="20">
        <v>2065647</v>
      </c>
      <c r="O47" s="20"/>
      <c r="P47" s="20"/>
      <c r="Q47" s="20"/>
      <c r="R47" s="20"/>
      <c r="S47" s="20"/>
      <c r="T47" s="20"/>
      <c r="U47" s="20"/>
      <c r="V47" s="20"/>
      <c r="W47" s="20">
        <v>-17512074</v>
      </c>
      <c r="X47" s="20"/>
      <c r="Y47" s="20">
        <v>-17512074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-23884863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-19197037</v>
      </c>
      <c r="H50" s="52">
        <f t="shared" si="7"/>
        <v>-494203</v>
      </c>
      <c r="I50" s="52">
        <f t="shared" si="7"/>
        <v>113519</v>
      </c>
      <c r="J50" s="52">
        <f t="shared" si="7"/>
        <v>-19577721</v>
      </c>
      <c r="K50" s="52">
        <f t="shared" si="7"/>
        <v>0</v>
      </c>
      <c r="L50" s="52">
        <f t="shared" si="7"/>
        <v>-561836</v>
      </c>
      <c r="M50" s="52">
        <f t="shared" si="7"/>
        <v>2627483</v>
      </c>
      <c r="N50" s="52">
        <f t="shared" si="7"/>
        <v>2065647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-17512074</v>
      </c>
      <c r="X50" s="52">
        <f t="shared" si="7"/>
        <v>0</v>
      </c>
      <c r="Y50" s="52">
        <f t="shared" si="7"/>
        <v>-17512074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98213532</v>
      </c>
      <c r="D6" s="18"/>
      <c r="E6" s="19">
        <v>99640523</v>
      </c>
      <c r="F6" s="20">
        <v>99640523</v>
      </c>
      <c r="G6" s="20">
        <v>107191065</v>
      </c>
      <c r="H6" s="20">
        <v>-887515</v>
      </c>
      <c r="I6" s="20">
        <v>499342</v>
      </c>
      <c r="J6" s="20">
        <v>106802892</v>
      </c>
      <c r="K6" s="20">
        <v>915985</v>
      </c>
      <c r="L6" s="20">
        <v>849698</v>
      </c>
      <c r="M6" s="20">
        <v>7408793</v>
      </c>
      <c r="N6" s="20">
        <v>9174476</v>
      </c>
      <c r="O6" s="20"/>
      <c r="P6" s="20"/>
      <c r="Q6" s="20"/>
      <c r="R6" s="20"/>
      <c r="S6" s="20"/>
      <c r="T6" s="20"/>
      <c r="U6" s="20"/>
      <c r="V6" s="20"/>
      <c r="W6" s="20">
        <v>115977368</v>
      </c>
      <c r="X6" s="20">
        <v>92082061</v>
      </c>
      <c r="Y6" s="20">
        <v>23895307</v>
      </c>
      <c r="Z6" s="21">
        <v>25.950013217015201</v>
      </c>
      <c r="AA6" s="22">
        <v>99640523</v>
      </c>
    </row>
    <row r="7" spans="1:27" x14ac:dyDescent="0.25">
      <c r="A7" s="23" t="s">
        <v>35</v>
      </c>
      <c r="B7" s="17" t="s">
        <v>32</v>
      </c>
      <c r="C7" s="18">
        <v>40564565</v>
      </c>
      <c r="D7" s="18"/>
      <c r="E7" s="19">
        <v>39041437</v>
      </c>
      <c r="F7" s="20">
        <v>39041437</v>
      </c>
      <c r="G7" s="20">
        <v>56049743</v>
      </c>
      <c r="H7" s="20">
        <v>-10013160</v>
      </c>
      <c r="I7" s="20">
        <v>2535836</v>
      </c>
      <c r="J7" s="20">
        <v>48572419</v>
      </c>
      <c r="K7" s="20">
        <v>2338919</v>
      </c>
      <c r="L7" s="20">
        <v>2516993</v>
      </c>
      <c r="M7" s="20">
        <v>2587005</v>
      </c>
      <c r="N7" s="20">
        <v>7442917</v>
      </c>
      <c r="O7" s="20"/>
      <c r="P7" s="20"/>
      <c r="Q7" s="20"/>
      <c r="R7" s="20"/>
      <c r="S7" s="20"/>
      <c r="T7" s="20"/>
      <c r="U7" s="20"/>
      <c r="V7" s="20"/>
      <c r="W7" s="20">
        <v>56015336</v>
      </c>
      <c r="X7" s="20">
        <v>37347671</v>
      </c>
      <c r="Y7" s="20">
        <v>18667665</v>
      </c>
      <c r="Z7" s="21">
        <v>49.983478220101063</v>
      </c>
      <c r="AA7" s="22">
        <v>39041437</v>
      </c>
    </row>
    <row r="8" spans="1:27" x14ac:dyDescent="0.25">
      <c r="A8" s="23" t="s">
        <v>36</v>
      </c>
      <c r="B8" s="17" t="s">
        <v>32</v>
      </c>
      <c r="C8" s="18">
        <v>-46198</v>
      </c>
      <c r="D8" s="18"/>
      <c r="E8" s="19">
        <v>-45487</v>
      </c>
      <c r="F8" s="20">
        <v>-45487</v>
      </c>
      <c r="G8" s="20">
        <v>-46197</v>
      </c>
      <c r="H8" s="20"/>
      <c r="I8" s="20"/>
      <c r="J8" s="20">
        <v>-46197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-46197</v>
      </c>
      <c r="X8" s="20">
        <v>-45487</v>
      </c>
      <c r="Y8" s="20">
        <v>-710</v>
      </c>
      <c r="Z8" s="21">
        <v>1.5608855277331986</v>
      </c>
      <c r="AA8" s="22">
        <v>-45487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3780</v>
      </c>
      <c r="D10" s="18"/>
      <c r="E10" s="19">
        <v>20496</v>
      </c>
      <c r="F10" s="20">
        <v>20496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12138</v>
      </c>
      <c r="Y10" s="20">
        <v>-8358</v>
      </c>
      <c r="Z10" s="21">
        <v>-68.858131487889267</v>
      </c>
      <c r="AA10" s="22">
        <v>20496</v>
      </c>
    </row>
    <row r="11" spans="1:27" x14ac:dyDescent="0.25">
      <c r="A11" s="23" t="s">
        <v>39</v>
      </c>
      <c r="B11" s="17" t="s">
        <v>32</v>
      </c>
      <c r="C11" s="18">
        <v>3268110</v>
      </c>
      <c r="D11" s="18"/>
      <c r="E11" s="19">
        <v>2696986</v>
      </c>
      <c r="F11" s="20">
        <v>2696986</v>
      </c>
      <c r="G11" s="24">
        <v>3305356</v>
      </c>
      <c r="H11" s="24">
        <v>184467</v>
      </c>
      <c r="I11" s="24">
        <v>-197224</v>
      </c>
      <c r="J11" s="20">
        <v>3292599</v>
      </c>
      <c r="K11" s="24">
        <v>-34450</v>
      </c>
      <c r="L11" s="24">
        <v>-2799</v>
      </c>
      <c r="M11" s="20">
        <v>15436</v>
      </c>
      <c r="N11" s="24">
        <v>-21813</v>
      </c>
      <c r="O11" s="24"/>
      <c r="P11" s="24"/>
      <c r="Q11" s="20"/>
      <c r="R11" s="24"/>
      <c r="S11" s="24"/>
      <c r="T11" s="20"/>
      <c r="U11" s="24"/>
      <c r="V11" s="24"/>
      <c r="W11" s="24">
        <v>3270786</v>
      </c>
      <c r="X11" s="20">
        <v>2696986</v>
      </c>
      <c r="Y11" s="24">
        <v>573800</v>
      </c>
      <c r="Z11" s="25">
        <v>21.275601727261471</v>
      </c>
      <c r="AA11" s="26">
        <v>2696986</v>
      </c>
    </row>
    <row r="12" spans="1:27" x14ac:dyDescent="0.25">
      <c r="A12" s="23" t="s">
        <v>40</v>
      </c>
      <c r="B12" s="17" t="s">
        <v>32</v>
      </c>
      <c r="C12" s="18">
        <v>-170809</v>
      </c>
      <c r="D12" s="18"/>
      <c r="E12" s="19">
        <v>-170809</v>
      </c>
      <c r="F12" s="20">
        <v>-170809</v>
      </c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>
        <v>-170809</v>
      </c>
      <c r="Y12" s="20"/>
      <c r="Z12" s="21"/>
      <c r="AA12" s="22">
        <v>-170809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141832980</v>
      </c>
      <c r="D13" s="29">
        <f>SUM(D6:D12)</f>
        <v>0</v>
      </c>
      <c r="E13" s="30">
        <f t="shared" si="0"/>
        <v>141183146</v>
      </c>
      <c r="F13" s="31">
        <f t="shared" si="0"/>
        <v>141183146</v>
      </c>
      <c r="G13" s="31">
        <f t="shared" si="0"/>
        <v>166332938</v>
      </c>
      <c r="H13" s="31">
        <f t="shared" si="0"/>
        <v>-10716208</v>
      </c>
      <c r="I13" s="31">
        <f t="shared" si="0"/>
        <v>2837954</v>
      </c>
      <c r="J13" s="31">
        <f t="shared" si="0"/>
        <v>158454684</v>
      </c>
      <c r="K13" s="31">
        <f t="shared" si="0"/>
        <v>3220454</v>
      </c>
      <c r="L13" s="31">
        <f t="shared" si="0"/>
        <v>3363892</v>
      </c>
      <c r="M13" s="31">
        <f t="shared" si="0"/>
        <v>10011234</v>
      </c>
      <c r="N13" s="31">
        <f t="shared" si="0"/>
        <v>16595580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175050264</v>
      </c>
      <c r="X13" s="31">
        <f t="shared" si="0"/>
        <v>131922560</v>
      </c>
      <c r="Y13" s="31">
        <f t="shared" si="0"/>
        <v>43127704</v>
      </c>
      <c r="Z13" s="32">
        <f>+IF(X13&lt;&gt;0,+(Y13/X13)*100,0)</f>
        <v>32.691682150497989</v>
      </c>
      <c r="AA13" s="33">
        <f>SUM(AA6:AA12)</f>
        <v>141183146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31350255</v>
      </c>
      <c r="D17" s="18"/>
      <c r="E17" s="19">
        <v>18138470</v>
      </c>
      <c r="F17" s="20">
        <v>18138470</v>
      </c>
      <c r="G17" s="24">
        <v>27128585</v>
      </c>
      <c r="H17" s="24">
        <v>3420917</v>
      </c>
      <c r="I17" s="24">
        <v>250</v>
      </c>
      <c r="J17" s="20">
        <v>30549752</v>
      </c>
      <c r="K17" s="24"/>
      <c r="L17" s="24"/>
      <c r="M17" s="20">
        <v>914938</v>
      </c>
      <c r="N17" s="24">
        <v>914938</v>
      </c>
      <c r="O17" s="24"/>
      <c r="P17" s="24"/>
      <c r="Q17" s="20"/>
      <c r="R17" s="24"/>
      <c r="S17" s="24"/>
      <c r="T17" s="20"/>
      <c r="U17" s="24"/>
      <c r="V17" s="24"/>
      <c r="W17" s="24">
        <v>31464690</v>
      </c>
      <c r="X17" s="20">
        <v>21111638</v>
      </c>
      <c r="Y17" s="24">
        <v>10353052</v>
      </c>
      <c r="Z17" s="25">
        <v>49.039548707684361</v>
      </c>
      <c r="AA17" s="26">
        <v>18138470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31350255</v>
      </c>
      <c r="D25" s="29">
        <f t="shared" ref="D25:Y25" si="1">SUM(D15:D24)</f>
        <v>0</v>
      </c>
      <c r="E25" s="35">
        <f t="shared" si="1"/>
        <v>18138470</v>
      </c>
      <c r="F25" s="36">
        <f t="shared" si="1"/>
        <v>18138470</v>
      </c>
      <c r="G25" s="36">
        <f t="shared" si="1"/>
        <v>27128585</v>
      </c>
      <c r="H25" s="36">
        <f t="shared" si="1"/>
        <v>3420917</v>
      </c>
      <c r="I25" s="36">
        <f t="shared" si="1"/>
        <v>250</v>
      </c>
      <c r="J25" s="36">
        <f t="shared" si="1"/>
        <v>30549752</v>
      </c>
      <c r="K25" s="36">
        <f t="shared" si="1"/>
        <v>0</v>
      </c>
      <c r="L25" s="36">
        <f t="shared" si="1"/>
        <v>0</v>
      </c>
      <c r="M25" s="36">
        <f t="shared" si="1"/>
        <v>914938</v>
      </c>
      <c r="N25" s="36">
        <f t="shared" si="1"/>
        <v>914938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31464690</v>
      </c>
      <c r="X25" s="36">
        <f t="shared" si="1"/>
        <v>21111638</v>
      </c>
      <c r="Y25" s="36">
        <f t="shared" si="1"/>
        <v>10353052</v>
      </c>
      <c r="Z25" s="37">
        <f>+IF(X25&lt;&gt;0,+(Y25/X25)*100,0)</f>
        <v>49.039548707684361</v>
      </c>
      <c r="AA25" s="38">
        <f>SUM(AA15:AA24)</f>
        <v>18138470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173183235</v>
      </c>
      <c r="D26" s="29">
        <f>+D13+D25</f>
        <v>0</v>
      </c>
      <c r="E26" s="30">
        <f t="shared" si="2"/>
        <v>159321616</v>
      </c>
      <c r="F26" s="31">
        <f t="shared" si="2"/>
        <v>159321616</v>
      </c>
      <c r="G26" s="31">
        <f t="shared" si="2"/>
        <v>193461523</v>
      </c>
      <c r="H26" s="31">
        <f t="shared" si="2"/>
        <v>-7295291</v>
      </c>
      <c r="I26" s="31">
        <f t="shared" si="2"/>
        <v>2838204</v>
      </c>
      <c r="J26" s="31">
        <f t="shared" si="2"/>
        <v>189004436</v>
      </c>
      <c r="K26" s="31">
        <f t="shared" si="2"/>
        <v>3220454</v>
      </c>
      <c r="L26" s="31">
        <f t="shared" si="2"/>
        <v>3363892</v>
      </c>
      <c r="M26" s="31">
        <f t="shared" si="2"/>
        <v>10926172</v>
      </c>
      <c r="N26" s="31">
        <f t="shared" si="2"/>
        <v>17510518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206514954</v>
      </c>
      <c r="X26" s="31">
        <f t="shared" si="2"/>
        <v>153034198</v>
      </c>
      <c r="Y26" s="31">
        <f t="shared" si="2"/>
        <v>53480756</v>
      </c>
      <c r="Z26" s="32">
        <f>+IF(X26&lt;&gt;0,+(Y26/X26)*100,0)</f>
        <v>34.946931273492218</v>
      </c>
      <c r="AA26" s="33">
        <f>+AA13+AA25</f>
        <v>159321616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-20527</v>
      </c>
      <c r="D31" s="18"/>
      <c r="E31" s="19">
        <v>-17758</v>
      </c>
      <c r="F31" s="20">
        <v>-17758</v>
      </c>
      <c r="G31" s="20">
        <v>-21739</v>
      </c>
      <c r="H31" s="20">
        <v>-664</v>
      </c>
      <c r="I31" s="20">
        <v>-895</v>
      </c>
      <c r="J31" s="20">
        <v>-23298</v>
      </c>
      <c r="K31" s="20">
        <v>-169</v>
      </c>
      <c r="L31" s="20">
        <v>-646</v>
      </c>
      <c r="M31" s="20">
        <v>-1752</v>
      </c>
      <c r="N31" s="20">
        <v>-2567</v>
      </c>
      <c r="O31" s="20"/>
      <c r="P31" s="20"/>
      <c r="Q31" s="20"/>
      <c r="R31" s="20"/>
      <c r="S31" s="20"/>
      <c r="T31" s="20"/>
      <c r="U31" s="20"/>
      <c r="V31" s="20"/>
      <c r="W31" s="20">
        <v>-25865</v>
      </c>
      <c r="X31" s="20">
        <v>-17758</v>
      </c>
      <c r="Y31" s="20">
        <v>-8107</v>
      </c>
      <c r="Z31" s="21">
        <v>45.652663588241921</v>
      </c>
      <c r="AA31" s="22">
        <v>-17758</v>
      </c>
    </row>
    <row r="32" spans="1:27" x14ac:dyDescent="0.25">
      <c r="A32" s="23" t="s">
        <v>59</v>
      </c>
      <c r="B32" s="17" t="s">
        <v>32</v>
      </c>
      <c r="C32" s="18">
        <v>-3092883</v>
      </c>
      <c r="D32" s="18"/>
      <c r="E32" s="19">
        <v>-44864</v>
      </c>
      <c r="F32" s="20">
        <v>-44864</v>
      </c>
      <c r="G32" s="20">
        <v>-2807419</v>
      </c>
      <c r="H32" s="20">
        <v>-138120</v>
      </c>
      <c r="I32" s="20">
        <v>-285200</v>
      </c>
      <c r="J32" s="20">
        <v>-3230739</v>
      </c>
      <c r="K32" s="20"/>
      <c r="L32" s="20"/>
      <c r="M32" s="20">
        <v>31500</v>
      </c>
      <c r="N32" s="20">
        <v>31500</v>
      </c>
      <c r="O32" s="20"/>
      <c r="P32" s="20"/>
      <c r="Q32" s="20"/>
      <c r="R32" s="20"/>
      <c r="S32" s="20"/>
      <c r="T32" s="20"/>
      <c r="U32" s="20"/>
      <c r="V32" s="20"/>
      <c r="W32" s="20">
        <v>-3199239</v>
      </c>
      <c r="X32" s="20">
        <v>-1373965</v>
      </c>
      <c r="Y32" s="20">
        <v>-1825274</v>
      </c>
      <c r="Z32" s="21">
        <v>132.84719770882083</v>
      </c>
      <c r="AA32" s="22">
        <v>-44864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400000</v>
      </c>
      <c r="F34" s="20">
        <v>400000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199998</v>
      </c>
      <c r="Y34" s="20">
        <v>-199998</v>
      </c>
      <c r="Z34" s="21">
        <v>-100</v>
      </c>
      <c r="AA34" s="22">
        <v>400000</v>
      </c>
    </row>
    <row r="35" spans="1:27" x14ac:dyDescent="0.25">
      <c r="A35" s="23" t="s">
        <v>39</v>
      </c>
      <c r="B35" s="17" t="s">
        <v>32</v>
      </c>
      <c r="C35" s="18">
        <v>14795473</v>
      </c>
      <c r="D35" s="18"/>
      <c r="E35" s="19">
        <v>12200968</v>
      </c>
      <c r="F35" s="20">
        <v>12200968</v>
      </c>
      <c r="G35" s="20">
        <v>16280369</v>
      </c>
      <c r="H35" s="20">
        <v>-815159</v>
      </c>
      <c r="I35" s="20">
        <v>265639</v>
      </c>
      <c r="J35" s="20">
        <v>15730849</v>
      </c>
      <c r="K35" s="20">
        <v>259961</v>
      </c>
      <c r="L35" s="20">
        <v>242387</v>
      </c>
      <c r="M35" s="20">
        <v>1125579</v>
      </c>
      <c r="N35" s="20">
        <v>1627927</v>
      </c>
      <c r="O35" s="20"/>
      <c r="P35" s="20"/>
      <c r="Q35" s="20"/>
      <c r="R35" s="20"/>
      <c r="S35" s="20"/>
      <c r="T35" s="20"/>
      <c r="U35" s="20"/>
      <c r="V35" s="20"/>
      <c r="W35" s="20">
        <v>17358776</v>
      </c>
      <c r="X35" s="20">
        <v>12200968</v>
      </c>
      <c r="Y35" s="20">
        <v>5157808</v>
      </c>
      <c r="Z35" s="21">
        <v>42.273760573751197</v>
      </c>
      <c r="AA35" s="22">
        <v>12200968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11682063</v>
      </c>
      <c r="D37" s="29">
        <f t="shared" ref="D37:Y37" si="3">SUM(D29:D36)</f>
        <v>0</v>
      </c>
      <c r="E37" s="30">
        <f t="shared" si="3"/>
        <v>12538346</v>
      </c>
      <c r="F37" s="31">
        <f t="shared" si="3"/>
        <v>12538346</v>
      </c>
      <c r="G37" s="31">
        <f t="shared" si="3"/>
        <v>13451211</v>
      </c>
      <c r="H37" s="31">
        <f t="shared" si="3"/>
        <v>-953943</v>
      </c>
      <c r="I37" s="31">
        <f t="shared" si="3"/>
        <v>-20456</v>
      </c>
      <c r="J37" s="31">
        <f t="shared" si="3"/>
        <v>12476812</v>
      </c>
      <c r="K37" s="31">
        <f t="shared" si="3"/>
        <v>259792</v>
      </c>
      <c r="L37" s="31">
        <f t="shared" si="3"/>
        <v>241741</v>
      </c>
      <c r="M37" s="31">
        <f t="shared" si="3"/>
        <v>1155327</v>
      </c>
      <c r="N37" s="31">
        <f t="shared" si="3"/>
        <v>1656860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14133672</v>
      </c>
      <c r="X37" s="31">
        <f t="shared" si="3"/>
        <v>11009243</v>
      </c>
      <c r="Y37" s="31">
        <f t="shared" si="3"/>
        <v>3124429</v>
      </c>
      <c r="Z37" s="32">
        <f>+IF(X37&lt;&gt;0,+(Y37/X37)*100,0)</f>
        <v>28.38005301545256</v>
      </c>
      <c r="AA37" s="33">
        <f>SUM(AA29:AA36)</f>
        <v>12538346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6191335</v>
      </c>
      <c r="D40" s="18"/>
      <c r="E40" s="19"/>
      <c r="F40" s="20"/>
      <c r="G40" s="20"/>
      <c r="H40" s="20">
        <v>6191335</v>
      </c>
      <c r="I40" s="20"/>
      <c r="J40" s="20">
        <v>6191335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6191335</v>
      </c>
      <c r="X40" s="20"/>
      <c r="Y40" s="20">
        <v>6191335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6191335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6191335</v>
      </c>
      <c r="I43" s="36">
        <f t="shared" si="4"/>
        <v>0</v>
      </c>
      <c r="J43" s="36">
        <f t="shared" si="4"/>
        <v>6191335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6191335</v>
      </c>
      <c r="X43" s="36">
        <f t="shared" si="4"/>
        <v>0</v>
      </c>
      <c r="Y43" s="36">
        <f t="shared" si="4"/>
        <v>6191335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17873398</v>
      </c>
      <c r="D44" s="29">
        <f>+D37+D43</f>
        <v>0</v>
      </c>
      <c r="E44" s="30">
        <f t="shared" si="5"/>
        <v>12538346</v>
      </c>
      <c r="F44" s="31">
        <f t="shared" si="5"/>
        <v>12538346</v>
      </c>
      <c r="G44" s="31">
        <f t="shared" si="5"/>
        <v>13451211</v>
      </c>
      <c r="H44" s="31">
        <f t="shared" si="5"/>
        <v>5237392</v>
      </c>
      <c r="I44" s="31">
        <f t="shared" si="5"/>
        <v>-20456</v>
      </c>
      <c r="J44" s="31">
        <f t="shared" si="5"/>
        <v>18668147</v>
      </c>
      <c r="K44" s="31">
        <f t="shared" si="5"/>
        <v>259792</v>
      </c>
      <c r="L44" s="31">
        <f t="shared" si="5"/>
        <v>241741</v>
      </c>
      <c r="M44" s="31">
        <f t="shared" si="5"/>
        <v>1155327</v>
      </c>
      <c r="N44" s="31">
        <f t="shared" si="5"/>
        <v>1656860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20325007</v>
      </c>
      <c r="X44" s="31">
        <f t="shared" si="5"/>
        <v>11009243</v>
      </c>
      <c r="Y44" s="31">
        <f t="shared" si="5"/>
        <v>9315764</v>
      </c>
      <c r="Z44" s="32">
        <f>+IF(X44&lt;&gt;0,+(Y44/X44)*100,0)</f>
        <v>84.617661722972244</v>
      </c>
      <c r="AA44" s="33">
        <f>+AA37+AA43</f>
        <v>12538346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155309837</v>
      </c>
      <c r="D45" s="42">
        <f t="shared" si="6"/>
        <v>0</v>
      </c>
      <c r="E45" s="43">
        <f t="shared" si="6"/>
        <v>146783270</v>
      </c>
      <c r="F45" s="44">
        <f t="shared" si="6"/>
        <v>146783270</v>
      </c>
      <c r="G45" s="44">
        <f t="shared" si="6"/>
        <v>180010312</v>
      </c>
      <c r="H45" s="44">
        <f t="shared" si="6"/>
        <v>-12532683</v>
      </c>
      <c r="I45" s="44">
        <f t="shared" si="6"/>
        <v>2858660</v>
      </c>
      <c r="J45" s="44">
        <f t="shared" si="6"/>
        <v>170336289</v>
      </c>
      <c r="K45" s="44">
        <f t="shared" si="6"/>
        <v>2960662</v>
      </c>
      <c r="L45" s="44">
        <f t="shared" si="6"/>
        <v>3122151</v>
      </c>
      <c r="M45" s="44">
        <f t="shared" si="6"/>
        <v>9770845</v>
      </c>
      <c r="N45" s="44">
        <f t="shared" si="6"/>
        <v>15853658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186189947</v>
      </c>
      <c r="X45" s="44">
        <f t="shared" si="6"/>
        <v>142024955</v>
      </c>
      <c r="Y45" s="44">
        <f t="shared" si="6"/>
        <v>44164992</v>
      </c>
      <c r="Z45" s="45">
        <f>+IF(X45&lt;&gt;0,+(Y45/X45)*100,0)</f>
        <v>31.096642135883794</v>
      </c>
      <c r="AA45" s="46">
        <f>+AA26-AA44</f>
        <v>146783270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48090475</v>
      </c>
      <c r="D47" s="18"/>
      <c r="E47" s="19">
        <v>31249086</v>
      </c>
      <c r="F47" s="20">
        <v>31249086</v>
      </c>
      <c r="G47" s="20">
        <v>57666626</v>
      </c>
      <c r="H47" s="20">
        <v>-16645730</v>
      </c>
      <c r="I47" s="20">
        <v>2325266</v>
      </c>
      <c r="J47" s="20">
        <v>43346162</v>
      </c>
      <c r="K47" s="20">
        <v>2425725</v>
      </c>
      <c r="L47" s="20">
        <v>2376668</v>
      </c>
      <c r="M47" s="20">
        <v>8485595</v>
      </c>
      <c r="N47" s="20">
        <v>13287988</v>
      </c>
      <c r="O47" s="20"/>
      <c r="P47" s="20"/>
      <c r="Q47" s="20"/>
      <c r="R47" s="20"/>
      <c r="S47" s="20"/>
      <c r="T47" s="20"/>
      <c r="U47" s="20"/>
      <c r="V47" s="20"/>
      <c r="W47" s="20">
        <v>56634150</v>
      </c>
      <c r="X47" s="20">
        <v>26490768</v>
      </c>
      <c r="Y47" s="20">
        <v>30143382</v>
      </c>
      <c r="Z47" s="47">
        <v>113.78825257161287</v>
      </c>
      <c r="AA47" s="22">
        <v>31249086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48090475</v>
      </c>
      <c r="D50" s="50">
        <f t="shared" ref="D50:Y50" si="7">SUM(D47:D49)</f>
        <v>0</v>
      </c>
      <c r="E50" s="51">
        <f t="shared" si="7"/>
        <v>31249086</v>
      </c>
      <c r="F50" s="52">
        <f t="shared" si="7"/>
        <v>31249086</v>
      </c>
      <c r="G50" s="52">
        <f t="shared" si="7"/>
        <v>57666626</v>
      </c>
      <c r="H50" s="52">
        <f t="shared" si="7"/>
        <v>-16645730</v>
      </c>
      <c r="I50" s="52">
        <f t="shared" si="7"/>
        <v>2325266</v>
      </c>
      <c r="J50" s="52">
        <f t="shared" si="7"/>
        <v>43346162</v>
      </c>
      <c r="K50" s="52">
        <f t="shared" si="7"/>
        <v>2425725</v>
      </c>
      <c r="L50" s="52">
        <f t="shared" si="7"/>
        <v>2376668</v>
      </c>
      <c r="M50" s="52">
        <f t="shared" si="7"/>
        <v>8485595</v>
      </c>
      <c r="N50" s="52">
        <f t="shared" si="7"/>
        <v>13287988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56634150</v>
      </c>
      <c r="X50" s="52">
        <f t="shared" si="7"/>
        <v>26490768</v>
      </c>
      <c r="Y50" s="52">
        <f t="shared" si="7"/>
        <v>30143382</v>
      </c>
      <c r="Z50" s="53">
        <f>+IF(X50&lt;&gt;0,+(Y50/X50)*100,0)</f>
        <v>113.78825257161287</v>
      </c>
      <c r="AA50" s="54">
        <f>SUM(AA47:AA49)</f>
        <v>31249086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115999370</v>
      </c>
      <c r="D6" s="18"/>
      <c r="E6" s="19">
        <v>87578968</v>
      </c>
      <c r="F6" s="20">
        <v>87578968</v>
      </c>
      <c r="G6" s="20">
        <v>119531696</v>
      </c>
      <c r="H6" s="20">
        <v>1487980</v>
      </c>
      <c r="I6" s="20">
        <v>1548701</v>
      </c>
      <c r="J6" s="20">
        <v>122568377</v>
      </c>
      <c r="K6" s="20">
        <v>1665721</v>
      </c>
      <c r="L6" s="20">
        <v>1101212</v>
      </c>
      <c r="M6" s="20">
        <v>4064341</v>
      </c>
      <c r="N6" s="20">
        <v>6831274</v>
      </c>
      <c r="O6" s="20"/>
      <c r="P6" s="20"/>
      <c r="Q6" s="20"/>
      <c r="R6" s="20"/>
      <c r="S6" s="20"/>
      <c r="T6" s="20"/>
      <c r="U6" s="20"/>
      <c r="V6" s="20"/>
      <c r="W6" s="20">
        <v>129399651</v>
      </c>
      <c r="X6" s="20">
        <v>92712470</v>
      </c>
      <c r="Y6" s="20">
        <v>36687181</v>
      </c>
      <c r="Z6" s="21">
        <v>39.570923954458337</v>
      </c>
      <c r="AA6" s="22">
        <v>87578968</v>
      </c>
    </row>
    <row r="7" spans="1:27" x14ac:dyDescent="0.25">
      <c r="A7" s="23" t="s">
        <v>35</v>
      </c>
      <c r="B7" s="17" t="s">
        <v>32</v>
      </c>
      <c r="C7" s="18">
        <v>4698441</v>
      </c>
      <c r="D7" s="18"/>
      <c r="E7" s="19">
        <v>2617282</v>
      </c>
      <c r="F7" s="20">
        <v>2617282</v>
      </c>
      <c r="G7" s="20">
        <v>814684</v>
      </c>
      <c r="H7" s="20">
        <v>6789913</v>
      </c>
      <c r="I7" s="20">
        <v>-362080</v>
      </c>
      <c r="J7" s="20">
        <v>7242517</v>
      </c>
      <c r="K7" s="20">
        <v>1000982</v>
      </c>
      <c r="L7" s="20">
        <v>1238608</v>
      </c>
      <c r="M7" s="20">
        <v>1295476</v>
      </c>
      <c r="N7" s="20">
        <v>3535066</v>
      </c>
      <c r="O7" s="20"/>
      <c r="P7" s="20"/>
      <c r="Q7" s="20"/>
      <c r="R7" s="20"/>
      <c r="S7" s="20"/>
      <c r="T7" s="20"/>
      <c r="U7" s="20"/>
      <c r="V7" s="20"/>
      <c r="W7" s="20">
        <v>10777583</v>
      </c>
      <c r="X7" s="20">
        <v>10425353</v>
      </c>
      <c r="Y7" s="20">
        <v>352230</v>
      </c>
      <c r="Z7" s="21">
        <v>3.3785906338135505</v>
      </c>
      <c r="AA7" s="22">
        <v>2617282</v>
      </c>
    </row>
    <row r="8" spans="1:27" x14ac:dyDescent="0.25">
      <c r="A8" s="23" t="s">
        <v>36</v>
      </c>
      <c r="B8" s="17" t="s">
        <v>32</v>
      </c>
      <c r="C8" s="18">
        <v>-6193009</v>
      </c>
      <c r="D8" s="18"/>
      <c r="E8" s="19">
        <v>-550832</v>
      </c>
      <c r="F8" s="20">
        <v>-550832</v>
      </c>
      <c r="G8" s="20">
        <v>-6448902</v>
      </c>
      <c r="H8" s="20">
        <v>961376</v>
      </c>
      <c r="I8" s="20">
        <v>-589621</v>
      </c>
      <c r="J8" s="20">
        <v>-6077147</v>
      </c>
      <c r="K8" s="20">
        <v>244636</v>
      </c>
      <c r="L8" s="20">
        <v>306852</v>
      </c>
      <c r="M8" s="20">
        <v>300922</v>
      </c>
      <c r="N8" s="20">
        <v>852410</v>
      </c>
      <c r="O8" s="20"/>
      <c r="P8" s="20"/>
      <c r="Q8" s="20"/>
      <c r="R8" s="20"/>
      <c r="S8" s="20"/>
      <c r="T8" s="20"/>
      <c r="U8" s="20"/>
      <c r="V8" s="20"/>
      <c r="W8" s="20">
        <v>-5224737</v>
      </c>
      <c r="X8" s="20">
        <v>2001046</v>
      </c>
      <c r="Y8" s="20">
        <v>-7225783</v>
      </c>
      <c r="Z8" s="21">
        <v>-361.10029454595247</v>
      </c>
      <c r="AA8" s="22">
        <v>-550832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-4772268</v>
      </c>
      <c r="D10" s="18"/>
      <c r="E10" s="19">
        <v>-4782142</v>
      </c>
      <c r="F10" s="20">
        <v>-4782142</v>
      </c>
      <c r="G10" s="20">
        <v>-4843436</v>
      </c>
      <c r="H10" s="20"/>
      <c r="I10" s="20">
        <v>9493</v>
      </c>
      <c r="J10" s="20">
        <v>-4833943</v>
      </c>
      <c r="K10" s="20"/>
      <c r="L10" s="20"/>
      <c r="M10" s="20">
        <v>669927</v>
      </c>
      <c r="N10" s="20">
        <v>669927</v>
      </c>
      <c r="O10" s="20"/>
      <c r="P10" s="20"/>
      <c r="Q10" s="20"/>
      <c r="R10" s="20"/>
      <c r="S10" s="20"/>
      <c r="T10" s="20"/>
      <c r="U10" s="20"/>
      <c r="V10" s="20"/>
      <c r="W10" s="20">
        <v>-4164016</v>
      </c>
      <c r="X10" s="20">
        <v>-4837138</v>
      </c>
      <c r="Y10" s="20">
        <v>673122</v>
      </c>
      <c r="Z10" s="21">
        <v>-13.915708007503611</v>
      </c>
      <c r="AA10" s="22">
        <v>-4782142</v>
      </c>
    </row>
    <row r="11" spans="1:27" x14ac:dyDescent="0.25">
      <c r="A11" s="23" t="s">
        <v>39</v>
      </c>
      <c r="B11" s="17" t="s">
        <v>32</v>
      </c>
      <c r="C11" s="18">
        <v>8498241</v>
      </c>
      <c r="D11" s="18"/>
      <c r="E11" s="19">
        <v>6816575</v>
      </c>
      <c r="F11" s="20">
        <v>6816575</v>
      </c>
      <c r="G11" s="24">
        <v>8671984</v>
      </c>
      <c r="H11" s="24">
        <v>36299</v>
      </c>
      <c r="I11" s="24">
        <v>197702</v>
      </c>
      <c r="J11" s="20">
        <v>8905985</v>
      </c>
      <c r="K11" s="24">
        <v>17026</v>
      </c>
      <c r="L11" s="24">
        <v>192894</v>
      </c>
      <c r="M11" s="20">
        <v>100540</v>
      </c>
      <c r="N11" s="24">
        <v>310460</v>
      </c>
      <c r="O11" s="24"/>
      <c r="P11" s="24"/>
      <c r="Q11" s="20"/>
      <c r="R11" s="24"/>
      <c r="S11" s="24"/>
      <c r="T11" s="20"/>
      <c r="U11" s="24"/>
      <c r="V11" s="24"/>
      <c r="W11" s="24">
        <v>9216445</v>
      </c>
      <c r="X11" s="20">
        <v>6816575</v>
      </c>
      <c r="Y11" s="24">
        <v>2399870</v>
      </c>
      <c r="Z11" s="25">
        <v>35.206390305982111</v>
      </c>
      <c r="AA11" s="26">
        <v>6816575</v>
      </c>
    </row>
    <row r="12" spans="1:27" x14ac:dyDescent="0.25">
      <c r="A12" s="23" t="s">
        <v>40</v>
      </c>
      <c r="B12" s="17" t="s">
        <v>32</v>
      </c>
      <c r="C12" s="18">
        <v>-59817</v>
      </c>
      <c r="D12" s="18"/>
      <c r="E12" s="19">
        <v>-59817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118170958</v>
      </c>
      <c r="D13" s="29">
        <f>SUM(D6:D12)</f>
        <v>0</v>
      </c>
      <c r="E13" s="30">
        <f t="shared" si="0"/>
        <v>91620034</v>
      </c>
      <c r="F13" s="31">
        <f t="shared" si="0"/>
        <v>91620034</v>
      </c>
      <c r="G13" s="31">
        <f t="shared" si="0"/>
        <v>117666209</v>
      </c>
      <c r="H13" s="31">
        <f t="shared" si="0"/>
        <v>9275568</v>
      </c>
      <c r="I13" s="31">
        <f t="shared" si="0"/>
        <v>804195</v>
      </c>
      <c r="J13" s="31">
        <f t="shared" si="0"/>
        <v>127745972</v>
      </c>
      <c r="K13" s="31">
        <f t="shared" si="0"/>
        <v>2928365</v>
      </c>
      <c r="L13" s="31">
        <f t="shared" si="0"/>
        <v>2839566</v>
      </c>
      <c r="M13" s="31">
        <f t="shared" si="0"/>
        <v>6431206</v>
      </c>
      <c r="N13" s="31">
        <f t="shared" si="0"/>
        <v>12199137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139945109</v>
      </c>
      <c r="X13" s="31">
        <f t="shared" si="0"/>
        <v>107058489</v>
      </c>
      <c r="Y13" s="31">
        <f t="shared" si="0"/>
        <v>32886620</v>
      </c>
      <c r="Z13" s="32">
        <f>+IF(X13&lt;&gt;0,+(Y13/X13)*100,0)</f>
        <v>30.718367415030489</v>
      </c>
      <c r="AA13" s="33">
        <f>SUM(AA6:AA12)</f>
        <v>91620034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15476250</v>
      </c>
      <c r="D17" s="18"/>
      <c r="E17" s="19">
        <v>13397464</v>
      </c>
      <c r="F17" s="20">
        <v>13397464</v>
      </c>
      <c r="G17" s="24">
        <v>15424828</v>
      </c>
      <c r="H17" s="24">
        <v>-51423</v>
      </c>
      <c r="I17" s="24">
        <v>-49763</v>
      </c>
      <c r="J17" s="20">
        <v>15323642</v>
      </c>
      <c r="K17" s="24">
        <v>-51423</v>
      </c>
      <c r="L17" s="24">
        <v>-49763</v>
      </c>
      <c r="M17" s="20">
        <v>-51423</v>
      </c>
      <c r="N17" s="24">
        <v>-152609</v>
      </c>
      <c r="O17" s="24"/>
      <c r="P17" s="24"/>
      <c r="Q17" s="20"/>
      <c r="R17" s="24"/>
      <c r="S17" s="24"/>
      <c r="T17" s="20"/>
      <c r="U17" s="24"/>
      <c r="V17" s="24"/>
      <c r="W17" s="24">
        <v>15171033</v>
      </c>
      <c r="X17" s="20">
        <v>13397464</v>
      </c>
      <c r="Y17" s="24">
        <v>1773569</v>
      </c>
      <c r="Z17" s="25">
        <v>13.238094911096606</v>
      </c>
      <c r="AA17" s="26">
        <v>13397464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15476250</v>
      </c>
      <c r="D25" s="29">
        <f t="shared" ref="D25:Y25" si="1">SUM(D15:D24)</f>
        <v>0</v>
      </c>
      <c r="E25" s="35">
        <f t="shared" si="1"/>
        <v>13397464</v>
      </c>
      <c r="F25" s="36">
        <f t="shared" si="1"/>
        <v>13397464</v>
      </c>
      <c r="G25" s="36">
        <f t="shared" si="1"/>
        <v>15424828</v>
      </c>
      <c r="H25" s="36">
        <f t="shared" si="1"/>
        <v>-51423</v>
      </c>
      <c r="I25" s="36">
        <f t="shared" si="1"/>
        <v>-49763</v>
      </c>
      <c r="J25" s="36">
        <f t="shared" si="1"/>
        <v>15323642</v>
      </c>
      <c r="K25" s="36">
        <f t="shared" si="1"/>
        <v>-51423</v>
      </c>
      <c r="L25" s="36">
        <f t="shared" si="1"/>
        <v>-49763</v>
      </c>
      <c r="M25" s="36">
        <f t="shared" si="1"/>
        <v>-51423</v>
      </c>
      <c r="N25" s="36">
        <f t="shared" si="1"/>
        <v>-152609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15171033</v>
      </c>
      <c r="X25" s="36">
        <f t="shared" si="1"/>
        <v>13397464</v>
      </c>
      <c r="Y25" s="36">
        <f t="shared" si="1"/>
        <v>1773569</v>
      </c>
      <c r="Z25" s="37">
        <f>+IF(X25&lt;&gt;0,+(Y25/X25)*100,0)</f>
        <v>13.238094911096606</v>
      </c>
      <c r="AA25" s="38">
        <f>SUM(AA15:AA24)</f>
        <v>13397464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133647208</v>
      </c>
      <c r="D26" s="29">
        <f>+D13+D25</f>
        <v>0</v>
      </c>
      <c r="E26" s="30">
        <f t="shared" si="2"/>
        <v>105017498</v>
      </c>
      <c r="F26" s="31">
        <f t="shared" si="2"/>
        <v>105017498</v>
      </c>
      <c r="G26" s="31">
        <f t="shared" si="2"/>
        <v>133091037</v>
      </c>
      <c r="H26" s="31">
        <f t="shared" si="2"/>
        <v>9224145</v>
      </c>
      <c r="I26" s="31">
        <f t="shared" si="2"/>
        <v>754432</v>
      </c>
      <c r="J26" s="31">
        <f t="shared" si="2"/>
        <v>143069614</v>
      </c>
      <c r="K26" s="31">
        <f t="shared" si="2"/>
        <v>2876942</v>
      </c>
      <c r="L26" s="31">
        <f t="shared" si="2"/>
        <v>2789803</v>
      </c>
      <c r="M26" s="31">
        <f t="shared" si="2"/>
        <v>6379783</v>
      </c>
      <c r="N26" s="31">
        <f t="shared" si="2"/>
        <v>12046528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155116142</v>
      </c>
      <c r="X26" s="31">
        <f t="shared" si="2"/>
        <v>120455953</v>
      </c>
      <c r="Y26" s="31">
        <f t="shared" si="2"/>
        <v>34660189</v>
      </c>
      <c r="Z26" s="32">
        <f>+IF(X26&lt;&gt;0,+(Y26/X26)*100,0)</f>
        <v>28.774160294095218</v>
      </c>
      <c r="AA26" s="33">
        <f>+AA13+AA25</f>
        <v>105017498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-13497</v>
      </c>
      <c r="D31" s="18"/>
      <c r="E31" s="19">
        <v>-10537</v>
      </c>
      <c r="F31" s="20">
        <v>-10537</v>
      </c>
      <c r="G31" s="20">
        <v>-13877</v>
      </c>
      <c r="H31" s="20">
        <v>-318</v>
      </c>
      <c r="I31" s="20">
        <v>-160</v>
      </c>
      <c r="J31" s="20">
        <v>-14355</v>
      </c>
      <c r="K31" s="20">
        <v>-281</v>
      </c>
      <c r="L31" s="20"/>
      <c r="M31" s="20">
        <v>-199</v>
      </c>
      <c r="N31" s="20">
        <v>-480</v>
      </c>
      <c r="O31" s="20"/>
      <c r="P31" s="20"/>
      <c r="Q31" s="20"/>
      <c r="R31" s="20"/>
      <c r="S31" s="20"/>
      <c r="T31" s="20"/>
      <c r="U31" s="20"/>
      <c r="V31" s="20"/>
      <c r="W31" s="20">
        <v>-14835</v>
      </c>
      <c r="X31" s="20">
        <v>-10537</v>
      </c>
      <c r="Y31" s="20">
        <v>-4298</v>
      </c>
      <c r="Z31" s="21">
        <v>40.789598557464174</v>
      </c>
      <c r="AA31" s="22">
        <v>-10537</v>
      </c>
    </row>
    <row r="32" spans="1:27" x14ac:dyDescent="0.25">
      <c r="A32" s="23" t="s">
        <v>59</v>
      </c>
      <c r="B32" s="17" t="s">
        <v>32</v>
      </c>
      <c r="C32" s="18">
        <v>1609422</v>
      </c>
      <c r="D32" s="18"/>
      <c r="E32" s="19">
        <v>-9583498</v>
      </c>
      <c r="F32" s="20">
        <v>-9583498</v>
      </c>
      <c r="G32" s="20">
        <v>-1115624</v>
      </c>
      <c r="H32" s="20">
        <v>-664150</v>
      </c>
      <c r="I32" s="20">
        <v>663550</v>
      </c>
      <c r="J32" s="20">
        <v>-1116224</v>
      </c>
      <c r="K32" s="20">
        <v>-387112</v>
      </c>
      <c r="L32" s="20">
        <v>496957</v>
      </c>
      <c r="M32" s="20">
        <v>108903</v>
      </c>
      <c r="N32" s="20">
        <v>218748</v>
      </c>
      <c r="O32" s="20"/>
      <c r="P32" s="20"/>
      <c r="Q32" s="20"/>
      <c r="R32" s="20"/>
      <c r="S32" s="20"/>
      <c r="T32" s="20"/>
      <c r="U32" s="20"/>
      <c r="V32" s="20"/>
      <c r="W32" s="20">
        <v>-897476</v>
      </c>
      <c r="X32" s="20">
        <v>-904588</v>
      </c>
      <c r="Y32" s="20">
        <v>7112</v>
      </c>
      <c r="Z32" s="21">
        <v>-0.78621427655463039</v>
      </c>
      <c r="AA32" s="22">
        <v>-9583498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24003081</v>
      </c>
      <c r="D35" s="18"/>
      <c r="E35" s="19">
        <v>22121024</v>
      </c>
      <c r="F35" s="20">
        <v>22121024</v>
      </c>
      <c r="G35" s="20">
        <v>24597192</v>
      </c>
      <c r="H35" s="20">
        <v>427494</v>
      </c>
      <c r="I35" s="20">
        <v>265089</v>
      </c>
      <c r="J35" s="20">
        <v>25289775</v>
      </c>
      <c r="K35" s="20">
        <v>455224</v>
      </c>
      <c r="L35" s="20">
        <v>452556</v>
      </c>
      <c r="M35" s="20">
        <v>455486</v>
      </c>
      <c r="N35" s="20">
        <v>1363266</v>
      </c>
      <c r="O35" s="20"/>
      <c r="P35" s="20"/>
      <c r="Q35" s="20"/>
      <c r="R35" s="20"/>
      <c r="S35" s="20"/>
      <c r="T35" s="20"/>
      <c r="U35" s="20"/>
      <c r="V35" s="20"/>
      <c r="W35" s="20">
        <v>26653041</v>
      </c>
      <c r="X35" s="20">
        <v>21467930</v>
      </c>
      <c r="Y35" s="20">
        <v>5185111</v>
      </c>
      <c r="Z35" s="21">
        <v>24.15282237272061</v>
      </c>
      <c r="AA35" s="22">
        <v>22121024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25599006</v>
      </c>
      <c r="D37" s="29">
        <f t="shared" ref="D37:Y37" si="3">SUM(D29:D36)</f>
        <v>0</v>
      </c>
      <c r="E37" s="30">
        <f t="shared" si="3"/>
        <v>12526989</v>
      </c>
      <c r="F37" s="31">
        <f t="shared" si="3"/>
        <v>12526989</v>
      </c>
      <c r="G37" s="31">
        <f t="shared" si="3"/>
        <v>23467691</v>
      </c>
      <c r="H37" s="31">
        <f t="shared" si="3"/>
        <v>-236974</v>
      </c>
      <c r="I37" s="31">
        <f t="shared" si="3"/>
        <v>928479</v>
      </c>
      <c r="J37" s="31">
        <f t="shared" si="3"/>
        <v>24159196</v>
      </c>
      <c r="K37" s="31">
        <f t="shared" si="3"/>
        <v>67831</v>
      </c>
      <c r="L37" s="31">
        <f t="shared" si="3"/>
        <v>949513</v>
      </c>
      <c r="M37" s="31">
        <f t="shared" si="3"/>
        <v>564190</v>
      </c>
      <c r="N37" s="31">
        <f t="shared" si="3"/>
        <v>1581534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25740730</v>
      </c>
      <c r="X37" s="31">
        <f t="shared" si="3"/>
        <v>20552805</v>
      </c>
      <c r="Y37" s="31">
        <f t="shared" si="3"/>
        <v>5187925</v>
      </c>
      <c r="Z37" s="32">
        <f>+IF(X37&lt;&gt;0,+(Y37/X37)*100,0)</f>
        <v>25.241931697400915</v>
      </c>
      <c r="AA37" s="33">
        <f>SUM(AA29:AA36)</f>
        <v>12526989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8678910</v>
      </c>
      <c r="F40" s="20">
        <v>8678910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8678910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8678910</v>
      </c>
      <c r="F43" s="36">
        <f t="shared" si="4"/>
        <v>8678910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8678910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25599006</v>
      </c>
      <c r="D44" s="29">
        <f>+D37+D43</f>
        <v>0</v>
      </c>
      <c r="E44" s="30">
        <f t="shared" si="5"/>
        <v>21205899</v>
      </c>
      <c r="F44" s="31">
        <f t="shared" si="5"/>
        <v>21205899</v>
      </c>
      <c r="G44" s="31">
        <f t="shared" si="5"/>
        <v>23467691</v>
      </c>
      <c r="H44" s="31">
        <f t="shared" si="5"/>
        <v>-236974</v>
      </c>
      <c r="I44" s="31">
        <f t="shared" si="5"/>
        <v>928479</v>
      </c>
      <c r="J44" s="31">
        <f t="shared" si="5"/>
        <v>24159196</v>
      </c>
      <c r="K44" s="31">
        <f t="shared" si="5"/>
        <v>67831</v>
      </c>
      <c r="L44" s="31">
        <f t="shared" si="5"/>
        <v>949513</v>
      </c>
      <c r="M44" s="31">
        <f t="shared" si="5"/>
        <v>564190</v>
      </c>
      <c r="N44" s="31">
        <f t="shared" si="5"/>
        <v>1581534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25740730</v>
      </c>
      <c r="X44" s="31">
        <f t="shared" si="5"/>
        <v>20552805</v>
      </c>
      <c r="Y44" s="31">
        <f t="shared" si="5"/>
        <v>5187925</v>
      </c>
      <c r="Z44" s="32">
        <f>+IF(X44&lt;&gt;0,+(Y44/X44)*100,0)</f>
        <v>25.241931697400915</v>
      </c>
      <c r="AA44" s="33">
        <f>+AA37+AA43</f>
        <v>21205899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108048202</v>
      </c>
      <c r="D45" s="42">
        <f t="shared" si="6"/>
        <v>0</v>
      </c>
      <c r="E45" s="43">
        <f t="shared" si="6"/>
        <v>83811599</v>
      </c>
      <c r="F45" s="44">
        <f t="shared" si="6"/>
        <v>83811599</v>
      </c>
      <c r="G45" s="44">
        <f t="shared" si="6"/>
        <v>109623346</v>
      </c>
      <c r="H45" s="44">
        <f t="shared" si="6"/>
        <v>9461119</v>
      </c>
      <c r="I45" s="44">
        <f t="shared" si="6"/>
        <v>-174047</v>
      </c>
      <c r="J45" s="44">
        <f t="shared" si="6"/>
        <v>118910418</v>
      </c>
      <c r="K45" s="44">
        <f t="shared" si="6"/>
        <v>2809111</v>
      </c>
      <c r="L45" s="44">
        <f t="shared" si="6"/>
        <v>1840290</v>
      </c>
      <c r="M45" s="44">
        <f t="shared" si="6"/>
        <v>5815593</v>
      </c>
      <c r="N45" s="44">
        <f t="shared" si="6"/>
        <v>10464994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129375412</v>
      </c>
      <c r="X45" s="44">
        <f t="shared" si="6"/>
        <v>99903148</v>
      </c>
      <c r="Y45" s="44">
        <f t="shared" si="6"/>
        <v>29472264</v>
      </c>
      <c r="Z45" s="45">
        <f>+IF(X45&lt;&gt;0,+(Y45/X45)*100,0)</f>
        <v>29.50083614982783</v>
      </c>
      <c r="AA45" s="46">
        <f>+AA26-AA44</f>
        <v>83811599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-17751510</v>
      </c>
      <c r="D47" s="18"/>
      <c r="E47" s="19">
        <v>10033866</v>
      </c>
      <c r="F47" s="20">
        <v>10033866</v>
      </c>
      <c r="G47" s="20">
        <v>7511302</v>
      </c>
      <c r="H47" s="20">
        <v>-17109152</v>
      </c>
      <c r="I47" s="20">
        <v>-1656087</v>
      </c>
      <c r="J47" s="20">
        <v>-11253937</v>
      </c>
      <c r="K47" s="20">
        <v>1226953</v>
      </c>
      <c r="L47" s="20">
        <v>238958</v>
      </c>
      <c r="M47" s="20">
        <v>3543500</v>
      </c>
      <c r="N47" s="20">
        <v>5009411</v>
      </c>
      <c r="O47" s="20"/>
      <c r="P47" s="20"/>
      <c r="Q47" s="20"/>
      <c r="R47" s="20"/>
      <c r="S47" s="20"/>
      <c r="T47" s="20"/>
      <c r="U47" s="20"/>
      <c r="V47" s="20"/>
      <c r="W47" s="20">
        <v>-6244526</v>
      </c>
      <c r="X47" s="20">
        <v>26125415</v>
      </c>
      <c r="Y47" s="20">
        <v>-32369941</v>
      </c>
      <c r="Z47" s="47">
        <v>-123.90211217697401</v>
      </c>
      <c r="AA47" s="22">
        <v>10033866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-17751510</v>
      </c>
      <c r="D50" s="50">
        <f t="shared" ref="D50:Y50" si="7">SUM(D47:D49)</f>
        <v>0</v>
      </c>
      <c r="E50" s="51">
        <f t="shared" si="7"/>
        <v>10033866</v>
      </c>
      <c r="F50" s="52">
        <f t="shared" si="7"/>
        <v>10033866</v>
      </c>
      <c r="G50" s="52">
        <f t="shared" si="7"/>
        <v>7511302</v>
      </c>
      <c r="H50" s="52">
        <f t="shared" si="7"/>
        <v>-17109152</v>
      </c>
      <c r="I50" s="52">
        <f t="shared" si="7"/>
        <v>-1656087</v>
      </c>
      <c r="J50" s="52">
        <f t="shared" si="7"/>
        <v>-11253937</v>
      </c>
      <c r="K50" s="52">
        <f t="shared" si="7"/>
        <v>1226953</v>
      </c>
      <c r="L50" s="52">
        <f t="shared" si="7"/>
        <v>238958</v>
      </c>
      <c r="M50" s="52">
        <f t="shared" si="7"/>
        <v>3543500</v>
      </c>
      <c r="N50" s="52">
        <f t="shared" si="7"/>
        <v>5009411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-6244526</v>
      </c>
      <c r="X50" s="52">
        <f t="shared" si="7"/>
        <v>26125415</v>
      </c>
      <c r="Y50" s="52">
        <f t="shared" si="7"/>
        <v>-32369941</v>
      </c>
      <c r="Z50" s="53">
        <f>+IF(X50&lt;&gt;0,+(Y50/X50)*100,0)</f>
        <v>-123.90211217697401</v>
      </c>
      <c r="AA50" s="54">
        <f>SUM(AA47:AA49)</f>
        <v>10033866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14868995</v>
      </c>
      <c r="D6" s="18"/>
      <c r="E6" s="19">
        <v>18709844</v>
      </c>
      <c r="F6" s="20">
        <v>18709844</v>
      </c>
      <c r="G6" s="20">
        <v>48224</v>
      </c>
      <c r="H6" s="20">
        <v>8581670</v>
      </c>
      <c r="I6" s="20">
        <v>17137</v>
      </c>
      <c r="J6" s="20">
        <v>8647031</v>
      </c>
      <c r="K6" s="20">
        <v>33500</v>
      </c>
      <c r="L6" s="20">
        <v>287636</v>
      </c>
      <c r="M6" s="20">
        <v>6539468</v>
      </c>
      <c r="N6" s="20">
        <v>6860604</v>
      </c>
      <c r="O6" s="20"/>
      <c r="P6" s="20"/>
      <c r="Q6" s="20"/>
      <c r="R6" s="20"/>
      <c r="S6" s="20"/>
      <c r="T6" s="20"/>
      <c r="U6" s="20"/>
      <c r="V6" s="20"/>
      <c r="W6" s="20">
        <v>15507635</v>
      </c>
      <c r="X6" s="20">
        <v>9354918</v>
      </c>
      <c r="Y6" s="20">
        <v>6152717</v>
      </c>
      <c r="Z6" s="21">
        <v>65.769865647138758</v>
      </c>
      <c r="AA6" s="22">
        <v>18709844</v>
      </c>
    </row>
    <row r="7" spans="1:27" x14ac:dyDescent="0.25">
      <c r="A7" s="23" t="s">
        <v>35</v>
      </c>
      <c r="B7" s="17" t="s">
        <v>32</v>
      </c>
      <c r="C7" s="18">
        <v>15874851</v>
      </c>
      <c r="D7" s="18"/>
      <c r="E7" s="19">
        <v>233982</v>
      </c>
      <c r="F7" s="20">
        <v>233982</v>
      </c>
      <c r="G7" s="20">
        <v>7974520</v>
      </c>
      <c r="H7" s="20">
        <v>5903413</v>
      </c>
      <c r="I7" s="20">
        <v>1209812</v>
      </c>
      <c r="J7" s="20">
        <v>15087745</v>
      </c>
      <c r="K7" s="20">
        <v>858713</v>
      </c>
      <c r="L7" s="20">
        <v>640517</v>
      </c>
      <c r="M7" s="20">
        <v>839041</v>
      </c>
      <c r="N7" s="20">
        <v>2338271</v>
      </c>
      <c r="O7" s="20"/>
      <c r="P7" s="20"/>
      <c r="Q7" s="20"/>
      <c r="R7" s="20"/>
      <c r="S7" s="20"/>
      <c r="T7" s="20"/>
      <c r="U7" s="20"/>
      <c r="V7" s="20"/>
      <c r="W7" s="20">
        <v>17426016</v>
      </c>
      <c r="X7" s="20">
        <v>116988</v>
      </c>
      <c r="Y7" s="20">
        <v>17309028</v>
      </c>
      <c r="Z7" s="21">
        <v>14795.558518822443</v>
      </c>
      <c r="AA7" s="22">
        <v>233982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30743846</v>
      </c>
      <c r="D13" s="29">
        <f>SUM(D6:D12)</f>
        <v>0</v>
      </c>
      <c r="E13" s="30">
        <f t="shared" si="0"/>
        <v>18943826</v>
      </c>
      <c r="F13" s="31">
        <f t="shared" si="0"/>
        <v>18943826</v>
      </c>
      <c r="G13" s="31">
        <f t="shared" si="0"/>
        <v>8022744</v>
      </c>
      <c r="H13" s="31">
        <f t="shared" si="0"/>
        <v>14485083</v>
      </c>
      <c r="I13" s="31">
        <f t="shared" si="0"/>
        <v>1226949</v>
      </c>
      <c r="J13" s="31">
        <f t="shared" si="0"/>
        <v>23734776</v>
      </c>
      <c r="K13" s="31">
        <f t="shared" si="0"/>
        <v>892213</v>
      </c>
      <c r="L13" s="31">
        <f t="shared" si="0"/>
        <v>928153</v>
      </c>
      <c r="M13" s="31">
        <f t="shared" si="0"/>
        <v>7378509</v>
      </c>
      <c r="N13" s="31">
        <f t="shared" si="0"/>
        <v>9198875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32933651</v>
      </c>
      <c r="X13" s="31">
        <f t="shared" si="0"/>
        <v>9471906</v>
      </c>
      <c r="Y13" s="31">
        <f t="shared" si="0"/>
        <v>23461745</v>
      </c>
      <c r="Z13" s="32">
        <f>+IF(X13&lt;&gt;0,+(Y13/X13)*100,0)</f>
        <v>247.69824573850289</v>
      </c>
      <c r="AA13" s="33">
        <f>SUM(AA6:AA12)</f>
        <v>18943826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-91679</v>
      </c>
      <c r="D17" s="18"/>
      <c r="E17" s="19">
        <v>20155555</v>
      </c>
      <c r="F17" s="20">
        <v>20155555</v>
      </c>
      <c r="G17" s="24">
        <v>-22500084</v>
      </c>
      <c r="H17" s="24">
        <v>-20410438</v>
      </c>
      <c r="I17" s="24"/>
      <c r="J17" s="20">
        <v>-42910522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-42910522</v>
      </c>
      <c r="X17" s="20">
        <v>10077774</v>
      </c>
      <c r="Y17" s="24">
        <v>-52988296</v>
      </c>
      <c r="Z17" s="25">
        <v>-525.7936524474552</v>
      </c>
      <c r="AA17" s="26">
        <v>20155555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-91679</v>
      </c>
      <c r="D25" s="29">
        <f t="shared" ref="D25:Y25" si="1">SUM(D15:D24)</f>
        <v>0</v>
      </c>
      <c r="E25" s="35">
        <f t="shared" si="1"/>
        <v>20155555</v>
      </c>
      <c r="F25" s="36">
        <f t="shared" si="1"/>
        <v>20155555</v>
      </c>
      <c r="G25" s="36">
        <f t="shared" si="1"/>
        <v>-22500084</v>
      </c>
      <c r="H25" s="36">
        <f t="shared" si="1"/>
        <v>-20410438</v>
      </c>
      <c r="I25" s="36">
        <f t="shared" si="1"/>
        <v>0</v>
      </c>
      <c r="J25" s="36">
        <f t="shared" si="1"/>
        <v>-42910522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-42910522</v>
      </c>
      <c r="X25" s="36">
        <f t="shared" si="1"/>
        <v>10077774</v>
      </c>
      <c r="Y25" s="36">
        <f t="shared" si="1"/>
        <v>-52988296</v>
      </c>
      <c r="Z25" s="37">
        <f>+IF(X25&lt;&gt;0,+(Y25/X25)*100,0)</f>
        <v>-525.7936524474552</v>
      </c>
      <c r="AA25" s="38">
        <f>SUM(AA15:AA24)</f>
        <v>20155555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30652167</v>
      </c>
      <c r="D26" s="29">
        <f>+D13+D25</f>
        <v>0</v>
      </c>
      <c r="E26" s="30">
        <f t="shared" si="2"/>
        <v>39099381</v>
      </c>
      <c r="F26" s="31">
        <f t="shared" si="2"/>
        <v>39099381</v>
      </c>
      <c r="G26" s="31">
        <f t="shared" si="2"/>
        <v>-14477340</v>
      </c>
      <c r="H26" s="31">
        <f t="shared" si="2"/>
        <v>-5925355</v>
      </c>
      <c r="I26" s="31">
        <f t="shared" si="2"/>
        <v>1226949</v>
      </c>
      <c r="J26" s="31">
        <f t="shared" si="2"/>
        <v>-19175746</v>
      </c>
      <c r="K26" s="31">
        <f t="shared" si="2"/>
        <v>892213</v>
      </c>
      <c r="L26" s="31">
        <f t="shared" si="2"/>
        <v>928153</v>
      </c>
      <c r="M26" s="31">
        <f t="shared" si="2"/>
        <v>7378509</v>
      </c>
      <c r="N26" s="31">
        <f t="shared" si="2"/>
        <v>9198875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-9976871</v>
      </c>
      <c r="X26" s="31">
        <f t="shared" si="2"/>
        <v>19549680</v>
      </c>
      <c r="Y26" s="31">
        <f t="shared" si="2"/>
        <v>-29526551</v>
      </c>
      <c r="Z26" s="32">
        <f>+IF(X26&lt;&gt;0,+(Y26/X26)*100,0)</f>
        <v>-151.03342356498931</v>
      </c>
      <c r="AA26" s="33">
        <f>+AA13+AA25</f>
        <v>39099381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4640346</v>
      </c>
      <c r="D32" s="18"/>
      <c r="E32" s="19"/>
      <c r="F32" s="20"/>
      <c r="G32" s="20">
        <v>381441</v>
      </c>
      <c r="H32" s="20">
        <v>382430</v>
      </c>
      <c r="I32" s="20">
        <v>391213</v>
      </c>
      <c r="J32" s="20">
        <v>1155084</v>
      </c>
      <c r="K32" s="20">
        <v>408652</v>
      </c>
      <c r="L32" s="20">
        <v>903389</v>
      </c>
      <c r="M32" s="20">
        <v>297811</v>
      </c>
      <c r="N32" s="20">
        <v>1609852</v>
      </c>
      <c r="O32" s="20"/>
      <c r="P32" s="20"/>
      <c r="Q32" s="20"/>
      <c r="R32" s="20"/>
      <c r="S32" s="20"/>
      <c r="T32" s="20"/>
      <c r="U32" s="20"/>
      <c r="V32" s="20"/>
      <c r="W32" s="20">
        <v>2764936</v>
      </c>
      <c r="X32" s="20"/>
      <c r="Y32" s="20">
        <v>2764936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-3746439</v>
      </c>
      <c r="D34" s="18"/>
      <c r="E34" s="19">
        <v>7047097</v>
      </c>
      <c r="F34" s="20">
        <v>7047097</v>
      </c>
      <c r="G34" s="20">
        <v>3300658</v>
      </c>
      <c r="H34" s="20">
        <v>-6039615</v>
      </c>
      <c r="I34" s="20"/>
      <c r="J34" s="20">
        <v>-2738957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-2738957</v>
      </c>
      <c r="X34" s="20">
        <v>3523548</v>
      </c>
      <c r="Y34" s="20">
        <v>-6262505</v>
      </c>
      <c r="Z34" s="21">
        <v>-177.73292715183672</v>
      </c>
      <c r="AA34" s="22">
        <v>7047097</v>
      </c>
    </row>
    <row r="35" spans="1:27" x14ac:dyDescent="0.25">
      <c r="A35" s="23" t="s">
        <v>39</v>
      </c>
      <c r="B35" s="17" t="s">
        <v>32</v>
      </c>
      <c r="C35" s="18">
        <v>891339</v>
      </c>
      <c r="D35" s="18"/>
      <c r="E35" s="19"/>
      <c r="F35" s="20"/>
      <c r="G35" s="20">
        <v>906564</v>
      </c>
      <c r="H35" s="20">
        <v>-13324</v>
      </c>
      <c r="I35" s="20">
        <v>-12567</v>
      </c>
      <c r="J35" s="20">
        <v>880673</v>
      </c>
      <c r="K35" s="20">
        <v>-8920</v>
      </c>
      <c r="L35" s="20">
        <v>-39953</v>
      </c>
      <c r="M35" s="20">
        <v>-11140</v>
      </c>
      <c r="N35" s="20">
        <v>-60013</v>
      </c>
      <c r="O35" s="20"/>
      <c r="P35" s="20"/>
      <c r="Q35" s="20"/>
      <c r="R35" s="20"/>
      <c r="S35" s="20"/>
      <c r="T35" s="20"/>
      <c r="U35" s="20"/>
      <c r="V35" s="20"/>
      <c r="W35" s="20">
        <v>820660</v>
      </c>
      <c r="X35" s="20">
        <v>-6</v>
      </c>
      <c r="Y35" s="20">
        <v>820666</v>
      </c>
      <c r="Z35" s="21">
        <v>-13677766.666666666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1785246</v>
      </c>
      <c r="D37" s="29">
        <f t="shared" ref="D37:Y37" si="3">SUM(D29:D36)</f>
        <v>0</v>
      </c>
      <c r="E37" s="30">
        <f t="shared" si="3"/>
        <v>7047097</v>
      </c>
      <c r="F37" s="31">
        <f t="shared" si="3"/>
        <v>7047097</v>
      </c>
      <c r="G37" s="31">
        <f t="shared" si="3"/>
        <v>4588663</v>
      </c>
      <c r="H37" s="31">
        <f t="shared" si="3"/>
        <v>-5670509</v>
      </c>
      <c r="I37" s="31">
        <f t="shared" si="3"/>
        <v>378646</v>
      </c>
      <c r="J37" s="31">
        <f t="shared" si="3"/>
        <v>-703200</v>
      </c>
      <c r="K37" s="31">
        <f t="shared" si="3"/>
        <v>399732</v>
      </c>
      <c r="L37" s="31">
        <f t="shared" si="3"/>
        <v>863436</v>
      </c>
      <c r="M37" s="31">
        <f t="shared" si="3"/>
        <v>286671</v>
      </c>
      <c r="N37" s="31">
        <f t="shared" si="3"/>
        <v>1549839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846639</v>
      </c>
      <c r="X37" s="31">
        <f t="shared" si="3"/>
        <v>3523542</v>
      </c>
      <c r="Y37" s="31">
        <f t="shared" si="3"/>
        <v>-2676903</v>
      </c>
      <c r="Z37" s="32">
        <f>+IF(X37&lt;&gt;0,+(Y37/X37)*100,0)</f>
        <v>-75.971933923307859</v>
      </c>
      <c r="AA37" s="33">
        <f>SUM(AA29:AA36)</f>
        <v>7047097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9805155</v>
      </c>
      <c r="D40" s="18"/>
      <c r="E40" s="19">
        <v>47598023</v>
      </c>
      <c r="F40" s="20">
        <v>47598023</v>
      </c>
      <c r="G40" s="20">
        <v>7511979</v>
      </c>
      <c r="H40" s="20">
        <v>-37792869</v>
      </c>
      <c r="I40" s="20"/>
      <c r="J40" s="20">
        <v>-30280890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-30280890</v>
      </c>
      <c r="X40" s="20">
        <v>23799012</v>
      </c>
      <c r="Y40" s="20">
        <v>-54079902</v>
      </c>
      <c r="Z40" s="21">
        <v>-227.23591214626896</v>
      </c>
      <c r="AA40" s="22">
        <v>47598023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9805155</v>
      </c>
      <c r="D43" s="29">
        <f t="shared" ref="D43:Y43" si="4">SUM(D39:D42)</f>
        <v>0</v>
      </c>
      <c r="E43" s="35">
        <f t="shared" si="4"/>
        <v>47598023</v>
      </c>
      <c r="F43" s="36">
        <f t="shared" si="4"/>
        <v>47598023</v>
      </c>
      <c r="G43" s="36">
        <f t="shared" si="4"/>
        <v>7511979</v>
      </c>
      <c r="H43" s="36">
        <f t="shared" si="4"/>
        <v>-37792869</v>
      </c>
      <c r="I43" s="36">
        <f t="shared" si="4"/>
        <v>0</v>
      </c>
      <c r="J43" s="36">
        <f t="shared" si="4"/>
        <v>-30280890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-30280890</v>
      </c>
      <c r="X43" s="36">
        <f t="shared" si="4"/>
        <v>23799012</v>
      </c>
      <c r="Y43" s="36">
        <f t="shared" si="4"/>
        <v>-54079902</v>
      </c>
      <c r="Z43" s="37">
        <f>+IF(X43&lt;&gt;0,+(Y43/X43)*100,0)</f>
        <v>-227.23591214626896</v>
      </c>
      <c r="AA43" s="38">
        <f>SUM(AA39:AA42)</f>
        <v>47598023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11590401</v>
      </c>
      <c r="D44" s="29">
        <f>+D37+D43</f>
        <v>0</v>
      </c>
      <c r="E44" s="30">
        <f t="shared" si="5"/>
        <v>54645120</v>
      </c>
      <c r="F44" s="31">
        <f t="shared" si="5"/>
        <v>54645120</v>
      </c>
      <c r="G44" s="31">
        <f t="shared" si="5"/>
        <v>12100642</v>
      </c>
      <c r="H44" s="31">
        <f t="shared" si="5"/>
        <v>-43463378</v>
      </c>
      <c r="I44" s="31">
        <f t="shared" si="5"/>
        <v>378646</v>
      </c>
      <c r="J44" s="31">
        <f t="shared" si="5"/>
        <v>-30984090</v>
      </c>
      <c r="K44" s="31">
        <f t="shared" si="5"/>
        <v>399732</v>
      </c>
      <c r="L44" s="31">
        <f t="shared" si="5"/>
        <v>863436</v>
      </c>
      <c r="M44" s="31">
        <f t="shared" si="5"/>
        <v>286671</v>
      </c>
      <c r="N44" s="31">
        <f t="shared" si="5"/>
        <v>1549839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-29434251</v>
      </c>
      <c r="X44" s="31">
        <f t="shared" si="5"/>
        <v>27322554</v>
      </c>
      <c r="Y44" s="31">
        <f t="shared" si="5"/>
        <v>-56756805</v>
      </c>
      <c r="Z44" s="32">
        <f>+IF(X44&lt;&gt;0,+(Y44/X44)*100,0)</f>
        <v>-207.72876869417112</v>
      </c>
      <c r="AA44" s="33">
        <f>+AA37+AA43</f>
        <v>54645120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19061766</v>
      </c>
      <c r="D45" s="42">
        <f t="shared" si="6"/>
        <v>0</v>
      </c>
      <c r="E45" s="43">
        <f t="shared" si="6"/>
        <v>-15545739</v>
      </c>
      <c r="F45" s="44">
        <f t="shared" si="6"/>
        <v>-15545739</v>
      </c>
      <c r="G45" s="44">
        <f t="shared" si="6"/>
        <v>-26577982</v>
      </c>
      <c r="H45" s="44">
        <f t="shared" si="6"/>
        <v>37538023</v>
      </c>
      <c r="I45" s="44">
        <f t="shared" si="6"/>
        <v>848303</v>
      </c>
      <c r="J45" s="44">
        <f t="shared" si="6"/>
        <v>11808344</v>
      </c>
      <c r="K45" s="44">
        <f t="shared" si="6"/>
        <v>492481</v>
      </c>
      <c r="L45" s="44">
        <f t="shared" si="6"/>
        <v>64717</v>
      </c>
      <c r="M45" s="44">
        <f t="shared" si="6"/>
        <v>7091838</v>
      </c>
      <c r="N45" s="44">
        <f t="shared" si="6"/>
        <v>7649036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19457380</v>
      </c>
      <c r="X45" s="44">
        <f t="shared" si="6"/>
        <v>-7772874</v>
      </c>
      <c r="Y45" s="44">
        <f t="shared" si="6"/>
        <v>27230254</v>
      </c>
      <c r="Z45" s="45">
        <f>+IF(X45&lt;&gt;0,+(Y45/X45)*100,0)</f>
        <v>-350.32414007997556</v>
      </c>
      <c r="AA45" s="46">
        <f>+AA26-AA44</f>
        <v>-15545739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111277029</v>
      </c>
      <c r="D6" s="18"/>
      <c r="E6" s="19">
        <v>100981509</v>
      </c>
      <c r="F6" s="20">
        <v>96920641</v>
      </c>
      <c r="G6" s="20">
        <v>115515990</v>
      </c>
      <c r="H6" s="20">
        <v>4833486</v>
      </c>
      <c r="I6" s="20">
        <v>5562853</v>
      </c>
      <c r="J6" s="20">
        <v>125912329</v>
      </c>
      <c r="K6" s="20">
        <v>5129008</v>
      </c>
      <c r="L6" s="20">
        <v>4056916</v>
      </c>
      <c r="M6" s="20">
        <v>5091855</v>
      </c>
      <c r="N6" s="20">
        <v>14277779</v>
      </c>
      <c r="O6" s="20"/>
      <c r="P6" s="20"/>
      <c r="Q6" s="20"/>
      <c r="R6" s="20"/>
      <c r="S6" s="20"/>
      <c r="T6" s="20"/>
      <c r="U6" s="20"/>
      <c r="V6" s="20"/>
      <c r="W6" s="20">
        <v>140190108</v>
      </c>
      <c r="X6" s="20">
        <v>48460296</v>
      </c>
      <c r="Y6" s="20">
        <v>91729812</v>
      </c>
      <c r="Z6" s="21">
        <v>189.28859204656942</v>
      </c>
      <c r="AA6" s="22">
        <v>96920641</v>
      </c>
    </row>
    <row r="7" spans="1:27" x14ac:dyDescent="0.25">
      <c r="A7" s="23" t="s">
        <v>35</v>
      </c>
      <c r="B7" s="17" t="s">
        <v>32</v>
      </c>
      <c r="C7" s="18">
        <v>146851090</v>
      </c>
      <c r="D7" s="18"/>
      <c r="E7" s="19">
        <v>2118716</v>
      </c>
      <c r="F7" s="20">
        <v>403693</v>
      </c>
      <c r="G7" s="20">
        <v>146208445</v>
      </c>
      <c r="H7" s="20">
        <v>-2724176</v>
      </c>
      <c r="I7" s="20">
        <v>-3184727</v>
      </c>
      <c r="J7" s="20">
        <v>140299542</v>
      </c>
      <c r="K7" s="20">
        <v>-2127846</v>
      </c>
      <c r="L7" s="20">
        <v>-1790544</v>
      </c>
      <c r="M7" s="20">
        <v>-2078525</v>
      </c>
      <c r="N7" s="20">
        <v>-5996915</v>
      </c>
      <c r="O7" s="20"/>
      <c r="P7" s="20"/>
      <c r="Q7" s="20"/>
      <c r="R7" s="20"/>
      <c r="S7" s="20"/>
      <c r="T7" s="20"/>
      <c r="U7" s="20"/>
      <c r="V7" s="20"/>
      <c r="W7" s="20">
        <v>134302627</v>
      </c>
      <c r="X7" s="20">
        <v>201858</v>
      </c>
      <c r="Y7" s="20">
        <v>134100769</v>
      </c>
      <c r="Z7" s="21">
        <v>66433.219887247469</v>
      </c>
      <c r="AA7" s="22">
        <v>403693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-13195799</v>
      </c>
      <c r="F8" s="20">
        <v>-15871626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-7935804</v>
      </c>
      <c r="Y8" s="20">
        <v>7935804</v>
      </c>
      <c r="Z8" s="21">
        <v>-100</v>
      </c>
      <c r="AA8" s="22">
        <v>-15871626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-8751032</v>
      </c>
      <c r="D10" s="18"/>
      <c r="E10" s="19">
        <v>-2710000</v>
      </c>
      <c r="F10" s="20">
        <v>-7270174</v>
      </c>
      <c r="G10" s="20">
        <v>-9035742</v>
      </c>
      <c r="H10" s="20">
        <v>-295482</v>
      </c>
      <c r="I10" s="20">
        <v>-255326</v>
      </c>
      <c r="J10" s="20">
        <v>-9586550</v>
      </c>
      <c r="K10" s="20">
        <v>-121071</v>
      </c>
      <c r="L10" s="20">
        <v>-322837</v>
      </c>
      <c r="M10" s="20">
        <v>-206925</v>
      </c>
      <c r="N10" s="20">
        <v>-650833</v>
      </c>
      <c r="O10" s="20"/>
      <c r="P10" s="20"/>
      <c r="Q10" s="20"/>
      <c r="R10" s="20"/>
      <c r="S10" s="20"/>
      <c r="T10" s="20"/>
      <c r="U10" s="20"/>
      <c r="V10" s="20"/>
      <c r="W10" s="20">
        <v>-10237383</v>
      </c>
      <c r="X10" s="20">
        <v>-3635072</v>
      </c>
      <c r="Y10" s="20">
        <v>-6602311</v>
      </c>
      <c r="Z10" s="21">
        <v>181.62806678932358</v>
      </c>
      <c r="AA10" s="22">
        <v>-7270174</v>
      </c>
    </row>
    <row r="11" spans="1:27" x14ac:dyDescent="0.25">
      <c r="A11" s="23" t="s">
        <v>39</v>
      </c>
      <c r="B11" s="17" t="s">
        <v>32</v>
      </c>
      <c r="C11" s="18">
        <v>1152960</v>
      </c>
      <c r="D11" s="18"/>
      <c r="E11" s="19"/>
      <c r="F11" s="20"/>
      <c r="G11" s="24">
        <v>1158806</v>
      </c>
      <c r="H11" s="24">
        <v>13804</v>
      </c>
      <c r="I11" s="24">
        <v>18465</v>
      </c>
      <c r="J11" s="20">
        <v>1191075</v>
      </c>
      <c r="K11" s="24">
        <v>48141</v>
      </c>
      <c r="L11" s="24">
        <v>32127</v>
      </c>
      <c r="M11" s="20">
        <v>21831</v>
      </c>
      <c r="N11" s="24">
        <v>102099</v>
      </c>
      <c r="O11" s="24"/>
      <c r="P11" s="24"/>
      <c r="Q11" s="20"/>
      <c r="R11" s="24"/>
      <c r="S11" s="24"/>
      <c r="T11" s="20"/>
      <c r="U11" s="24"/>
      <c r="V11" s="24"/>
      <c r="W11" s="24">
        <v>1293174</v>
      </c>
      <c r="X11" s="20"/>
      <c r="Y11" s="24">
        <v>1293174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250530047</v>
      </c>
      <c r="D13" s="29">
        <f>SUM(D6:D12)</f>
        <v>0</v>
      </c>
      <c r="E13" s="30">
        <f t="shared" si="0"/>
        <v>87194426</v>
      </c>
      <c r="F13" s="31">
        <f t="shared" si="0"/>
        <v>74182534</v>
      </c>
      <c r="G13" s="31">
        <f t="shared" si="0"/>
        <v>253847499</v>
      </c>
      <c r="H13" s="31">
        <f t="shared" si="0"/>
        <v>1827632</v>
      </c>
      <c r="I13" s="31">
        <f t="shared" si="0"/>
        <v>2141265</v>
      </c>
      <c r="J13" s="31">
        <f t="shared" si="0"/>
        <v>257816396</v>
      </c>
      <c r="K13" s="31">
        <f t="shared" si="0"/>
        <v>2928232</v>
      </c>
      <c r="L13" s="31">
        <f t="shared" si="0"/>
        <v>1975662</v>
      </c>
      <c r="M13" s="31">
        <f t="shared" si="0"/>
        <v>2828236</v>
      </c>
      <c r="N13" s="31">
        <f t="shared" si="0"/>
        <v>7732130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265548526</v>
      </c>
      <c r="X13" s="31">
        <f t="shared" si="0"/>
        <v>37091278</v>
      </c>
      <c r="Y13" s="31">
        <f t="shared" si="0"/>
        <v>228457248</v>
      </c>
      <c r="Z13" s="32">
        <f>+IF(X13&lt;&gt;0,+(Y13/X13)*100,0)</f>
        <v>615.93253271025071</v>
      </c>
      <c r="AA13" s="33">
        <f>SUM(AA6:AA12)</f>
        <v>74182534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11612731</v>
      </c>
      <c r="D17" s="18"/>
      <c r="E17" s="19">
        <v>12059501</v>
      </c>
      <c r="F17" s="20">
        <v>-1639995</v>
      </c>
      <c r="G17" s="24">
        <v>11612731</v>
      </c>
      <c r="H17" s="24"/>
      <c r="I17" s="24"/>
      <c r="J17" s="20">
        <v>11612731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11612731</v>
      </c>
      <c r="X17" s="20">
        <v>-819999</v>
      </c>
      <c r="Y17" s="24">
        <v>12432730</v>
      </c>
      <c r="Z17" s="25">
        <v>-1516.1884343761394</v>
      </c>
      <c r="AA17" s="26">
        <v>-1639995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11612731</v>
      </c>
      <c r="D25" s="29">
        <f t="shared" ref="D25:Y25" si="1">SUM(D15:D24)</f>
        <v>0</v>
      </c>
      <c r="E25" s="35">
        <f t="shared" si="1"/>
        <v>12059501</v>
      </c>
      <c r="F25" s="36">
        <f t="shared" si="1"/>
        <v>-1639995</v>
      </c>
      <c r="G25" s="36">
        <f t="shared" si="1"/>
        <v>11612731</v>
      </c>
      <c r="H25" s="36">
        <f t="shared" si="1"/>
        <v>0</v>
      </c>
      <c r="I25" s="36">
        <f t="shared" si="1"/>
        <v>0</v>
      </c>
      <c r="J25" s="36">
        <f t="shared" si="1"/>
        <v>11612731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11612731</v>
      </c>
      <c r="X25" s="36">
        <f t="shared" si="1"/>
        <v>-819999</v>
      </c>
      <c r="Y25" s="36">
        <f t="shared" si="1"/>
        <v>12432730</v>
      </c>
      <c r="Z25" s="37">
        <f>+IF(X25&lt;&gt;0,+(Y25/X25)*100,0)</f>
        <v>-1516.1884343761394</v>
      </c>
      <c r="AA25" s="38">
        <f>SUM(AA15:AA24)</f>
        <v>-1639995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262142778</v>
      </c>
      <c r="D26" s="29">
        <f>+D13+D25</f>
        <v>0</v>
      </c>
      <c r="E26" s="30">
        <f t="shared" si="2"/>
        <v>99253927</v>
      </c>
      <c r="F26" s="31">
        <f t="shared" si="2"/>
        <v>72542539</v>
      </c>
      <c r="G26" s="31">
        <f t="shared" si="2"/>
        <v>265460230</v>
      </c>
      <c r="H26" s="31">
        <f t="shared" si="2"/>
        <v>1827632</v>
      </c>
      <c r="I26" s="31">
        <f t="shared" si="2"/>
        <v>2141265</v>
      </c>
      <c r="J26" s="31">
        <f t="shared" si="2"/>
        <v>269429127</v>
      </c>
      <c r="K26" s="31">
        <f t="shared" si="2"/>
        <v>2928232</v>
      </c>
      <c r="L26" s="31">
        <f t="shared" si="2"/>
        <v>1975662</v>
      </c>
      <c r="M26" s="31">
        <f t="shared" si="2"/>
        <v>2828236</v>
      </c>
      <c r="N26" s="31">
        <f t="shared" si="2"/>
        <v>7732130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277161257</v>
      </c>
      <c r="X26" s="31">
        <f t="shared" si="2"/>
        <v>36271279</v>
      </c>
      <c r="Y26" s="31">
        <f t="shared" si="2"/>
        <v>240889978</v>
      </c>
      <c r="Z26" s="32">
        <f>+IF(X26&lt;&gt;0,+(Y26/X26)*100,0)</f>
        <v>664.1342258705572</v>
      </c>
      <c r="AA26" s="33">
        <f>+AA13+AA25</f>
        <v>72542539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156333101</v>
      </c>
      <c r="D32" s="18"/>
      <c r="E32" s="19">
        <v>62187992</v>
      </c>
      <c r="F32" s="20">
        <v>46897416</v>
      </c>
      <c r="G32" s="20">
        <v>158333632</v>
      </c>
      <c r="H32" s="20">
        <v>2455459</v>
      </c>
      <c r="I32" s="20">
        <v>706792</v>
      </c>
      <c r="J32" s="20">
        <v>161495883</v>
      </c>
      <c r="K32" s="20">
        <v>2386236</v>
      </c>
      <c r="L32" s="20">
        <v>3662185</v>
      </c>
      <c r="M32" s="20">
        <v>3317308</v>
      </c>
      <c r="N32" s="20">
        <v>9365729</v>
      </c>
      <c r="O32" s="20"/>
      <c r="P32" s="20"/>
      <c r="Q32" s="20"/>
      <c r="R32" s="20"/>
      <c r="S32" s="20"/>
      <c r="T32" s="20"/>
      <c r="U32" s="20"/>
      <c r="V32" s="20"/>
      <c r="W32" s="20">
        <v>170861612</v>
      </c>
      <c r="X32" s="20">
        <v>23448674</v>
      </c>
      <c r="Y32" s="20">
        <v>147412938</v>
      </c>
      <c r="Z32" s="21">
        <v>628.66214951003201</v>
      </c>
      <c r="AA32" s="22">
        <v>46897416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-2342757</v>
      </c>
      <c r="D35" s="18"/>
      <c r="E35" s="19">
        <v>9927833</v>
      </c>
      <c r="F35" s="20">
        <v>8073855</v>
      </c>
      <c r="G35" s="20">
        <v>-2342757</v>
      </c>
      <c r="H35" s="20"/>
      <c r="I35" s="20"/>
      <c r="J35" s="20">
        <v>-2342757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-2342757</v>
      </c>
      <c r="X35" s="20">
        <v>4036926</v>
      </c>
      <c r="Y35" s="20">
        <v>-6379683</v>
      </c>
      <c r="Z35" s="21">
        <v>-158.03319159182013</v>
      </c>
      <c r="AA35" s="22">
        <v>8073855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153990344</v>
      </c>
      <c r="D37" s="29">
        <f t="shared" ref="D37:Y37" si="3">SUM(D29:D36)</f>
        <v>0</v>
      </c>
      <c r="E37" s="30">
        <f t="shared" si="3"/>
        <v>72115825</v>
      </c>
      <c r="F37" s="31">
        <f t="shared" si="3"/>
        <v>54971271</v>
      </c>
      <c r="G37" s="31">
        <f t="shared" si="3"/>
        <v>155990875</v>
      </c>
      <c r="H37" s="31">
        <f t="shared" si="3"/>
        <v>2455459</v>
      </c>
      <c r="I37" s="31">
        <f t="shared" si="3"/>
        <v>706792</v>
      </c>
      <c r="J37" s="31">
        <f t="shared" si="3"/>
        <v>159153126</v>
      </c>
      <c r="K37" s="31">
        <f t="shared" si="3"/>
        <v>2386236</v>
      </c>
      <c r="L37" s="31">
        <f t="shared" si="3"/>
        <v>3662185</v>
      </c>
      <c r="M37" s="31">
        <f t="shared" si="3"/>
        <v>3317308</v>
      </c>
      <c r="N37" s="31">
        <f t="shared" si="3"/>
        <v>9365729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168518855</v>
      </c>
      <c r="X37" s="31">
        <f t="shared" si="3"/>
        <v>27485600</v>
      </c>
      <c r="Y37" s="31">
        <f t="shared" si="3"/>
        <v>141033255</v>
      </c>
      <c r="Z37" s="32">
        <f>+IF(X37&lt;&gt;0,+(Y37/X37)*100,0)</f>
        <v>513.1168866606514</v>
      </c>
      <c r="AA37" s="33">
        <f>SUM(AA29:AA36)</f>
        <v>54971271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>
        <v>12231114</v>
      </c>
      <c r="G39" s="20">
        <v>13849962</v>
      </c>
      <c r="H39" s="20"/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>
        <v>6115554</v>
      </c>
      <c r="Y39" s="20">
        <v>7734408</v>
      </c>
      <c r="Z39" s="21">
        <v>126.47109321575772</v>
      </c>
      <c r="AA39" s="22">
        <v>12231114</v>
      </c>
    </row>
    <row r="40" spans="1:27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>
        <v>-14998434</v>
      </c>
      <c r="H40" s="20"/>
      <c r="I40" s="20"/>
      <c r="J40" s="20">
        <v>-14998434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-1148472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12231114</v>
      </c>
      <c r="G43" s="36">
        <f t="shared" si="4"/>
        <v>-1148472</v>
      </c>
      <c r="H43" s="36">
        <f t="shared" si="4"/>
        <v>0</v>
      </c>
      <c r="I43" s="36">
        <f t="shared" si="4"/>
        <v>0</v>
      </c>
      <c r="J43" s="36">
        <f t="shared" si="4"/>
        <v>-1148472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-1148472</v>
      </c>
      <c r="X43" s="36">
        <f t="shared" si="4"/>
        <v>6115554</v>
      </c>
      <c r="Y43" s="36">
        <f t="shared" si="4"/>
        <v>-7264026</v>
      </c>
      <c r="Z43" s="37">
        <f>+IF(X43&lt;&gt;0,+(Y43/X43)*100,0)</f>
        <v>-118.77952512560594</v>
      </c>
      <c r="AA43" s="38">
        <f>SUM(AA39:AA42)</f>
        <v>12231114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152841872</v>
      </c>
      <c r="D44" s="29">
        <f>+D37+D43</f>
        <v>0</v>
      </c>
      <c r="E44" s="30">
        <f t="shared" si="5"/>
        <v>72115825</v>
      </c>
      <c r="F44" s="31">
        <f t="shared" si="5"/>
        <v>67202385</v>
      </c>
      <c r="G44" s="31">
        <f t="shared" si="5"/>
        <v>154842403</v>
      </c>
      <c r="H44" s="31">
        <f t="shared" si="5"/>
        <v>2455459</v>
      </c>
      <c r="I44" s="31">
        <f t="shared" si="5"/>
        <v>706792</v>
      </c>
      <c r="J44" s="31">
        <f t="shared" si="5"/>
        <v>158004654</v>
      </c>
      <c r="K44" s="31">
        <f t="shared" si="5"/>
        <v>2386236</v>
      </c>
      <c r="L44" s="31">
        <f t="shared" si="5"/>
        <v>3662185</v>
      </c>
      <c r="M44" s="31">
        <f t="shared" si="5"/>
        <v>3317308</v>
      </c>
      <c r="N44" s="31">
        <f t="shared" si="5"/>
        <v>9365729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167370383</v>
      </c>
      <c r="X44" s="31">
        <f t="shared" si="5"/>
        <v>33601154</v>
      </c>
      <c r="Y44" s="31">
        <f t="shared" si="5"/>
        <v>133769229</v>
      </c>
      <c r="Z44" s="32">
        <f>+IF(X44&lt;&gt;0,+(Y44/X44)*100,0)</f>
        <v>398.10903220764385</v>
      </c>
      <c r="AA44" s="33">
        <f>+AA37+AA43</f>
        <v>67202385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109300906</v>
      </c>
      <c r="D45" s="42">
        <f t="shared" si="6"/>
        <v>0</v>
      </c>
      <c r="E45" s="43">
        <f t="shared" si="6"/>
        <v>27138102</v>
      </c>
      <c r="F45" s="44">
        <f t="shared" si="6"/>
        <v>5340154</v>
      </c>
      <c r="G45" s="44">
        <f t="shared" si="6"/>
        <v>110617827</v>
      </c>
      <c r="H45" s="44">
        <f t="shared" si="6"/>
        <v>-627827</v>
      </c>
      <c r="I45" s="44">
        <f t="shared" si="6"/>
        <v>1434473</v>
      </c>
      <c r="J45" s="44">
        <f t="shared" si="6"/>
        <v>111424473</v>
      </c>
      <c r="K45" s="44">
        <f t="shared" si="6"/>
        <v>541996</v>
      </c>
      <c r="L45" s="44">
        <f t="shared" si="6"/>
        <v>-1686523</v>
      </c>
      <c r="M45" s="44">
        <f t="shared" si="6"/>
        <v>-489072</v>
      </c>
      <c r="N45" s="44">
        <f t="shared" si="6"/>
        <v>-1633599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109790874</v>
      </c>
      <c r="X45" s="44">
        <f t="shared" si="6"/>
        <v>2670125</v>
      </c>
      <c r="Y45" s="44">
        <f t="shared" si="6"/>
        <v>107120749</v>
      </c>
      <c r="Z45" s="45">
        <f>+IF(X45&lt;&gt;0,+(Y45/X45)*100,0)</f>
        <v>4011.8252516267967</v>
      </c>
      <c r="AA45" s="46">
        <f>+AA26-AA44</f>
        <v>5340154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-46506351</v>
      </c>
      <c r="D47" s="18"/>
      <c r="E47" s="19"/>
      <c r="F47" s="20"/>
      <c r="G47" s="20">
        <v>-53369972</v>
      </c>
      <c r="H47" s="20">
        <v>6863621</v>
      </c>
      <c r="I47" s="20"/>
      <c r="J47" s="20">
        <v>-46506351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-46506351</v>
      </c>
      <c r="X47" s="20"/>
      <c r="Y47" s="20">
        <v>-46506351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-46506351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-53369972</v>
      </c>
      <c r="H50" s="52">
        <f t="shared" si="7"/>
        <v>6863621</v>
      </c>
      <c r="I50" s="52">
        <f t="shared" si="7"/>
        <v>0</v>
      </c>
      <c r="J50" s="52">
        <f t="shared" si="7"/>
        <v>-46506351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-46506351</v>
      </c>
      <c r="X50" s="52">
        <f t="shared" si="7"/>
        <v>0</v>
      </c>
      <c r="Y50" s="52">
        <f t="shared" si="7"/>
        <v>-46506351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-1089020</v>
      </c>
      <c r="D6" s="18"/>
      <c r="E6" s="19"/>
      <c r="F6" s="20"/>
      <c r="G6" s="20"/>
      <c r="H6" s="20">
        <v>-240838</v>
      </c>
      <c r="I6" s="20">
        <v>-83098</v>
      </c>
      <c r="J6" s="20">
        <v>-323936</v>
      </c>
      <c r="K6" s="20">
        <v>-414334</v>
      </c>
      <c r="L6" s="20">
        <v>-80040</v>
      </c>
      <c r="M6" s="20">
        <v>-326400</v>
      </c>
      <c r="N6" s="20">
        <v>-820774</v>
      </c>
      <c r="O6" s="20"/>
      <c r="P6" s="20"/>
      <c r="Q6" s="20"/>
      <c r="R6" s="20"/>
      <c r="S6" s="20"/>
      <c r="T6" s="20"/>
      <c r="U6" s="20"/>
      <c r="V6" s="20"/>
      <c r="W6" s="20">
        <v>-1144710</v>
      </c>
      <c r="X6" s="20"/>
      <c r="Y6" s="20">
        <v>-1144710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11138598</v>
      </c>
      <c r="D7" s="18"/>
      <c r="E7" s="19"/>
      <c r="F7" s="20"/>
      <c r="G7" s="20">
        <v>-2465463</v>
      </c>
      <c r="H7" s="20">
        <v>4329279</v>
      </c>
      <c r="I7" s="20">
        <v>954726</v>
      </c>
      <c r="J7" s="20">
        <v>2818542</v>
      </c>
      <c r="K7" s="20">
        <v>959225</v>
      </c>
      <c r="L7" s="20">
        <v>966314</v>
      </c>
      <c r="M7" s="20">
        <v>971304</v>
      </c>
      <c r="N7" s="20">
        <v>2896843</v>
      </c>
      <c r="O7" s="20"/>
      <c r="P7" s="20"/>
      <c r="Q7" s="20"/>
      <c r="R7" s="20"/>
      <c r="S7" s="20"/>
      <c r="T7" s="20"/>
      <c r="U7" s="20"/>
      <c r="V7" s="20"/>
      <c r="W7" s="20">
        <v>5715385</v>
      </c>
      <c r="X7" s="20"/>
      <c r="Y7" s="20">
        <v>5715385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10049578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-2465463</v>
      </c>
      <c r="H13" s="31">
        <f t="shared" si="0"/>
        <v>4088441</v>
      </c>
      <c r="I13" s="31">
        <f t="shared" si="0"/>
        <v>871628</v>
      </c>
      <c r="J13" s="31">
        <f t="shared" si="0"/>
        <v>2494606</v>
      </c>
      <c r="K13" s="31">
        <f t="shared" si="0"/>
        <v>544891</v>
      </c>
      <c r="L13" s="31">
        <f t="shared" si="0"/>
        <v>886274</v>
      </c>
      <c r="M13" s="31">
        <f t="shared" si="0"/>
        <v>644904</v>
      </c>
      <c r="N13" s="31">
        <f t="shared" si="0"/>
        <v>2076069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4570675</v>
      </c>
      <c r="X13" s="31">
        <f t="shared" si="0"/>
        <v>0</v>
      </c>
      <c r="Y13" s="31">
        <f t="shared" si="0"/>
        <v>4570675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256473</v>
      </c>
      <c r="D17" s="18"/>
      <c r="E17" s="19"/>
      <c r="F17" s="20"/>
      <c r="G17" s="24">
        <v>256473</v>
      </c>
      <c r="H17" s="24"/>
      <c r="I17" s="24"/>
      <c r="J17" s="20">
        <v>256473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256473</v>
      </c>
      <c r="X17" s="20"/>
      <c r="Y17" s="24">
        <v>256473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256473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256473</v>
      </c>
      <c r="H25" s="36">
        <f t="shared" si="1"/>
        <v>0</v>
      </c>
      <c r="I25" s="36">
        <f t="shared" si="1"/>
        <v>0</v>
      </c>
      <c r="J25" s="36">
        <f t="shared" si="1"/>
        <v>256473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256473</v>
      </c>
      <c r="X25" s="36">
        <f t="shared" si="1"/>
        <v>0</v>
      </c>
      <c r="Y25" s="36">
        <f t="shared" si="1"/>
        <v>256473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10306051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-2208990</v>
      </c>
      <c r="H26" s="31">
        <f t="shared" si="2"/>
        <v>4088441</v>
      </c>
      <c r="I26" s="31">
        <f t="shared" si="2"/>
        <v>871628</v>
      </c>
      <c r="J26" s="31">
        <f t="shared" si="2"/>
        <v>2751079</v>
      </c>
      <c r="K26" s="31">
        <f t="shared" si="2"/>
        <v>544891</v>
      </c>
      <c r="L26" s="31">
        <f t="shared" si="2"/>
        <v>886274</v>
      </c>
      <c r="M26" s="31">
        <f t="shared" si="2"/>
        <v>644904</v>
      </c>
      <c r="N26" s="31">
        <f t="shared" si="2"/>
        <v>2076069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4827148</v>
      </c>
      <c r="X26" s="31">
        <f t="shared" si="2"/>
        <v>0</v>
      </c>
      <c r="Y26" s="31">
        <f t="shared" si="2"/>
        <v>4827148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6142934</v>
      </c>
      <c r="D32" s="18"/>
      <c r="E32" s="19"/>
      <c r="F32" s="20"/>
      <c r="G32" s="20">
        <v>367785</v>
      </c>
      <c r="H32" s="20">
        <v>370482</v>
      </c>
      <c r="I32" s="20">
        <v>521642</v>
      </c>
      <c r="J32" s="20">
        <v>1259909</v>
      </c>
      <c r="K32" s="20">
        <v>592317</v>
      </c>
      <c r="L32" s="20">
        <v>542094</v>
      </c>
      <c r="M32" s="20">
        <v>193459</v>
      </c>
      <c r="N32" s="20">
        <v>1327870</v>
      </c>
      <c r="O32" s="20"/>
      <c r="P32" s="20"/>
      <c r="Q32" s="20"/>
      <c r="R32" s="20"/>
      <c r="S32" s="20"/>
      <c r="T32" s="20"/>
      <c r="U32" s="20"/>
      <c r="V32" s="20"/>
      <c r="W32" s="20">
        <v>2587779</v>
      </c>
      <c r="X32" s="20"/>
      <c r="Y32" s="20">
        <v>2587779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-605455</v>
      </c>
      <c r="D33" s="18"/>
      <c r="E33" s="19">
        <v>-1490000</v>
      </c>
      <c r="F33" s="20">
        <v>-1490000</v>
      </c>
      <c r="G33" s="20">
        <v>626203</v>
      </c>
      <c r="H33" s="20">
        <v>-149128</v>
      </c>
      <c r="I33" s="20">
        <v>-8230</v>
      </c>
      <c r="J33" s="20">
        <v>468845</v>
      </c>
      <c r="K33" s="20"/>
      <c r="L33" s="20">
        <v>-72475</v>
      </c>
      <c r="M33" s="20"/>
      <c r="N33" s="20">
        <v>-72475</v>
      </c>
      <c r="O33" s="20"/>
      <c r="P33" s="20"/>
      <c r="Q33" s="20"/>
      <c r="R33" s="20"/>
      <c r="S33" s="20"/>
      <c r="T33" s="20"/>
      <c r="U33" s="20"/>
      <c r="V33" s="20"/>
      <c r="W33" s="20">
        <v>396370</v>
      </c>
      <c r="X33" s="20">
        <v>-745002</v>
      </c>
      <c r="Y33" s="20">
        <v>1141372</v>
      </c>
      <c r="Z33" s="21">
        <v>-153.20388401641875</v>
      </c>
      <c r="AA33" s="22">
        <v>-1490000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5537479</v>
      </c>
      <c r="D37" s="29">
        <f t="shared" ref="D37:Y37" si="3">SUM(D29:D36)</f>
        <v>0</v>
      </c>
      <c r="E37" s="30">
        <f t="shared" si="3"/>
        <v>-1490000</v>
      </c>
      <c r="F37" s="31">
        <f t="shared" si="3"/>
        <v>-1490000</v>
      </c>
      <c r="G37" s="31">
        <f t="shared" si="3"/>
        <v>993988</v>
      </c>
      <c r="H37" s="31">
        <f t="shared" si="3"/>
        <v>221354</v>
      </c>
      <c r="I37" s="31">
        <f t="shared" si="3"/>
        <v>513412</v>
      </c>
      <c r="J37" s="31">
        <f t="shared" si="3"/>
        <v>1728754</v>
      </c>
      <c r="K37" s="31">
        <f t="shared" si="3"/>
        <v>592317</v>
      </c>
      <c r="L37" s="31">
        <f t="shared" si="3"/>
        <v>469619</v>
      </c>
      <c r="M37" s="31">
        <f t="shared" si="3"/>
        <v>193459</v>
      </c>
      <c r="N37" s="31">
        <f t="shared" si="3"/>
        <v>1255395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2984149</v>
      </c>
      <c r="X37" s="31">
        <f t="shared" si="3"/>
        <v>-745002</v>
      </c>
      <c r="Y37" s="31">
        <f t="shared" si="3"/>
        <v>3729151</v>
      </c>
      <c r="Z37" s="32">
        <f>+IF(X37&lt;&gt;0,+(Y37/X37)*100,0)</f>
        <v>-500.55583743399347</v>
      </c>
      <c r="AA37" s="33">
        <f>SUM(AA29:AA36)</f>
        <v>-1490000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5537479</v>
      </c>
      <c r="D44" s="29">
        <f>+D37+D43</f>
        <v>0</v>
      </c>
      <c r="E44" s="30">
        <f t="shared" si="5"/>
        <v>-1490000</v>
      </c>
      <c r="F44" s="31">
        <f t="shared" si="5"/>
        <v>-1490000</v>
      </c>
      <c r="G44" s="31">
        <f t="shared" si="5"/>
        <v>993988</v>
      </c>
      <c r="H44" s="31">
        <f t="shared" si="5"/>
        <v>221354</v>
      </c>
      <c r="I44" s="31">
        <f t="shared" si="5"/>
        <v>513412</v>
      </c>
      <c r="J44" s="31">
        <f t="shared" si="5"/>
        <v>1728754</v>
      </c>
      <c r="K44" s="31">
        <f t="shared" si="5"/>
        <v>592317</v>
      </c>
      <c r="L44" s="31">
        <f t="shared" si="5"/>
        <v>469619</v>
      </c>
      <c r="M44" s="31">
        <f t="shared" si="5"/>
        <v>193459</v>
      </c>
      <c r="N44" s="31">
        <f t="shared" si="5"/>
        <v>1255395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2984149</v>
      </c>
      <c r="X44" s="31">
        <f t="shared" si="5"/>
        <v>-745002</v>
      </c>
      <c r="Y44" s="31">
        <f t="shared" si="5"/>
        <v>3729151</v>
      </c>
      <c r="Z44" s="32">
        <f>+IF(X44&lt;&gt;0,+(Y44/X44)*100,0)</f>
        <v>-500.55583743399347</v>
      </c>
      <c r="AA44" s="33">
        <f>+AA37+AA43</f>
        <v>-1490000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4768572</v>
      </c>
      <c r="D45" s="42">
        <f t="shared" si="6"/>
        <v>0</v>
      </c>
      <c r="E45" s="43">
        <f t="shared" si="6"/>
        <v>1490000</v>
      </c>
      <c r="F45" s="44">
        <f t="shared" si="6"/>
        <v>1490000</v>
      </c>
      <c r="G45" s="44">
        <f t="shared" si="6"/>
        <v>-3202978</v>
      </c>
      <c r="H45" s="44">
        <f t="shared" si="6"/>
        <v>3867087</v>
      </c>
      <c r="I45" s="44">
        <f t="shared" si="6"/>
        <v>358216</v>
      </c>
      <c r="J45" s="44">
        <f t="shared" si="6"/>
        <v>1022325</v>
      </c>
      <c r="K45" s="44">
        <f t="shared" si="6"/>
        <v>-47426</v>
      </c>
      <c r="L45" s="44">
        <f t="shared" si="6"/>
        <v>416655</v>
      </c>
      <c r="M45" s="44">
        <f t="shared" si="6"/>
        <v>451445</v>
      </c>
      <c r="N45" s="44">
        <f t="shared" si="6"/>
        <v>820674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1842999</v>
      </c>
      <c r="X45" s="44">
        <f t="shared" si="6"/>
        <v>745002</v>
      </c>
      <c r="Y45" s="44">
        <f t="shared" si="6"/>
        <v>1097997</v>
      </c>
      <c r="Z45" s="45">
        <f>+IF(X45&lt;&gt;0,+(Y45/X45)*100,0)</f>
        <v>147.38175199529667</v>
      </c>
      <c r="AA45" s="46">
        <f>+AA26-AA44</f>
        <v>1490000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-17207352</v>
      </c>
      <c r="F6" s="20">
        <v>-17207352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-8603682</v>
      </c>
      <c r="Y6" s="20">
        <v>8603682</v>
      </c>
      <c r="Z6" s="21">
        <v>-100</v>
      </c>
      <c r="AA6" s="22">
        <v>-17207352</v>
      </c>
    </row>
    <row r="7" spans="1:27" x14ac:dyDescent="0.25">
      <c r="A7" s="23" t="s">
        <v>35</v>
      </c>
      <c r="B7" s="17" t="s">
        <v>32</v>
      </c>
      <c r="C7" s="18">
        <v>9789915</v>
      </c>
      <c r="D7" s="18"/>
      <c r="E7" s="19">
        <v>100000</v>
      </c>
      <c r="F7" s="20">
        <v>100000</v>
      </c>
      <c r="G7" s="20">
        <v>507028</v>
      </c>
      <c r="H7" s="20">
        <v>371683</v>
      </c>
      <c r="I7" s="20">
        <v>500078</v>
      </c>
      <c r="J7" s="20">
        <v>1378789</v>
      </c>
      <c r="K7" s="20">
        <v>377082</v>
      </c>
      <c r="L7" s="20">
        <v>500679</v>
      </c>
      <c r="M7" s="20">
        <v>503115</v>
      </c>
      <c r="N7" s="20">
        <v>1380876</v>
      </c>
      <c r="O7" s="20"/>
      <c r="P7" s="20"/>
      <c r="Q7" s="20"/>
      <c r="R7" s="20"/>
      <c r="S7" s="20"/>
      <c r="T7" s="20"/>
      <c r="U7" s="20"/>
      <c r="V7" s="20"/>
      <c r="W7" s="20">
        <v>2759665</v>
      </c>
      <c r="X7" s="20">
        <v>50004</v>
      </c>
      <c r="Y7" s="20">
        <v>2709661</v>
      </c>
      <c r="Z7" s="21">
        <v>5418.8884889208866</v>
      </c>
      <c r="AA7" s="22">
        <v>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9789915</v>
      </c>
      <c r="D13" s="29">
        <f>SUM(D6:D12)</f>
        <v>0</v>
      </c>
      <c r="E13" s="30">
        <f t="shared" si="0"/>
        <v>-17107352</v>
      </c>
      <c r="F13" s="31">
        <f t="shared" si="0"/>
        <v>-17107352</v>
      </c>
      <c r="G13" s="31">
        <f t="shared" si="0"/>
        <v>507028</v>
      </c>
      <c r="H13" s="31">
        <f t="shared" si="0"/>
        <v>371683</v>
      </c>
      <c r="I13" s="31">
        <f t="shared" si="0"/>
        <v>500078</v>
      </c>
      <c r="J13" s="31">
        <f t="shared" si="0"/>
        <v>1378789</v>
      </c>
      <c r="K13" s="31">
        <f t="shared" si="0"/>
        <v>377082</v>
      </c>
      <c r="L13" s="31">
        <f t="shared" si="0"/>
        <v>500679</v>
      </c>
      <c r="M13" s="31">
        <f t="shared" si="0"/>
        <v>503115</v>
      </c>
      <c r="N13" s="31">
        <f t="shared" si="0"/>
        <v>1380876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2759665</v>
      </c>
      <c r="X13" s="31">
        <f t="shared" si="0"/>
        <v>-8553678</v>
      </c>
      <c r="Y13" s="31">
        <f t="shared" si="0"/>
        <v>11313343</v>
      </c>
      <c r="Z13" s="32">
        <f>+IF(X13&lt;&gt;0,+(Y13/X13)*100,0)</f>
        <v>-132.26290491645815</v>
      </c>
      <c r="AA13" s="33">
        <f>SUM(AA6:AA12)</f>
        <v>-17107352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5718436</v>
      </c>
      <c r="D17" s="18"/>
      <c r="E17" s="19">
        <v>2500000</v>
      </c>
      <c r="F17" s="20">
        <v>2500000</v>
      </c>
      <c r="G17" s="24"/>
      <c r="H17" s="24"/>
      <c r="I17" s="24">
        <v>115808</v>
      </c>
      <c r="J17" s="20">
        <v>115808</v>
      </c>
      <c r="K17" s="24"/>
      <c r="L17" s="24"/>
      <c r="M17" s="20">
        <v>451500</v>
      </c>
      <c r="N17" s="24">
        <v>451500</v>
      </c>
      <c r="O17" s="24"/>
      <c r="P17" s="24"/>
      <c r="Q17" s="20"/>
      <c r="R17" s="24"/>
      <c r="S17" s="24"/>
      <c r="T17" s="20"/>
      <c r="U17" s="24"/>
      <c r="V17" s="24"/>
      <c r="W17" s="24">
        <v>567308</v>
      </c>
      <c r="X17" s="20">
        <v>1249998</v>
      </c>
      <c r="Y17" s="24">
        <v>-682690</v>
      </c>
      <c r="Z17" s="25">
        <v>-54.615287384459812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5718436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0</v>
      </c>
      <c r="H25" s="36">
        <f t="shared" si="1"/>
        <v>0</v>
      </c>
      <c r="I25" s="36">
        <f t="shared" si="1"/>
        <v>115808</v>
      </c>
      <c r="J25" s="36">
        <f t="shared" si="1"/>
        <v>115808</v>
      </c>
      <c r="K25" s="36">
        <f t="shared" si="1"/>
        <v>0</v>
      </c>
      <c r="L25" s="36">
        <f t="shared" si="1"/>
        <v>0</v>
      </c>
      <c r="M25" s="36">
        <f t="shared" si="1"/>
        <v>451500</v>
      </c>
      <c r="N25" s="36">
        <f t="shared" si="1"/>
        <v>451500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567308</v>
      </c>
      <c r="X25" s="36">
        <f t="shared" si="1"/>
        <v>1249998</v>
      </c>
      <c r="Y25" s="36">
        <f t="shared" si="1"/>
        <v>-682690</v>
      </c>
      <c r="Z25" s="37">
        <f>+IF(X25&lt;&gt;0,+(Y25/X25)*100,0)</f>
        <v>-54.615287384459812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15508351</v>
      </c>
      <c r="D26" s="29">
        <f>+D13+D25</f>
        <v>0</v>
      </c>
      <c r="E26" s="30">
        <f t="shared" si="2"/>
        <v>-14607352</v>
      </c>
      <c r="F26" s="31">
        <f t="shared" si="2"/>
        <v>-14607352</v>
      </c>
      <c r="G26" s="31">
        <f t="shared" si="2"/>
        <v>507028</v>
      </c>
      <c r="H26" s="31">
        <f t="shared" si="2"/>
        <v>371683</v>
      </c>
      <c r="I26" s="31">
        <f t="shared" si="2"/>
        <v>615886</v>
      </c>
      <c r="J26" s="31">
        <f t="shared" si="2"/>
        <v>1494597</v>
      </c>
      <c r="K26" s="31">
        <f t="shared" si="2"/>
        <v>377082</v>
      </c>
      <c r="L26" s="31">
        <f t="shared" si="2"/>
        <v>500679</v>
      </c>
      <c r="M26" s="31">
        <f t="shared" si="2"/>
        <v>954615</v>
      </c>
      <c r="N26" s="31">
        <f t="shared" si="2"/>
        <v>1832376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3326973</v>
      </c>
      <c r="X26" s="31">
        <f t="shared" si="2"/>
        <v>-7303680</v>
      </c>
      <c r="Y26" s="31">
        <f t="shared" si="2"/>
        <v>10630653</v>
      </c>
      <c r="Z26" s="32">
        <f>+IF(X26&lt;&gt;0,+(Y26/X26)*100,0)</f>
        <v>-145.5520093980021</v>
      </c>
      <c r="AA26" s="33">
        <f>+AA13+AA25</f>
        <v>-14607352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15508351</v>
      </c>
      <c r="D45" s="42">
        <f t="shared" si="6"/>
        <v>0</v>
      </c>
      <c r="E45" s="43">
        <f t="shared" si="6"/>
        <v>-14607352</v>
      </c>
      <c r="F45" s="44">
        <f t="shared" si="6"/>
        <v>-14607352</v>
      </c>
      <c r="G45" s="44">
        <f t="shared" si="6"/>
        <v>507028</v>
      </c>
      <c r="H45" s="44">
        <f t="shared" si="6"/>
        <v>371683</v>
      </c>
      <c r="I45" s="44">
        <f t="shared" si="6"/>
        <v>615886</v>
      </c>
      <c r="J45" s="44">
        <f t="shared" si="6"/>
        <v>1494597</v>
      </c>
      <c r="K45" s="44">
        <f t="shared" si="6"/>
        <v>377082</v>
      </c>
      <c r="L45" s="44">
        <f t="shared" si="6"/>
        <v>500679</v>
      </c>
      <c r="M45" s="44">
        <f t="shared" si="6"/>
        <v>954615</v>
      </c>
      <c r="N45" s="44">
        <f t="shared" si="6"/>
        <v>1832376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3326973</v>
      </c>
      <c r="X45" s="44">
        <f t="shared" si="6"/>
        <v>-7303680</v>
      </c>
      <c r="Y45" s="44">
        <f t="shared" si="6"/>
        <v>10630653</v>
      </c>
      <c r="Z45" s="45">
        <f>+IF(X45&lt;&gt;0,+(Y45/X45)*100,0)</f>
        <v>-145.5520093980021</v>
      </c>
      <c r="AA45" s="46">
        <f>+AA26-AA44</f>
        <v>-14607352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-12996387</v>
      </c>
      <c r="F6" s="20">
        <v>-14164289</v>
      </c>
      <c r="G6" s="20">
        <v>-28502</v>
      </c>
      <c r="H6" s="20">
        <v>-1794813</v>
      </c>
      <c r="I6" s="20">
        <v>-1025949</v>
      </c>
      <c r="J6" s="20">
        <v>-2849264</v>
      </c>
      <c r="K6" s="20">
        <v>-2085533</v>
      </c>
      <c r="L6" s="20">
        <v>-914693</v>
      </c>
      <c r="M6" s="20">
        <v>-960454</v>
      </c>
      <c r="N6" s="20">
        <v>-3960680</v>
      </c>
      <c r="O6" s="20"/>
      <c r="P6" s="20"/>
      <c r="Q6" s="20"/>
      <c r="R6" s="20"/>
      <c r="S6" s="20"/>
      <c r="T6" s="20"/>
      <c r="U6" s="20"/>
      <c r="V6" s="20"/>
      <c r="W6" s="20">
        <v>-6809944</v>
      </c>
      <c r="X6" s="20">
        <v>-7082154</v>
      </c>
      <c r="Y6" s="20">
        <v>272210</v>
      </c>
      <c r="Z6" s="21">
        <v>-3.8436046434460476</v>
      </c>
      <c r="AA6" s="22">
        <v>-14164289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30000</v>
      </c>
      <c r="F10" s="20">
        <v>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</v>
      </c>
      <c r="Y10" s="20">
        <v>-15000</v>
      </c>
      <c r="Z10" s="21">
        <v>-100</v>
      </c>
      <c r="AA10" s="22">
        <v>30000</v>
      </c>
    </row>
    <row r="11" spans="1:27" x14ac:dyDescent="0.25">
      <c r="A11" s="23" t="s">
        <v>39</v>
      </c>
      <c r="B11" s="17" t="s">
        <v>32</v>
      </c>
      <c r="C11" s="18">
        <v>4554225</v>
      </c>
      <c r="D11" s="18"/>
      <c r="E11" s="19">
        <v>1564020</v>
      </c>
      <c r="F11" s="20">
        <v>1960065</v>
      </c>
      <c r="G11" s="24">
        <v>56269</v>
      </c>
      <c r="H11" s="24">
        <v>273641</v>
      </c>
      <c r="I11" s="24">
        <v>173985</v>
      </c>
      <c r="J11" s="20">
        <v>503895</v>
      </c>
      <c r="K11" s="24">
        <v>126167</v>
      </c>
      <c r="L11" s="24">
        <v>117054</v>
      </c>
      <c r="M11" s="20">
        <v>122604</v>
      </c>
      <c r="N11" s="24">
        <v>365825</v>
      </c>
      <c r="O11" s="24"/>
      <c r="P11" s="24"/>
      <c r="Q11" s="20"/>
      <c r="R11" s="24"/>
      <c r="S11" s="24"/>
      <c r="T11" s="20"/>
      <c r="U11" s="24"/>
      <c r="V11" s="24"/>
      <c r="W11" s="24">
        <v>869720</v>
      </c>
      <c r="X11" s="20">
        <v>980040</v>
      </c>
      <c r="Y11" s="24">
        <v>-110320</v>
      </c>
      <c r="Z11" s="25">
        <v>-11.256683400677524</v>
      </c>
      <c r="AA11" s="26">
        <v>1960065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4554225</v>
      </c>
      <c r="D13" s="29">
        <f>SUM(D6:D12)</f>
        <v>0</v>
      </c>
      <c r="E13" s="30">
        <f t="shared" si="0"/>
        <v>-11402367</v>
      </c>
      <c r="F13" s="31">
        <f t="shared" si="0"/>
        <v>-12174224</v>
      </c>
      <c r="G13" s="31">
        <f t="shared" si="0"/>
        <v>27767</v>
      </c>
      <c r="H13" s="31">
        <f t="shared" si="0"/>
        <v>-1521172</v>
      </c>
      <c r="I13" s="31">
        <f t="shared" si="0"/>
        <v>-851964</v>
      </c>
      <c r="J13" s="31">
        <f t="shared" si="0"/>
        <v>-2345369</v>
      </c>
      <c r="K13" s="31">
        <f t="shared" si="0"/>
        <v>-1959366</v>
      </c>
      <c r="L13" s="31">
        <f t="shared" si="0"/>
        <v>-797639</v>
      </c>
      <c r="M13" s="31">
        <f t="shared" si="0"/>
        <v>-837850</v>
      </c>
      <c r="N13" s="31">
        <f t="shared" si="0"/>
        <v>-3594855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-5940224</v>
      </c>
      <c r="X13" s="31">
        <f t="shared" si="0"/>
        <v>-6087114</v>
      </c>
      <c r="Y13" s="31">
        <f t="shared" si="0"/>
        <v>146890</v>
      </c>
      <c r="Z13" s="32">
        <f>+IF(X13&lt;&gt;0,+(Y13/X13)*100,0)</f>
        <v>-2.4131304260114073</v>
      </c>
      <c r="AA13" s="33">
        <f>SUM(AA6:AA12)</f>
        <v>-12174224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175573</v>
      </c>
      <c r="D17" s="18"/>
      <c r="E17" s="19">
        <v>870000</v>
      </c>
      <c r="F17" s="20">
        <v>930000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465000</v>
      </c>
      <c r="Y17" s="24">
        <v>-465000</v>
      </c>
      <c r="Z17" s="25">
        <v>-100</v>
      </c>
      <c r="AA17" s="26">
        <v>930000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175573</v>
      </c>
      <c r="D25" s="29">
        <f t="shared" ref="D25:Y25" si="1">SUM(D15:D24)</f>
        <v>0</v>
      </c>
      <c r="E25" s="35">
        <f t="shared" si="1"/>
        <v>870000</v>
      </c>
      <c r="F25" s="36">
        <f t="shared" si="1"/>
        <v>930000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465000</v>
      </c>
      <c r="Y25" s="36">
        <f t="shared" si="1"/>
        <v>-465000</v>
      </c>
      <c r="Z25" s="37">
        <f>+IF(X25&lt;&gt;0,+(Y25/X25)*100,0)</f>
        <v>-100</v>
      </c>
      <c r="AA25" s="38">
        <f>SUM(AA15:AA24)</f>
        <v>930000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4729798</v>
      </c>
      <c r="D26" s="29">
        <f>+D13+D25</f>
        <v>0</v>
      </c>
      <c r="E26" s="30">
        <f t="shared" si="2"/>
        <v>-10532367</v>
      </c>
      <c r="F26" s="31">
        <f t="shared" si="2"/>
        <v>-11244224</v>
      </c>
      <c r="G26" s="31">
        <f t="shared" si="2"/>
        <v>27767</v>
      </c>
      <c r="H26" s="31">
        <f t="shared" si="2"/>
        <v>-1521172</v>
      </c>
      <c r="I26" s="31">
        <f t="shared" si="2"/>
        <v>-851964</v>
      </c>
      <c r="J26" s="31">
        <f t="shared" si="2"/>
        <v>-2345369</v>
      </c>
      <c r="K26" s="31">
        <f t="shared" si="2"/>
        <v>-1959366</v>
      </c>
      <c r="L26" s="31">
        <f t="shared" si="2"/>
        <v>-797639</v>
      </c>
      <c r="M26" s="31">
        <f t="shared" si="2"/>
        <v>-837850</v>
      </c>
      <c r="N26" s="31">
        <f t="shared" si="2"/>
        <v>-3594855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-5940224</v>
      </c>
      <c r="X26" s="31">
        <f t="shared" si="2"/>
        <v>-5622114</v>
      </c>
      <c r="Y26" s="31">
        <f t="shared" si="2"/>
        <v>-318110</v>
      </c>
      <c r="Z26" s="32">
        <f>+IF(X26&lt;&gt;0,+(Y26/X26)*100,0)</f>
        <v>5.6581919185559029</v>
      </c>
      <c r="AA26" s="33">
        <f>+AA13+AA25</f>
        <v>-11244224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-9186</v>
      </c>
      <c r="D32" s="18"/>
      <c r="E32" s="19"/>
      <c r="F32" s="20">
        <v>1750080</v>
      </c>
      <c r="G32" s="20">
        <v>423387</v>
      </c>
      <c r="H32" s="20">
        <v>311445</v>
      </c>
      <c r="I32" s="20">
        <v>317115</v>
      </c>
      <c r="J32" s="20">
        <v>1051947</v>
      </c>
      <c r="K32" s="20">
        <v>-1070354</v>
      </c>
      <c r="L32" s="20">
        <v>3211</v>
      </c>
      <c r="M32" s="20">
        <v>-20490</v>
      </c>
      <c r="N32" s="20">
        <v>-1087633</v>
      </c>
      <c r="O32" s="20"/>
      <c r="P32" s="20"/>
      <c r="Q32" s="20"/>
      <c r="R32" s="20"/>
      <c r="S32" s="20"/>
      <c r="T32" s="20"/>
      <c r="U32" s="20"/>
      <c r="V32" s="20"/>
      <c r="W32" s="20">
        <v>-35686</v>
      </c>
      <c r="X32" s="20">
        <v>875052</v>
      </c>
      <c r="Y32" s="20">
        <v>-910738</v>
      </c>
      <c r="Z32" s="21">
        <v>-104.07815764091734</v>
      </c>
      <c r="AA32" s="22">
        <v>1750080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-9186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1750080</v>
      </c>
      <c r="G37" s="31">
        <f t="shared" si="3"/>
        <v>423387</v>
      </c>
      <c r="H37" s="31">
        <f t="shared" si="3"/>
        <v>311445</v>
      </c>
      <c r="I37" s="31">
        <f t="shared" si="3"/>
        <v>317115</v>
      </c>
      <c r="J37" s="31">
        <f t="shared" si="3"/>
        <v>1051947</v>
      </c>
      <c r="K37" s="31">
        <f t="shared" si="3"/>
        <v>-1070354</v>
      </c>
      <c r="L37" s="31">
        <f t="shared" si="3"/>
        <v>3211</v>
      </c>
      <c r="M37" s="31">
        <f t="shared" si="3"/>
        <v>-20490</v>
      </c>
      <c r="N37" s="31">
        <f t="shared" si="3"/>
        <v>-1087633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-35686</v>
      </c>
      <c r="X37" s="31">
        <f t="shared" si="3"/>
        <v>875052</v>
      </c>
      <c r="Y37" s="31">
        <f t="shared" si="3"/>
        <v>-910738</v>
      </c>
      <c r="Z37" s="32">
        <f>+IF(X37&lt;&gt;0,+(Y37/X37)*100,0)</f>
        <v>-104.07815764091734</v>
      </c>
      <c r="AA37" s="33">
        <f>SUM(AA29:AA36)</f>
        <v>1750080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-9186</v>
      </c>
      <c r="D44" s="29">
        <f>+D37+D43</f>
        <v>0</v>
      </c>
      <c r="E44" s="30">
        <f t="shared" si="5"/>
        <v>0</v>
      </c>
      <c r="F44" s="31">
        <f t="shared" si="5"/>
        <v>1750080</v>
      </c>
      <c r="G44" s="31">
        <f t="shared" si="5"/>
        <v>423387</v>
      </c>
      <c r="H44" s="31">
        <f t="shared" si="5"/>
        <v>311445</v>
      </c>
      <c r="I44" s="31">
        <f t="shared" si="5"/>
        <v>317115</v>
      </c>
      <c r="J44" s="31">
        <f t="shared" si="5"/>
        <v>1051947</v>
      </c>
      <c r="K44" s="31">
        <f t="shared" si="5"/>
        <v>-1070354</v>
      </c>
      <c r="L44" s="31">
        <f t="shared" si="5"/>
        <v>3211</v>
      </c>
      <c r="M44" s="31">
        <f t="shared" si="5"/>
        <v>-20490</v>
      </c>
      <c r="N44" s="31">
        <f t="shared" si="5"/>
        <v>-1087633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-35686</v>
      </c>
      <c r="X44" s="31">
        <f t="shared" si="5"/>
        <v>875052</v>
      </c>
      <c r="Y44" s="31">
        <f t="shared" si="5"/>
        <v>-910738</v>
      </c>
      <c r="Z44" s="32">
        <f>+IF(X44&lt;&gt;0,+(Y44/X44)*100,0)</f>
        <v>-104.07815764091734</v>
      </c>
      <c r="AA44" s="33">
        <f>+AA37+AA43</f>
        <v>1750080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4738984</v>
      </c>
      <c r="D45" s="42">
        <f t="shared" si="6"/>
        <v>0</v>
      </c>
      <c r="E45" s="43">
        <f t="shared" si="6"/>
        <v>-10532367</v>
      </c>
      <c r="F45" s="44">
        <f t="shared" si="6"/>
        <v>-12994304</v>
      </c>
      <c r="G45" s="44">
        <f t="shared" si="6"/>
        <v>-395620</v>
      </c>
      <c r="H45" s="44">
        <f t="shared" si="6"/>
        <v>-1832617</v>
      </c>
      <c r="I45" s="44">
        <f t="shared" si="6"/>
        <v>-1169079</v>
      </c>
      <c r="J45" s="44">
        <f t="shared" si="6"/>
        <v>-3397316</v>
      </c>
      <c r="K45" s="44">
        <f t="shared" si="6"/>
        <v>-889012</v>
      </c>
      <c r="L45" s="44">
        <f t="shared" si="6"/>
        <v>-800850</v>
      </c>
      <c r="M45" s="44">
        <f t="shared" si="6"/>
        <v>-817360</v>
      </c>
      <c r="N45" s="44">
        <f t="shared" si="6"/>
        <v>-2507222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-5904538</v>
      </c>
      <c r="X45" s="44">
        <f t="shared" si="6"/>
        <v>-6497166</v>
      </c>
      <c r="Y45" s="44">
        <f t="shared" si="6"/>
        <v>592628</v>
      </c>
      <c r="Z45" s="45">
        <f>+IF(X45&lt;&gt;0,+(Y45/X45)*100,0)</f>
        <v>-9.1213307463592592</v>
      </c>
      <c r="AA45" s="46">
        <f>+AA26-AA44</f>
        <v>-12994304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-11247636</v>
      </c>
      <c r="F6" s="20">
        <v>-11247636</v>
      </c>
      <c r="G6" s="20">
        <v>952698</v>
      </c>
      <c r="H6" s="20">
        <v>-317102</v>
      </c>
      <c r="I6" s="20">
        <v>-1079150</v>
      </c>
      <c r="J6" s="20">
        <v>-443554</v>
      </c>
      <c r="K6" s="20">
        <v>-415973</v>
      </c>
      <c r="L6" s="20">
        <v>-1873495</v>
      </c>
      <c r="M6" s="20">
        <v>-483921</v>
      </c>
      <c r="N6" s="20">
        <v>-2773389</v>
      </c>
      <c r="O6" s="20"/>
      <c r="P6" s="20"/>
      <c r="Q6" s="20"/>
      <c r="R6" s="20"/>
      <c r="S6" s="20"/>
      <c r="T6" s="20"/>
      <c r="U6" s="20"/>
      <c r="V6" s="20"/>
      <c r="W6" s="20">
        <v>-3216943</v>
      </c>
      <c r="X6" s="20">
        <v>-5623824</v>
      </c>
      <c r="Y6" s="20">
        <v>2406881</v>
      </c>
      <c r="Z6" s="21">
        <v>-42.797943178876153</v>
      </c>
      <c r="AA6" s="22">
        <v>-11247636</v>
      </c>
    </row>
    <row r="7" spans="1:27" x14ac:dyDescent="0.25">
      <c r="A7" s="23" t="s">
        <v>35</v>
      </c>
      <c r="B7" s="17" t="s">
        <v>32</v>
      </c>
      <c r="C7" s="18">
        <v>291513</v>
      </c>
      <c r="D7" s="18"/>
      <c r="E7" s="19"/>
      <c r="F7" s="20"/>
      <c r="G7" s="20">
        <v>-76085</v>
      </c>
      <c r="H7" s="20">
        <v>20013</v>
      </c>
      <c r="I7" s="20">
        <v>148599</v>
      </c>
      <c r="J7" s="20">
        <v>92527</v>
      </c>
      <c r="K7" s="20">
        <v>153267</v>
      </c>
      <c r="L7" s="20">
        <v>-467279</v>
      </c>
      <c r="M7" s="20">
        <v>171418</v>
      </c>
      <c r="N7" s="20">
        <v>-142594</v>
      </c>
      <c r="O7" s="20"/>
      <c r="P7" s="20"/>
      <c r="Q7" s="20"/>
      <c r="R7" s="20"/>
      <c r="S7" s="20"/>
      <c r="T7" s="20"/>
      <c r="U7" s="20"/>
      <c r="V7" s="20"/>
      <c r="W7" s="20">
        <v>-50067</v>
      </c>
      <c r="X7" s="20"/>
      <c r="Y7" s="20">
        <v>-50067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802005</v>
      </c>
      <c r="F11" s="20">
        <v>802005</v>
      </c>
      <c r="G11" s="24"/>
      <c r="H11" s="24">
        <v>2972</v>
      </c>
      <c r="I11" s="24">
        <v>82501</v>
      </c>
      <c r="J11" s="20">
        <v>85473</v>
      </c>
      <c r="K11" s="24">
        <v>10395</v>
      </c>
      <c r="L11" s="24">
        <v>235548</v>
      </c>
      <c r="M11" s="20">
        <v>11372</v>
      </c>
      <c r="N11" s="24">
        <v>257315</v>
      </c>
      <c r="O11" s="24"/>
      <c r="P11" s="24"/>
      <c r="Q11" s="20"/>
      <c r="R11" s="24"/>
      <c r="S11" s="24"/>
      <c r="T11" s="20"/>
      <c r="U11" s="24"/>
      <c r="V11" s="24"/>
      <c r="W11" s="24">
        <v>342788</v>
      </c>
      <c r="X11" s="20">
        <v>401010</v>
      </c>
      <c r="Y11" s="24">
        <v>-58222</v>
      </c>
      <c r="Z11" s="25">
        <v>-14.518839929178823</v>
      </c>
      <c r="AA11" s="26">
        <v>802005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291513</v>
      </c>
      <c r="D13" s="29">
        <f>SUM(D6:D12)</f>
        <v>0</v>
      </c>
      <c r="E13" s="30">
        <f t="shared" si="0"/>
        <v>-10445631</v>
      </c>
      <c r="F13" s="31">
        <f t="shared" si="0"/>
        <v>-10445631</v>
      </c>
      <c r="G13" s="31">
        <f t="shared" si="0"/>
        <v>876613</v>
      </c>
      <c r="H13" s="31">
        <f t="shared" si="0"/>
        <v>-294117</v>
      </c>
      <c r="I13" s="31">
        <f t="shared" si="0"/>
        <v>-848050</v>
      </c>
      <c r="J13" s="31">
        <f t="shared" si="0"/>
        <v>-265554</v>
      </c>
      <c r="K13" s="31">
        <f t="shared" si="0"/>
        <v>-252311</v>
      </c>
      <c r="L13" s="31">
        <f t="shared" si="0"/>
        <v>-2105226</v>
      </c>
      <c r="M13" s="31">
        <f t="shared" si="0"/>
        <v>-301131</v>
      </c>
      <c r="N13" s="31">
        <f t="shared" si="0"/>
        <v>-2658668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-2924222</v>
      </c>
      <c r="X13" s="31">
        <f t="shared" si="0"/>
        <v>-5222814</v>
      </c>
      <c r="Y13" s="31">
        <f t="shared" si="0"/>
        <v>2298592</v>
      </c>
      <c r="Z13" s="32">
        <f>+IF(X13&lt;&gt;0,+(Y13/X13)*100,0)</f>
        <v>-44.010604245144478</v>
      </c>
      <c r="AA13" s="33">
        <f>SUM(AA6:AA12)</f>
        <v>-10445631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1150229</v>
      </c>
      <c r="D17" s="18"/>
      <c r="E17" s="19">
        <v>2170236</v>
      </c>
      <c r="F17" s="20">
        <v>3614036</v>
      </c>
      <c r="G17" s="24">
        <v>-7308</v>
      </c>
      <c r="H17" s="24">
        <v>-7308</v>
      </c>
      <c r="I17" s="24">
        <v>507551</v>
      </c>
      <c r="J17" s="20">
        <v>492935</v>
      </c>
      <c r="K17" s="24"/>
      <c r="L17" s="24">
        <v>1553738</v>
      </c>
      <c r="M17" s="20"/>
      <c r="N17" s="24">
        <v>1553738</v>
      </c>
      <c r="O17" s="24"/>
      <c r="P17" s="24"/>
      <c r="Q17" s="20"/>
      <c r="R17" s="24"/>
      <c r="S17" s="24"/>
      <c r="T17" s="20"/>
      <c r="U17" s="24"/>
      <c r="V17" s="24"/>
      <c r="W17" s="24">
        <v>2046673</v>
      </c>
      <c r="X17" s="20">
        <v>1542843</v>
      </c>
      <c r="Y17" s="24">
        <v>503830</v>
      </c>
      <c r="Z17" s="25">
        <v>32.655947494333518</v>
      </c>
      <c r="AA17" s="26">
        <v>3614036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1150229</v>
      </c>
      <c r="D25" s="29">
        <f t="shared" ref="D25:Y25" si="1">SUM(D15:D24)</f>
        <v>0</v>
      </c>
      <c r="E25" s="35">
        <f t="shared" si="1"/>
        <v>2170236</v>
      </c>
      <c r="F25" s="36">
        <f t="shared" si="1"/>
        <v>3614036</v>
      </c>
      <c r="G25" s="36">
        <f t="shared" si="1"/>
        <v>-7308</v>
      </c>
      <c r="H25" s="36">
        <f t="shared" si="1"/>
        <v>-7308</v>
      </c>
      <c r="I25" s="36">
        <f t="shared" si="1"/>
        <v>507551</v>
      </c>
      <c r="J25" s="36">
        <f t="shared" si="1"/>
        <v>492935</v>
      </c>
      <c r="K25" s="36">
        <f t="shared" si="1"/>
        <v>0</v>
      </c>
      <c r="L25" s="36">
        <f t="shared" si="1"/>
        <v>1553738</v>
      </c>
      <c r="M25" s="36">
        <f t="shared" si="1"/>
        <v>0</v>
      </c>
      <c r="N25" s="36">
        <f t="shared" si="1"/>
        <v>1553738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2046673</v>
      </c>
      <c r="X25" s="36">
        <f t="shared" si="1"/>
        <v>1542843</v>
      </c>
      <c r="Y25" s="36">
        <f t="shared" si="1"/>
        <v>503830</v>
      </c>
      <c r="Z25" s="37">
        <f>+IF(X25&lt;&gt;0,+(Y25/X25)*100,0)</f>
        <v>32.655947494333518</v>
      </c>
      <c r="AA25" s="38">
        <f>SUM(AA15:AA24)</f>
        <v>3614036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1441742</v>
      </c>
      <c r="D26" s="29">
        <f>+D13+D25</f>
        <v>0</v>
      </c>
      <c r="E26" s="30">
        <f t="shared" si="2"/>
        <v>-8275395</v>
      </c>
      <c r="F26" s="31">
        <f t="shared" si="2"/>
        <v>-6831595</v>
      </c>
      <c r="G26" s="31">
        <f t="shared" si="2"/>
        <v>869305</v>
      </c>
      <c r="H26" s="31">
        <f t="shared" si="2"/>
        <v>-301425</v>
      </c>
      <c r="I26" s="31">
        <f t="shared" si="2"/>
        <v>-340499</v>
      </c>
      <c r="J26" s="31">
        <f t="shared" si="2"/>
        <v>227381</v>
      </c>
      <c r="K26" s="31">
        <f t="shared" si="2"/>
        <v>-252311</v>
      </c>
      <c r="L26" s="31">
        <f t="shared" si="2"/>
        <v>-551488</v>
      </c>
      <c r="M26" s="31">
        <f t="shared" si="2"/>
        <v>-301131</v>
      </c>
      <c r="N26" s="31">
        <f t="shared" si="2"/>
        <v>-1104930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-877549</v>
      </c>
      <c r="X26" s="31">
        <f t="shared" si="2"/>
        <v>-3679971</v>
      </c>
      <c r="Y26" s="31">
        <f t="shared" si="2"/>
        <v>2802422</v>
      </c>
      <c r="Z26" s="32">
        <f>+IF(X26&lt;&gt;0,+(Y26/X26)*100,0)</f>
        <v>-76.153371860810864</v>
      </c>
      <c r="AA26" s="33">
        <f>+AA13+AA25</f>
        <v>-6831595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3725467</v>
      </c>
      <c r="D32" s="18"/>
      <c r="E32" s="19"/>
      <c r="F32" s="20">
        <v>-2</v>
      </c>
      <c r="G32" s="20">
        <v>-76535</v>
      </c>
      <c r="H32" s="20">
        <v>21474</v>
      </c>
      <c r="I32" s="20">
        <v>-78367</v>
      </c>
      <c r="J32" s="20">
        <v>-133428</v>
      </c>
      <c r="K32" s="20">
        <v>131078</v>
      </c>
      <c r="L32" s="20">
        <v>298223</v>
      </c>
      <c r="M32" s="20">
        <v>-8908</v>
      </c>
      <c r="N32" s="20">
        <v>420393</v>
      </c>
      <c r="O32" s="20"/>
      <c r="P32" s="20"/>
      <c r="Q32" s="20"/>
      <c r="R32" s="20"/>
      <c r="S32" s="20"/>
      <c r="T32" s="20"/>
      <c r="U32" s="20"/>
      <c r="V32" s="20"/>
      <c r="W32" s="20">
        <v>286965</v>
      </c>
      <c r="X32" s="20">
        <v>-1</v>
      </c>
      <c r="Y32" s="20">
        <v>286966</v>
      </c>
      <c r="Z32" s="21">
        <v>-28696600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456853</v>
      </c>
      <c r="F35" s="20">
        <v>456853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228426</v>
      </c>
      <c r="Y35" s="20">
        <v>-228426</v>
      </c>
      <c r="Z35" s="21">
        <v>-100</v>
      </c>
      <c r="AA35" s="22">
        <v>456853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3725467</v>
      </c>
      <c r="D37" s="29">
        <f t="shared" ref="D37:Y37" si="3">SUM(D29:D36)</f>
        <v>0</v>
      </c>
      <c r="E37" s="30">
        <f t="shared" si="3"/>
        <v>456853</v>
      </c>
      <c r="F37" s="31">
        <f t="shared" si="3"/>
        <v>456851</v>
      </c>
      <c r="G37" s="31">
        <f t="shared" si="3"/>
        <v>-76535</v>
      </c>
      <c r="H37" s="31">
        <f t="shared" si="3"/>
        <v>21474</v>
      </c>
      <c r="I37" s="31">
        <f t="shared" si="3"/>
        <v>-78367</v>
      </c>
      <c r="J37" s="31">
        <f t="shared" si="3"/>
        <v>-133428</v>
      </c>
      <c r="K37" s="31">
        <f t="shared" si="3"/>
        <v>131078</v>
      </c>
      <c r="L37" s="31">
        <f t="shared" si="3"/>
        <v>298223</v>
      </c>
      <c r="M37" s="31">
        <f t="shared" si="3"/>
        <v>-8908</v>
      </c>
      <c r="N37" s="31">
        <f t="shared" si="3"/>
        <v>420393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286965</v>
      </c>
      <c r="X37" s="31">
        <f t="shared" si="3"/>
        <v>228425</v>
      </c>
      <c r="Y37" s="31">
        <f t="shared" si="3"/>
        <v>58540</v>
      </c>
      <c r="Z37" s="32">
        <f>+IF(X37&lt;&gt;0,+(Y37/X37)*100,0)</f>
        <v>25.627667724636094</v>
      </c>
      <c r="AA37" s="33">
        <f>SUM(AA29:AA36)</f>
        <v>456851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3725467</v>
      </c>
      <c r="D44" s="29">
        <f>+D37+D43</f>
        <v>0</v>
      </c>
      <c r="E44" s="30">
        <f t="shared" si="5"/>
        <v>456853</v>
      </c>
      <c r="F44" s="31">
        <f t="shared" si="5"/>
        <v>456851</v>
      </c>
      <c r="G44" s="31">
        <f t="shared" si="5"/>
        <v>-76535</v>
      </c>
      <c r="H44" s="31">
        <f t="shared" si="5"/>
        <v>21474</v>
      </c>
      <c r="I44" s="31">
        <f t="shared" si="5"/>
        <v>-78367</v>
      </c>
      <c r="J44" s="31">
        <f t="shared" si="5"/>
        <v>-133428</v>
      </c>
      <c r="K44" s="31">
        <f t="shared" si="5"/>
        <v>131078</v>
      </c>
      <c r="L44" s="31">
        <f t="shared" si="5"/>
        <v>298223</v>
      </c>
      <c r="M44" s="31">
        <f t="shared" si="5"/>
        <v>-8908</v>
      </c>
      <c r="N44" s="31">
        <f t="shared" si="5"/>
        <v>420393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286965</v>
      </c>
      <c r="X44" s="31">
        <f t="shared" si="5"/>
        <v>228425</v>
      </c>
      <c r="Y44" s="31">
        <f t="shared" si="5"/>
        <v>58540</v>
      </c>
      <c r="Z44" s="32">
        <f>+IF(X44&lt;&gt;0,+(Y44/X44)*100,0)</f>
        <v>25.627667724636094</v>
      </c>
      <c r="AA44" s="33">
        <f>+AA37+AA43</f>
        <v>456851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-2283725</v>
      </c>
      <c r="D45" s="42">
        <f t="shared" si="6"/>
        <v>0</v>
      </c>
      <c r="E45" s="43">
        <f t="shared" si="6"/>
        <v>-8732248</v>
      </c>
      <c r="F45" s="44">
        <f t="shared" si="6"/>
        <v>-7288446</v>
      </c>
      <c r="G45" s="44">
        <f t="shared" si="6"/>
        <v>945840</v>
      </c>
      <c r="H45" s="44">
        <f t="shared" si="6"/>
        <v>-322899</v>
      </c>
      <c r="I45" s="44">
        <f t="shared" si="6"/>
        <v>-262132</v>
      </c>
      <c r="J45" s="44">
        <f t="shared" si="6"/>
        <v>360809</v>
      </c>
      <c r="K45" s="44">
        <f t="shared" si="6"/>
        <v>-383389</v>
      </c>
      <c r="L45" s="44">
        <f t="shared" si="6"/>
        <v>-849711</v>
      </c>
      <c r="M45" s="44">
        <f t="shared" si="6"/>
        <v>-292223</v>
      </c>
      <c r="N45" s="44">
        <f t="shared" si="6"/>
        <v>-1525323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-1164514</v>
      </c>
      <c r="X45" s="44">
        <f t="shared" si="6"/>
        <v>-3908396</v>
      </c>
      <c r="Y45" s="44">
        <f t="shared" si="6"/>
        <v>2743882</v>
      </c>
      <c r="Z45" s="45">
        <f>+IF(X45&lt;&gt;0,+(Y45/X45)*100,0)</f>
        <v>-70.204810362102506</v>
      </c>
      <c r="AA45" s="46">
        <f>+AA26-AA44</f>
        <v>-7288446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327344</v>
      </c>
      <c r="D6" s="18"/>
      <c r="E6" s="19">
        <v>2632186</v>
      </c>
      <c r="F6" s="20">
        <v>2632186</v>
      </c>
      <c r="G6" s="20">
        <v>435953</v>
      </c>
      <c r="H6" s="20">
        <v>261825</v>
      </c>
      <c r="I6" s="20">
        <v>400054</v>
      </c>
      <c r="J6" s="20">
        <v>1097832</v>
      </c>
      <c r="K6" s="20">
        <v>380450</v>
      </c>
      <c r="L6" s="20">
        <v>367081</v>
      </c>
      <c r="M6" s="20">
        <v>302103</v>
      </c>
      <c r="N6" s="20">
        <v>1049634</v>
      </c>
      <c r="O6" s="20"/>
      <c r="P6" s="20"/>
      <c r="Q6" s="20"/>
      <c r="R6" s="20"/>
      <c r="S6" s="20"/>
      <c r="T6" s="20"/>
      <c r="U6" s="20"/>
      <c r="V6" s="20"/>
      <c r="W6" s="20">
        <v>2147466</v>
      </c>
      <c r="X6" s="20">
        <v>1316094</v>
      </c>
      <c r="Y6" s="20">
        <v>831372</v>
      </c>
      <c r="Z6" s="21">
        <v>63.169652015737476</v>
      </c>
      <c r="AA6" s="22">
        <v>2632186</v>
      </c>
    </row>
    <row r="7" spans="1:27" x14ac:dyDescent="0.25">
      <c r="A7" s="23" t="s">
        <v>35</v>
      </c>
      <c r="B7" s="17" t="s">
        <v>32</v>
      </c>
      <c r="C7" s="18">
        <v>-9144677</v>
      </c>
      <c r="D7" s="18"/>
      <c r="E7" s="19">
        <v>-6510000</v>
      </c>
      <c r="F7" s="20">
        <v>-6510000</v>
      </c>
      <c r="G7" s="20">
        <v>1141354</v>
      </c>
      <c r="H7" s="20">
        <v>-208305</v>
      </c>
      <c r="I7" s="20">
        <v>1103089</v>
      </c>
      <c r="J7" s="20">
        <v>2036138</v>
      </c>
      <c r="K7" s="20">
        <v>1088014</v>
      </c>
      <c r="L7" s="20">
        <v>1110909</v>
      </c>
      <c r="M7" s="20">
        <v>1156124</v>
      </c>
      <c r="N7" s="20">
        <v>3355047</v>
      </c>
      <c r="O7" s="20"/>
      <c r="P7" s="20"/>
      <c r="Q7" s="20"/>
      <c r="R7" s="20"/>
      <c r="S7" s="20"/>
      <c r="T7" s="20"/>
      <c r="U7" s="20"/>
      <c r="V7" s="20"/>
      <c r="W7" s="20">
        <v>5391185</v>
      </c>
      <c r="X7" s="20">
        <v>-3255000</v>
      </c>
      <c r="Y7" s="20">
        <v>8646185</v>
      </c>
      <c r="Z7" s="21">
        <v>-265.62780337941632</v>
      </c>
      <c r="AA7" s="22">
        <v>-6510000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1673</v>
      </c>
      <c r="I10" s="20"/>
      <c r="J10" s="20">
        <v>1673</v>
      </c>
      <c r="K10" s="20">
        <v>26500</v>
      </c>
      <c r="L10" s="20">
        <v>1579</v>
      </c>
      <c r="M10" s="20"/>
      <c r="N10" s="20">
        <v>28079</v>
      </c>
      <c r="O10" s="20"/>
      <c r="P10" s="20"/>
      <c r="Q10" s="20"/>
      <c r="R10" s="20"/>
      <c r="S10" s="20"/>
      <c r="T10" s="20"/>
      <c r="U10" s="20"/>
      <c r="V10" s="20"/>
      <c r="W10" s="20">
        <v>29752</v>
      </c>
      <c r="X10" s="20">
        <v>-6</v>
      </c>
      <c r="Y10" s="20">
        <v>29758</v>
      </c>
      <c r="Z10" s="21">
        <v>-495966.66666666669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57330</v>
      </c>
      <c r="F11" s="20">
        <v>57330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28674</v>
      </c>
      <c r="Y11" s="24">
        <v>-28674</v>
      </c>
      <c r="Z11" s="25">
        <v>-100</v>
      </c>
      <c r="AA11" s="26">
        <v>57330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-8817333</v>
      </c>
      <c r="D13" s="29">
        <f>SUM(D6:D12)</f>
        <v>0</v>
      </c>
      <c r="E13" s="30">
        <f t="shared" si="0"/>
        <v>-3820484</v>
      </c>
      <c r="F13" s="31">
        <f t="shared" si="0"/>
        <v>-3820484</v>
      </c>
      <c r="G13" s="31">
        <f t="shared" si="0"/>
        <v>1577307</v>
      </c>
      <c r="H13" s="31">
        <f t="shared" si="0"/>
        <v>55193</v>
      </c>
      <c r="I13" s="31">
        <f t="shared" si="0"/>
        <v>1503143</v>
      </c>
      <c r="J13" s="31">
        <f t="shared" si="0"/>
        <v>3135643</v>
      </c>
      <c r="K13" s="31">
        <f t="shared" si="0"/>
        <v>1494964</v>
      </c>
      <c r="L13" s="31">
        <f t="shared" si="0"/>
        <v>1479569</v>
      </c>
      <c r="M13" s="31">
        <f t="shared" si="0"/>
        <v>1458227</v>
      </c>
      <c r="N13" s="31">
        <f t="shared" si="0"/>
        <v>4432760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7568403</v>
      </c>
      <c r="X13" s="31">
        <f t="shared" si="0"/>
        <v>-1910238</v>
      </c>
      <c r="Y13" s="31">
        <f t="shared" si="0"/>
        <v>9478641</v>
      </c>
      <c r="Z13" s="32">
        <f>+IF(X13&lt;&gt;0,+(Y13/X13)*100,0)</f>
        <v>-496.20209628329042</v>
      </c>
      <c r="AA13" s="33">
        <f>SUM(AA6:AA12)</f>
        <v>-3820484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17290888</v>
      </c>
      <c r="D17" s="18"/>
      <c r="E17" s="19">
        <v>-1107364</v>
      </c>
      <c r="F17" s="20">
        <v>-1107364</v>
      </c>
      <c r="G17" s="24">
        <v>81753</v>
      </c>
      <c r="H17" s="24"/>
      <c r="I17" s="24"/>
      <c r="J17" s="20">
        <v>81753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81753</v>
      </c>
      <c r="X17" s="20">
        <v>-553680</v>
      </c>
      <c r="Y17" s="24">
        <v>635433</v>
      </c>
      <c r="Z17" s="25">
        <v>-114.76538794971825</v>
      </c>
      <c r="AA17" s="26">
        <v>-1107364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17290888</v>
      </c>
      <c r="D25" s="29">
        <f t="shared" ref="D25:Y25" si="1">SUM(D15:D24)</f>
        <v>0</v>
      </c>
      <c r="E25" s="35">
        <f t="shared" si="1"/>
        <v>-1107364</v>
      </c>
      <c r="F25" s="36">
        <f t="shared" si="1"/>
        <v>-1107364</v>
      </c>
      <c r="G25" s="36">
        <f t="shared" si="1"/>
        <v>81753</v>
      </c>
      <c r="H25" s="36">
        <f t="shared" si="1"/>
        <v>0</v>
      </c>
      <c r="I25" s="36">
        <f t="shared" si="1"/>
        <v>0</v>
      </c>
      <c r="J25" s="36">
        <f t="shared" si="1"/>
        <v>81753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81753</v>
      </c>
      <c r="X25" s="36">
        <f t="shared" si="1"/>
        <v>-553680</v>
      </c>
      <c r="Y25" s="36">
        <f t="shared" si="1"/>
        <v>635433</v>
      </c>
      <c r="Z25" s="37">
        <f>+IF(X25&lt;&gt;0,+(Y25/X25)*100,0)</f>
        <v>-114.76538794971825</v>
      </c>
      <c r="AA25" s="38">
        <f>SUM(AA15:AA24)</f>
        <v>-1107364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8473555</v>
      </c>
      <c r="D26" s="29">
        <f>+D13+D25</f>
        <v>0</v>
      </c>
      <c r="E26" s="30">
        <f t="shared" si="2"/>
        <v>-4927848</v>
      </c>
      <c r="F26" s="31">
        <f t="shared" si="2"/>
        <v>-4927848</v>
      </c>
      <c r="G26" s="31">
        <f t="shared" si="2"/>
        <v>1659060</v>
      </c>
      <c r="H26" s="31">
        <f t="shared" si="2"/>
        <v>55193</v>
      </c>
      <c r="I26" s="31">
        <f t="shared" si="2"/>
        <v>1503143</v>
      </c>
      <c r="J26" s="31">
        <f t="shared" si="2"/>
        <v>3217396</v>
      </c>
      <c r="K26" s="31">
        <f t="shared" si="2"/>
        <v>1494964</v>
      </c>
      <c r="L26" s="31">
        <f t="shared" si="2"/>
        <v>1479569</v>
      </c>
      <c r="M26" s="31">
        <f t="shared" si="2"/>
        <v>1458227</v>
      </c>
      <c r="N26" s="31">
        <f t="shared" si="2"/>
        <v>4432760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7650156</v>
      </c>
      <c r="X26" s="31">
        <f t="shared" si="2"/>
        <v>-2463918</v>
      </c>
      <c r="Y26" s="31">
        <f t="shared" si="2"/>
        <v>10114074</v>
      </c>
      <c r="Z26" s="32">
        <f>+IF(X26&lt;&gt;0,+(Y26/X26)*100,0)</f>
        <v>-410.48744316978076</v>
      </c>
      <c r="AA26" s="33">
        <f>+AA13+AA25</f>
        <v>-4927848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18253291</v>
      </c>
      <c r="D33" s="18"/>
      <c r="E33" s="19"/>
      <c r="F33" s="20"/>
      <c r="G33" s="20"/>
      <c r="H33" s="20"/>
      <c r="I33" s="20">
        <v>5743000</v>
      </c>
      <c r="J33" s="20">
        <v>5743000</v>
      </c>
      <c r="K33" s="20">
        <v>-1436232</v>
      </c>
      <c r="L33" s="20">
        <v>-3116628</v>
      </c>
      <c r="M33" s="20">
        <v>4020000</v>
      </c>
      <c r="N33" s="20">
        <v>-532860</v>
      </c>
      <c r="O33" s="20"/>
      <c r="P33" s="20"/>
      <c r="Q33" s="20"/>
      <c r="R33" s="20"/>
      <c r="S33" s="20"/>
      <c r="T33" s="20"/>
      <c r="U33" s="20"/>
      <c r="V33" s="20"/>
      <c r="W33" s="20">
        <v>5210140</v>
      </c>
      <c r="X33" s="20"/>
      <c r="Y33" s="20">
        <v>5210140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18253291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5743000</v>
      </c>
      <c r="J37" s="31">
        <f t="shared" si="3"/>
        <v>5743000</v>
      </c>
      <c r="K37" s="31">
        <f t="shared" si="3"/>
        <v>-1436232</v>
      </c>
      <c r="L37" s="31">
        <f t="shared" si="3"/>
        <v>-3116628</v>
      </c>
      <c r="M37" s="31">
        <f t="shared" si="3"/>
        <v>4020000</v>
      </c>
      <c r="N37" s="31">
        <f t="shared" si="3"/>
        <v>-532860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5210140</v>
      </c>
      <c r="X37" s="31">
        <f t="shared" si="3"/>
        <v>0</v>
      </c>
      <c r="Y37" s="31">
        <f t="shared" si="3"/>
        <v>5210140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18253291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5743000</v>
      </c>
      <c r="J44" s="31">
        <f t="shared" si="5"/>
        <v>5743000</v>
      </c>
      <c r="K44" s="31">
        <f t="shared" si="5"/>
        <v>-1436232</v>
      </c>
      <c r="L44" s="31">
        <f t="shared" si="5"/>
        <v>-3116628</v>
      </c>
      <c r="M44" s="31">
        <f t="shared" si="5"/>
        <v>4020000</v>
      </c>
      <c r="N44" s="31">
        <f t="shared" si="5"/>
        <v>-532860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5210140</v>
      </c>
      <c r="X44" s="31">
        <f t="shared" si="5"/>
        <v>0</v>
      </c>
      <c r="Y44" s="31">
        <f t="shared" si="5"/>
        <v>5210140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-9779736</v>
      </c>
      <c r="D45" s="42">
        <f t="shared" si="6"/>
        <v>0</v>
      </c>
      <c r="E45" s="43">
        <f t="shared" si="6"/>
        <v>-4927848</v>
      </c>
      <c r="F45" s="44">
        <f t="shared" si="6"/>
        <v>-4927848</v>
      </c>
      <c r="G45" s="44">
        <f t="shared" si="6"/>
        <v>1659060</v>
      </c>
      <c r="H45" s="44">
        <f t="shared" si="6"/>
        <v>55193</v>
      </c>
      <c r="I45" s="44">
        <f t="shared" si="6"/>
        <v>-4239857</v>
      </c>
      <c r="J45" s="44">
        <f t="shared" si="6"/>
        <v>-2525604</v>
      </c>
      <c r="K45" s="44">
        <f t="shared" si="6"/>
        <v>2931196</v>
      </c>
      <c r="L45" s="44">
        <f t="shared" si="6"/>
        <v>4596197</v>
      </c>
      <c r="M45" s="44">
        <f t="shared" si="6"/>
        <v>-2561773</v>
      </c>
      <c r="N45" s="44">
        <f t="shared" si="6"/>
        <v>4965620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2440016</v>
      </c>
      <c r="X45" s="44">
        <f t="shared" si="6"/>
        <v>-2463918</v>
      </c>
      <c r="Y45" s="44">
        <f t="shared" si="6"/>
        <v>4903934</v>
      </c>
      <c r="Z45" s="45">
        <f>+IF(X45&lt;&gt;0,+(Y45/X45)*100,0)</f>
        <v>-199.02991901516202</v>
      </c>
      <c r="AA45" s="46">
        <f>+AA26-AA44</f>
        <v>-4927848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114450</v>
      </c>
      <c r="D6" s="18"/>
      <c r="E6" s="19">
        <v>-13152034</v>
      </c>
      <c r="F6" s="20">
        <v>-13152034</v>
      </c>
      <c r="G6" s="20">
        <v>186860</v>
      </c>
      <c r="H6" s="20">
        <v>201501</v>
      </c>
      <c r="I6" s="20">
        <v>145648</v>
      </c>
      <c r="J6" s="20">
        <v>534009</v>
      </c>
      <c r="K6" s="20">
        <v>103549</v>
      </c>
      <c r="L6" s="20">
        <v>210119</v>
      </c>
      <c r="M6" s="20">
        <v>202187</v>
      </c>
      <c r="N6" s="20">
        <v>515855</v>
      </c>
      <c r="O6" s="20"/>
      <c r="P6" s="20"/>
      <c r="Q6" s="20"/>
      <c r="R6" s="20"/>
      <c r="S6" s="20"/>
      <c r="T6" s="20"/>
      <c r="U6" s="20"/>
      <c r="V6" s="20"/>
      <c r="W6" s="20">
        <v>1049864</v>
      </c>
      <c r="X6" s="20">
        <v>-6576024</v>
      </c>
      <c r="Y6" s="20">
        <v>7625888</v>
      </c>
      <c r="Z6" s="21">
        <v>-115.96502689162935</v>
      </c>
      <c r="AA6" s="22">
        <v>-13152034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398150</v>
      </c>
      <c r="F7" s="20">
        <v>398150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199074</v>
      </c>
      <c r="Y7" s="20">
        <v>-199074</v>
      </c>
      <c r="Z7" s="21">
        <v>-100</v>
      </c>
      <c r="AA7" s="22">
        <v>398150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274889</v>
      </c>
      <c r="F11" s="20">
        <v>274889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137448</v>
      </c>
      <c r="Y11" s="24">
        <v>-137448</v>
      </c>
      <c r="Z11" s="25">
        <v>-100</v>
      </c>
      <c r="AA11" s="26">
        <v>274889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114450</v>
      </c>
      <c r="D13" s="29">
        <f>SUM(D6:D12)</f>
        <v>0</v>
      </c>
      <c r="E13" s="30">
        <f t="shared" si="0"/>
        <v>-12478995</v>
      </c>
      <c r="F13" s="31">
        <f t="shared" si="0"/>
        <v>-12478995</v>
      </c>
      <c r="G13" s="31">
        <f t="shared" si="0"/>
        <v>186860</v>
      </c>
      <c r="H13" s="31">
        <f t="shared" si="0"/>
        <v>201501</v>
      </c>
      <c r="I13" s="31">
        <f t="shared" si="0"/>
        <v>145648</v>
      </c>
      <c r="J13" s="31">
        <f t="shared" si="0"/>
        <v>534009</v>
      </c>
      <c r="K13" s="31">
        <f t="shared" si="0"/>
        <v>103549</v>
      </c>
      <c r="L13" s="31">
        <f t="shared" si="0"/>
        <v>210119</v>
      </c>
      <c r="M13" s="31">
        <f t="shared" si="0"/>
        <v>202187</v>
      </c>
      <c r="N13" s="31">
        <f t="shared" si="0"/>
        <v>515855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1049864</v>
      </c>
      <c r="X13" s="31">
        <f t="shared" si="0"/>
        <v>-6239502</v>
      </c>
      <c r="Y13" s="31">
        <f t="shared" si="0"/>
        <v>7289366</v>
      </c>
      <c r="Z13" s="32">
        <f>+IF(X13&lt;&gt;0,+(Y13/X13)*100,0)</f>
        <v>-116.826086440873</v>
      </c>
      <c r="AA13" s="33">
        <f>SUM(AA6:AA12)</f>
        <v>-12478995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1094525</v>
      </c>
      <c r="D17" s="18"/>
      <c r="E17" s="19">
        <v>427643</v>
      </c>
      <c r="F17" s="20">
        <v>427643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213822</v>
      </c>
      <c r="Y17" s="24">
        <v>-213822</v>
      </c>
      <c r="Z17" s="25">
        <v>-100</v>
      </c>
      <c r="AA17" s="26">
        <v>427643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1094525</v>
      </c>
      <c r="D25" s="29">
        <f t="shared" ref="D25:Y25" si="1">SUM(D15:D24)</f>
        <v>0</v>
      </c>
      <c r="E25" s="35">
        <f t="shared" si="1"/>
        <v>427643</v>
      </c>
      <c r="F25" s="36">
        <f t="shared" si="1"/>
        <v>427643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213822</v>
      </c>
      <c r="Y25" s="36">
        <f t="shared" si="1"/>
        <v>-213822</v>
      </c>
      <c r="Z25" s="37">
        <f>+IF(X25&lt;&gt;0,+(Y25/X25)*100,0)</f>
        <v>-100</v>
      </c>
      <c r="AA25" s="38">
        <f>SUM(AA15:AA24)</f>
        <v>427643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1208975</v>
      </c>
      <c r="D26" s="29">
        <f>+D13+D25</f>
        <v>0</v>
      </c>
      <c r="E26" s="30">
        <f t="shared" si="2"/>
        <v>-12051352</v>
      </c>
      <c r="F26" s="31">
        <f t="shared" si="2"/>
        <v>-12051352</v>
      </c>
      <c r="G26" s="31">
        <f t="shared" si="2"/>
        <v>186860</v>
      </c>
      <c r="H26" s="31">
        <f t="shared" si="2"/>
        <v>201501</v>
      </c>
      <c r="I26" s="31">
        <f t="shared" si="2"/>
        <v>145648</v>
      </c>
      <c r="J26" s="31">
        <f t="shared" si="2"/>
        <v>534009</v>
      </c>
      <c r="K26" s="31">
        <f t="shared" si="2"/>
        <v>103549</v>
      </c>
      <c r="L26" s="31">
        <f t="shared" si="2"/>
        <v>210119</v>
      </c>
      <c r="M26" s="31">
        <f t="shared" si="2"/>
        <v>202187</v>
      </c>
      <c r="N26" s="31">
        <f t="shared" si="2"/>
        <v>515855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1049864</v>
      </c>
      <c r="X26" s="31">
        <f t="shared" si="2"/>
        <v>-6025680</v>
      </c>
      <c r="Y26" s="31">
        <f t="shared" si="2"/>
        <v>7075544</v>
      </c>
      <c r="Z26" s="32">
        <f>+IF(X26&lt;&gt;0,+(Y26/X26)*100,0)</f>
        <v>-117.42316219912109</v>
      </c>
      <c r="AA26" s="33">
        <f>+AA13+AA25</f>
        <v>-12051352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910548</v>
      </c>
      <c r="I32" s="20">
        <v>900431</v>
      </c>
      <c r="J32" s="20">
        <v>1810979</v>
      </c>
      <c r="K32" s="20">
        <v>912255</v>
      </c>
      <c r="L32" s="20">
        <v>856978</v>
      </c>
      <c r="M32" s="20">
        <v>940262</v>
      </c>
      <c r="N32" s="20">
        <v>2709495</v>
      </c>
      <c r="O32" s="20"/>
      <c r="P32" s="20"/>
      <c r="Q32" s="20"/>
      <c r="R32" s="20"/>
      <c r="S32" s="20"/>
      <c r="T32" s="20"/>
      <c r="U32" s="20"/>
      <c r="V32" s="20"/>
      <c r="W32" s="20">
        <v>4520474</v>
      </c>
      <c r="X32" s="20"/>
      <c r="Y32" s="20">
        <v>4520474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259663</v>
      </c>
      <c r="F35" s="20">
        <v>259663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129834</v>
      </c>
      <c r="Y35" s="20">
        <v>-129834</v>
      </c>
      <c r="Z35" s="21">
        <v>-100</v>
      </c>
      <c r="AA35" s="22">
        <v>259663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259663</v>
      </c>
      <c r="F37" s="31">
        <f t="shared" si="3"/>
        <v>259663</v>
      </c>
      <c r="G37" s="31">
        <f t="shared" si="3"/>
        <v>0</v>
      </c>
      <c r="H37" s="31">
        <f t="shared" si="3"/>
        <v>910548</v>
      </c>
      <c r="I37" s="31">
        <f t="shared" si="3"/>
        <v>900431</v>
      </c>
      <c r="J37" s="31">
        <f t="shared" si="3"/>
        <v>1810979</v>
      </c>
      <c r="K37" s="31">
        <f t="shared" si="3"/>
        <v>912255</v>
      </c>
      <c r="L37" s="31">
        <f t="shared" si="3"/>
        <v>856978</v>
      </c>
      <c r="M37" s="31">
        <f t="shared" si="3"/>
        <v>940262</v>
      </c>
      <c r="N37" s="31">
        <f t="shared" si="3"/>
        <v>2709495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4520474</v>
      </c>
      <c r="X37" s="31">
        <f t="shared" si="3"/>
        <v>129834</v>
      </c>
      <c r="Y37" s="31">
        <f t="shared" si="3"/>
        <v>4390640</v>
      </c>
      <c r="Z37" s="32">
        <f>+IF(X37&lt;&gt;0,+(Y37/X37)*100,0)</f>
        <v>3381.7335982870432</v>
      </c>
      <c r="AA37" s="33">
        <f>SUM(AA29:AA36)</f>
        <v>259663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259663</v>
      </c>
      <c r="F44" s="31">
        <f t="shared" si="5"/>
        <v>259663</v>
      </c>
      <c r="G44" s="31">
        <f t="shared" si="5"/>
        <v>0</v>
      </c>
      <c r="H44" s="31">
        <f t="shared" si="5"/>
        <v>910548</v>
      </c>
      <c r="I44" s="31">
        <f t="shared" si="5"/>
        <v>900431</v>
      </c>
      <c r="J44" s="31">
        <f t="shared" si="5"/>
        <v>1810979</v>
      </c>
      <c r="K44" s="31">
        <f t="shared" si="5"/>
        <v>912255</v>
      </c>
      <c r="L44" s="31">
        <f t="shared" si="5"/>
        <v>856978</v>
      </c>
      <c r="M44" s="31">
        <f t="shared" si="5"/>
        <v>940262</v>
      </c>
      <c r="N44" s="31">
        <f t="shared" si="5"/>
        <v>2709495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4520474</v>
      </c>
      <c r="X44" s="31">
        <f t="shared" si="5"/>
        <v>129834</v>
      </c>
      <c r="Y44" s="31">
        <f t="shared" si="5"/>
        <v>4390640</v>
      </c>
      <c r="Z44" s="32">
        <f>+IF(X44&lt;&gt;0,+(Y44/X44)*100,0)</f>
        <v>3381.7335982870432</v>
      </c>
      <c r="AA44" s="33">
        <f>+AA37+AA43</f>
        <v>259663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1208975</v>
      </c>
      <c r="D45" s="42">
        <f t="shared" si="6"/>
        <v>0</v>
      </c>
      <c r="E45" s="43">
        <f t="shared" si="6"/>
        <v>-12311015</v>
      </c>
      <c r="F45" s="44">
        <f t="shared" si="6"/>
        <v>-12311015</v>
      </c>
      <c r="G45" s="44">
        <f t="shared" si="6"/>
        <v>186860</v>
      </c>
      <c r="H45" s="44">
        <f t="shared" si="6"/>
        <v>-709047</v>
      </c>
      <c r="I45" s="44">
        <f t="shared" si="6"/>
        <v>-754783</v>
      </c>
      <c r="J45" s="44">
        <f t="shared" si="6"/>
        <v>-1276970</v>
      </c>
      <c r="K45" s="44">
        <f t="shared" si="6"/>
        <v>-808706</v>
      </c>
      <c r="L45" s="44">
        <f t="shared" si="6"/>
        <v>-646859</v>
      </c>
      <c r="M45" s="44">
        <f t="shared" si="6"/>
        <v>-738075</v>
      </c>
      <c r="N45" s="44">
        <f t="shared" si="6"/>
        <v>-2193640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-3470610</v>
      </c>
      <c r="X45" s="44">
        <f t="shared" si="6"/>
        <v>-6155514</v>
      </c>
      <c r="Y45" s="44">
        <f t="shared" si="6"/>
        <v>2684904</v>
      </c>
      <c r="Z45" s="45">
        <f>+IF(X45&lt;&gt;0,+(Y45/X45)*100,0)</f>
        <v>-43.617868467198676</v>
      </c>
      <c r="AA45" s="46">
        <f>+AA26-AA44</f>
        <v>-12311015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36561444</v>
      </c>
      <c r="F6" s="20">
        <v>36561444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18280722</v>
      </c>
      <c r="Y6" s="20">
        <v>-18280722</v>
      </c>
      <c r="Z6" s="21">
        <v>-100</v>
      </c>
      <c r="AA6" s="22">
        <v>36561444</v>
      </c>
    </row>
    <row r="7" spans="1:27" x14ac:dyDescent="0.25">
      <c r="A7" s="23" t="s">
        <v>35</v>
      </c>
      <c r="B7" s="17" t="s">
        <v>32</v>
      </c>
      <c r="C7" s="18">
        <v>-11174159</v>
      </c>
      <c r="D7" s="18"/>
      <c r="E7" s="19">
        <v>5518539</v>
      </c>
      <c r="F7" s="20">
        <v>5518539</v>
      </c>
      <c r="G7" s="20"/>
      <c r="H7" s="20"/>
      <c r="I7" s="20"/>
      <c r="J7" s="20"/>
      <c r="K7" s="20"/>
      <c r="L7" s="20"/>
      <c r="M7" s="20">
        <v>-69057</v>
      </c>
      <c r="N7" s="20">
        <v>-69057</v>
      </c>
      <c r="O7" s="20"/>
      <c r="P7" s="20"/>
      <c r="Q7" s="20"/>
      <c r="R7" s="20"/>
      <c r="S7" s="20"/>
      <c r="T7" s="20"/>
      <c r="U7" s="20"/>
      <c r="V7" s="20"/>
      <c r="W7" s="20">
        <v>-69057</v>
      </c>
      <c r="X7" s="20">
        <v>2759268</v>
      </c>
      <c r="Y7" s="20">
        <v>-2828325</v>
      </c>
      <c r="Z7" s="21">
        <v>-102.50272898464374</v>
      </c>
      <c r="AA7" s="22">
        <v>5518539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219129</v>
      </c>
      <c r="F11" s="20">
        <v>219129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109572</v>
      </c>
      <c r="Y11" s="24">
        <v>-109572</v>
      </c>
      <c r="Z11" s="25">
        <v>-100</v>
      </c>
      <c r="AA11" s="26">
        <v>219129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-11174159</v>
      </c>
      <c r="D13" s="29">
        <f>SUM(D6:D12)</f>
        <v>0</v>
      </c>
      <c r="E13" s="30">
        <f t="shared" si="0"/>
        <v>42299112</v>
      </c>
      <c r="F13" s="31">
        <f t="shared" si="0"/>
        <v>42299112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-69057</v>
      </c>
      <c r="N13" s="31">
        <f t="shared" si="0"/>
        <v>-69057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-69057</v>
      </c>
      <c r="X13" s="31">
        <f t="shared" si="0"/>
        <v>21149562</v>
      </c>
      <c r="Y13" s="31">
        <f t="shared" si="0"/>
        <v>-21218619</v>
      </c>
      <c r="Z13" s="32">
        <f>+IF(X13&lt;&gt;0,+(Y13/X13)*100,0)</f>
        <v>-100.32651740021849</v>
      </c>
      <c r="AA13" s="33">
        <f>SUM(AA6:AA12)</f>
        <v>42299112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13843</v>
      </c>
      <c r="D17" s="18"/>
      <c r="E17" s="19">
        <v>-58338</v>
      </c>
      <c r="F17" s="20">
        <v>-58338</v>
      </c>
      <c r="G17" s="24">
        <v>-5795</v>
      </c>
      <c r="H17" s="24"/>
      <c r="I17" s="24"/>
      <c r="J17" s="20">
        <v>-5795</v>
      </c>
      <c r="K17" s="24"/>
      <c r="L17" s="24"/>
      <c r="M17" s="20">
        <v>-113</v>
      </c>
      <c r="N17" s="24">
        <v>-113</v>
      </c>
      <c r="O17" s="24"/>
      <c r="P17" s="24"/>
      <c r="Q17" s="20"/>
      <c r="R17" s="24"/>
      <c r="S17" s="24"/>
      <c r="T17" s="20"/>
      <c r="U17" s="24"/>
      <c r="V17" s="24"/>
      <c r="W17" s="24">
        <v>-5908</v>
      </c>
      <c r="X17" s="20">
        <v>-29172</v>
      </c>
      <c r="Y17" s="24">
        <v>23264</v>
      </c>
      <c r="Z17" s="25">
        <v>-79.74770327711505</v>
      </c>
      <c r="AA17" s="26">
        <v>-58338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13843</v>
      </c>
      <c r="D25" s="29">
        <f t="shared" ref="D25:Y25" si="1">SUM(D15:D24)</f>
        <v>0</v>
      </c>
      <c r="E25" s="35">
        <f t="shared" si="1"/>
        <v>-58338</v>
      </c>
      <c r="F25" s="36">
        <f t="shared" si="1"/>
        <v>-58338</v>
      </c>
      <c r="G25" s="36">
        <f t="shared" si="1"/>
        <v>-5795</v>
      </c>
      <c r="H25" s="36">
        <f t="shared" si="1"/>
        <v>0</v>
      </c>
      <c r="I25" s="36">
        <f t="shared" si="1"/>
        <v>0</v>
      </c>
      <c r="J25" s="36">
        <f t="shared" si="1"/>
        <v>-5795</v>
      </c>
      <c r="K25" s="36">
        <f t="shared" si="1"/>
        <v>0</v>
      </c>
      <c r="L25" s="36">
        <f t="shared" si="1"/>
        <v>0</v>
      </c>
      <c r="M25" s="36">
        <f t="shared" si="1"/>
        <v>-113</v>
      </c>
      <c r="N25" s="36">
        <f t="shared" si="1"/>
        <v>-113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-5908</v>
      </c>
      <c r="X25" s="36">
        <f t="shared" si="1"/>
        <v>-29172</v>
      </c>
      <c r="Y25" s="36">
        <f t="shared" si="1"/>
        <v>23264</v>
      </c>
      <c r="Z25" s="37">
        <f>+IF(X25&lt;&gt;0,+(Y25/X25)*100,0)</f>
        <v>-79.74770327711505</v>
      </c>
      <c r="AA25" s="38">
        <f>SUM(AA15:AA24)</f>
        <v>-58338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-11160316</v>
      </c>
      <c r="D26" s="29">
        <f>+D13+D25</f>
        <v>0</v>
      </c>
      <c r="E26" s="30">
        <f t="shared" si="2"/>
        <v>42240774</v>
      </c>
      <c r="F26" s="31">
        <f t="shared" si="2"/>
        <v>42240774</v>
      </c>
      <c r="G26" s="31">
        <f t="shared" si="2"/>
        <v>-5795</v>
      </c>
      <c r="H26" s="31">
        <f t="shared" si="2"/>
        <v>0</v>
      </c>
      <c r="I26" s="31">
        <f t="shared" si="2"/>
        <v>0</v>
      </c>
      <c r="J26" s="31">
        <f t="shared" si="2"/>
        <v>-5795</v>
      </c>
      <c r="K26" s="31">
        <f t="shared" si="2"/>
        <v>0</v>
      </c>
      <c r="L26" s="31">
        <f t="shared" si="2"/>
        <v>0</v>
      </c>
      <c r="M26" s="31">
        <f t="shared" si="2"/>
        <v>-69170</v>
      </c>
      <c r="N26" s="31">
        <f t="shared" si="2"/>
        <v>-69170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-74965</v>
      </c>
      <c r="X26" s="31">
        <f t="shared" si="2"/>
        <v>21120390</v>
      </c>
      <c r="Y26" s="31">
        <f t="shared" si="2"/>
        <v>-21195355</v>
      </c>
      <c r="Z26" s="32">
        <f>+IF(X26&lt;&gt;0,+(Y26/X26)*100,0)</f>
        <v>-100.35494136235175</v>
      </c>
      <c r="AA26" s="33">
        <f>+AA13+AA25</f>
        <v>42240774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34056279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-1997608</v>
      </c>
      <c r="D35" s="18"/>
      <c r="E35" s="19">
        <v>6447240</v>
      </c>
      <c r="F35" s="20">
        <v>6447240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3223620</v>
      </c>
      <c r="Y35" s="20">
        <v>-3223620</v>
      </c>
      <c r="Z35" s="21">
        <v>-100</v>
      </c>
      <c r="AA35" s="22">
        <v>6447240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32058671</v>
      </c>
      <c r="D37" s="29">
        <f t="shared" ref="D37:Y37" si="3">SUM(D29:D36)</f>
        <v>0</v>
      </c>
      <c r="E37" s="30">
        <f t="shared" si="3"/>
        <v>6447240</v>
      </c>
      <c r="F37" s="31">
        <f t="shared" si="3"/>
        <v>6447240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3223620</v>
      </c>
      <c r="Y37" s="31">
        <f t="shared" si="3"/>
        <v>-3223620</v>
      </c>
      <c r="Z37" s="32">
        <f>+IF(X37&lt;&gt;0,+(Y37/X37)*100,0)</f>
        <v>-100</v>
      </c>
      <c r="AA37" s="33">
        <f>SUM(AA29:AA36)</f>
        <v>6447240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32058671</v>
      </c>
      <c r="D44" s="29">
        <f>+D37+D43</f>
        <v>0</v>
      </c>
      <c r="E44" s="30">
        <f t="shared" si="5"/>
        <v>6447240</v>
      </c>
      <c r="F44" s="31">
        <f t="shared" si="5"/>
        <v>6447240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3223620</v>
      </c>
      <c r="Y44" s="31">
        <f t="shared" si="5"/>
        <v>-3223620</v>
      </c>
      <c r="Z44" s="32">
        <f>+IF(X44&lt;&gt;0,+(Y44/X44)*100,0)</f>
        <v>-100</v>
      </c>
      <c r="AA44" s="33">
        <f>+AA37+AA43</f>
        <v>6447240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-43218987</v>
      </c>
      <c r="D45" s="42">
        <f t="shared" si="6"/>
        <v>0</v>
      </c>
      <c r="E45" s="43">
        <f t="shared" si="6"/>
        <v>35793534</v>
      </c>
      <c r="F45" s="44">
        <f t="shared" si="6"/>
        <v>35793534</v>
      </c>
      <c r="G45" s="44">
        <f t="shared" si="6"/>
        <v>-5795</v>
      </c>
      <c r="H45" s="44">
        <f t="shared" si="6"/>
        <v>0</v>
      </c>
      <c r="I45" s="44">
        <f t="shared" si="6"/>
        <v>0</v>
      </c>
      <c r="J45" s="44">
        <f t="shared" si="6"/>
        <v>-5795</v>
      </c>
      <c r="K45" s="44">
        <f t="shared" si="6"/>
        <v>0</v>
      </c>
      <c r="L45" s="44">
        <f t="shared" si="6"/>
        <v>0</v>
      </c>
      <c r="M45" s="44">
        <f t="shared" si="6"/>
        <v>-69170</v>
      </c>
      <c r="N45" s="44">
        <f t="shared" si="6"/>
        <v>-69170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-74965</v>
      </c>
      <c r="X45" s="44">
        <f t="shared" si="6"/>
        <v>17896770</v>
      </c>
      <c r="Y45" s="44">
        <f t="shared" si="6"/>
        <v>-17971735</v>
      </c>
      <c r="Z45" s="45">
        <f>+IF(X45&lt;&gt;0,+(Y45/X45)*100,0)</f>
        <v>-100.41887446729214</v>
      </c>
      <c r="AA45" s="46">
        <f>+AA26-AA44</f>
        <v>35793534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-781270</v>
      </c>
      <c r="D6" s="18"/>
      <c r="E6" s="19">
        <v>-1947376</v>
      </c>
      <c r="F6" s="20">
        <v>-1947376</v>
      </c>
      <c r="G6" s="20"/>
      <c r="H6" s="20"/>
      <c r="I6" s="20">
        <v>14385</v>
      </c>
      <c r="J6" s="20">
        <v>14385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14385</v>
      </c>
      <c r="X6" s="20">
        <v>-973698</v>
      </c>
      <c r="Y6" s="20">
        <v>988083</v>
      </c>
      <c r="Z6" s="21">
        <v>-101.4773574558025</v>
      </c>
      <c r="AA6" s="22">
        <v>-1947376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-981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105</v>
      </c>
      <c r="D11" s="18"/>
      <c r="E11" s="19">
        <v>20683</v>
      </c>
      <c r="F11" s="20">
        <v>20683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10344</v>
      </c>
      <c r="Y11" s="24">
        <v>-10344</v>
      </c>
      <c r="Z11" s="25">
        <v>-100</v>
      </c>
      <c r="AA11" s="26">
        <v>20683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-782146</v>
      </c>
      <c r="D13" s="29">
        <f>SUM(D6:D12)</f>
        <v>0</v>
      </c>
      <c r="E13" s="30">
        <f t="shared" si="0"/>
        <v>-1926693</v>
      </c>
      <c r="F13" s="31">
        <f t="shared" si="0"/>
        <v>-1926693</v>
      </c>
      <c r="G13" s="31">
        <f t="shared" si="0"/>
        <v>0</v>
      </c>
      <c r="H13" s="31">
        <f t="shared" si="0"/>
        <v>0</v>
      </c>
      <c r="I13" s="31">
        <f t="shared" si="0"/>
        <v>14385</v>
      </c>
      <c r="J13" s="31">
        <f t="shared" si="0"/>
        <v>14385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14385</v>
      </c>
      <c r="X13" s="31">
        <f t="shared" si="0"/>
        <v>-963354</v>
      </c>
      <c r="Y13" s="31">
        <f t="shared" si="0"/>
        <v>977739</v>
      </c>
      <c r="Z13" s="32">
        <f>+IF(X13&lt;&gt;0,+(Y13/X13)*100,0)</f>
        <v>-101.49322056066616</v>
      </c>
      <c r="AA13" s="33">
        <f>SUM(AA6:AA12)</f>
        <v>-1926693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-561202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-561202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-1343348</v>
      </c>
      <c r="D26" s="29">
        <f>+D13+D25</f>
        <v>0</v>
      </c>
      <c r="E26" s="30">
        <f t="shared" si="2"/>
        <v>-1926693</v>
      </c>
      <c r="F26" s="31">
        <f t="shared" si="2"/>
        <v>-1926693</v>
      </c>
      <c r="G26" s="31">
        <f t="shared" si="2"/>
        <v>0</v>
      </c>
      <c r="H26" s="31">
        <f t="shared" si="2"/>
        <v>0</v>
      </c>
      <c r="I26" s="31">
        <f t="shared" si="2"/>
        <v>14385</v>
      </c>
      <c r="J26" s="31">
        <f t="shared" si="2"/>
        <v>14385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14385</v>
      </c>
      <c r="X26" s="31">
        <f t="shared" si="2"/>
        <v>-963354</v>
      </c>
      <c r="Y26" s="31">
        <f t="shared" si="2"/>
        <v>977739</v>
      </c>
      <c r="Z26" s="32">
        <f>+IF(X26&lt;&gt;0,+(Y26/X26)*100,0)</f>
        <v>-101.49322056066616</v>
      </c>
      <c r="AA26" s="33">
        <f>+AA13+AA25</f>
        <v>-1926693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809915</v>
      </c>
      <c r="D32" s="18"/>
      <c r="E32" s="19"/>
      <c r="F32" s="20"/>
      <c r="G32" s="20"/>
      <c r="H32" s="20"/>
      <c r="I32" s="20">
        <v>178915</v>
      </c>
      <c r="J32" s="20">
        <v>178915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178915</v>
      </c>
      <c r="X32" s="20"/>
      <c r="Y32" s="20">
        <v>178915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-17930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305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792290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178915</v>
      </c>
      <c r="J37" s="31">
        <f t="shared" si="3"/>
        <v>178915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178915</v>
      </c>
      <c r="X37" s="31">
        <f t="shared" si="3"/>
        <v>0</v>
      </c>
      <c r="Y37" s="31">
        <f t="shared" si="3"/>
        <v>178915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792290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178915</v>
      </c>
      <c r="J44" s="31">
        <f t="shared" si="5"/>
        <v>178915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178915</v>
      </c>
      <c r="X44" s="31">
        <f t="shared" si="5"/>
        <v>0</v>
      </c>
      <c r="Y44" s="31">
        <f t="shared" si="5"/>
        <v>178915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-2135638</v>
      </c>
      <c r="D45" s="42">
        <f t="shared" si="6"/>
        <v>0</v>
      </c>
      <c r="E45" s="43">
        <f t="shared" si="6"/>
        <v>-1926693</v>
      </c>
      <c r="F45" s="44">
        <f t="shared" si="6"/>
        <v>-1926693</v>
      </c>
      <c r="G45" s="44">
        <f t="shared" si="6"/>
        <v>0</v>
      </c>
      <c r="H45" s="44">
        <f t="shared" si="6"/>
        <v>0</v>
      </c>
      <c r="I45" s="44">
        <f t="shared" si="6"/>
        <v>-164530</v>
      </c>
      <c r="J45" s="44">
        <f t="shared" si="6"/>
        <v>-164530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-164530</v>
      </c>
      <c r="X45" s="44">
        <f t="shared" si="6"/>
        <v>-963354</v>
      </c>
      <c r="Y45" s="44">
        <f t="shared" si="6"/>
        <v>798824</v>
      </c>
      <c r="Z45" s="45">
        <f>+IF(X45&lt;&gt;0,+(Y45/X45)*100,0)</f>
        <v>-82.921127643628409</v>
      </c>
      <c r="AA45" s="46">
        <f>+AA26-AA44</f>
        <v>-1926693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13965029</v>
      </c>
      <c r="D6" s="18"/>
      <c r="E6" s="19">
        <v>24415590</v>
      </c>
      <c r="F6" s="20">
        <v>24415590</v>
      </c>
      <c r="G6" s="20">
        <v>-580549</v>
      </c>
      <c r="H6" s="20">
        <v>1447194</v>
      </c>
      <c r="I6" s="20">
        <v>665160</v>
      </c>
      <c r="J6" s="20">
        <v>1531805</v>
      </c>
      <c r="K6" s="20">
        <v>1026658</v>
      </c>
      <c r="L6" s="20">
        <v>1770643</v>
      </c>
      <c r="M6" s="20">
        <v>1125648</v>
      </c>
      <c r="N6" s="20">
        <v>3922949</v>
      </c>
      <c r="O6" s="20"/>
      <c r="P6" s="20"/>
      <c r="Q6" s="20"/>
      <c r="R6" s="20"/>
      <c r="S6" s="20"/>
      <c r="T6" s="20"/>
      <c r="U6" s="20"/>
      <c r="V6" s="20"/>
      <c r="W6" s="20">
        <v>5454754</v>
      </c>
      <c r="X6" s="20">
        <v>12207816</v>
      </c>
      <c r="Y6" s="20">
        <v>-6753062</v>
      </c>
      <c r="Z6" s="21">
        <v>-55.31752772158427</v>
      </c>
      <c r="AA6" s="22">
        <v>24415590</v>
      </c>
    </row>
    <row r="7" spans="1:27" x14ac:dyDescent="0.25">
      <c r="A7" s="23" t="s">
        <v>35</v>
      </c>
      <c r="B7" s="17" t="s">
        <v>32</v>
      </c>
      <c r="C7" s="18">
        <v>30202381</v>
      </c>
      <c r="D7" s="18"/>
      <c r="E7" s="19">
        <v>-3016920</v>
      </c>
      <c r="F7" s="20">
        <v>-3016920</v>
      </c>
      <c r="G7" s="20">
        <v>-893265</v>
      </c>
      <c r="H7" s="20">
        <v>6547333</v>
      </c>
      <c r="I7" s="20">
        <v>2643249</v>
      </c>
      <c r="J7" s="20">
        <v>8297317</v>
      </c>
      <c r="K7" s="20">
        <v>2674086</v>
      </c>
      <c r="L7" s="20">
        <v>2805624</v>
      </c>
      <c r="M7" s="20">
        <v>2599287</v>
      </c>
      <c r="N7" s="20">
        <v>8078997</v>
      </c>
      <c r="O7" s="20"/>
      <c r="P7" s="20"/>
      <c r="Q7" s="20"/>
      <c r="R7" s="20"/>
      <c r="S7" s="20"/>
      <c r="T7" s="20"/>
      <c r="U7" s="20"/>
      <c r="V7" s="20"/>
      <c r="W7" s="20">
        <v>16376314</v>
      </c>
      <c r="X7" s="20">
        <v>-1508460</v>
      </c>
      <c r="Y7" s="20">
        <v>17884774</v>
      </c>
      <c r="Z7" s="21">
        <v>-1185.6313061002611</v>
      </c>
      <c r="AA7" s="22">
        <v>-3016920</v>
      </c>
    </row>
    <row r="8" spans="1:27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822</v>
      </c>
      <c r="H8" s="20"/>
      <c r="I8" s="20"/>
      <c r="J8" s="20">
        <v>822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822</v>
      </c>
      <c r="X8" s="20"/>
      <c r="Y8" s="20">
        <v>822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-376090</v>
      </c>
      <c r="D10" s="18"/>
      <c r="E10" s="19"/>
      <c r="F10" s="20"/>
      <c r="G10" s="20">
        <v>-225183</v>
      </c>
      <c r="H10" s="20">
        <v>-9646</v>
      </c>
      <c r="I10" s="20">
        <v>-11813</v>
      </c>
      <c r="J10" s="20">
        <v>-246642</v>
      </c>
      <c r="K10" s="20">
        <v>-33364</v>
      </c>
      <c r="L10" s="20">
        <v>-6492</v>
      </c>
      <c r="M10" s="20">
        <v>-19026</v>
      </c>
      <c r="N10" s="20">
        <v>-58882</v>
      </c>
      <c r="O10" s="20"/>
      <c r="P10" s="20"/>
      <c r="Q10" s="20"/>
      <c r="R10" s="20"/>
      <c r="S10" s="20"/>
      <c r="T10" s="20"/>
      <c r="U10" s="20"/>
      <c r="V10" s="20"/>
      <c r="W10" s="20">
        <v>-305524</v>
      </c>
      <c r="X10" s="20"/>
      <c r="Y10" s="20">
        <v>-305524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43791108</v>
      </c>
      <c r="D13" s="29">
        <f>SUM(D6:D12)</f>
        <v>0</v>
      </c>
      <c r="E13" s="30">
        <f t="shared" si="0"/>
        <v>21398670</v>
      </c>
      <c r="F13" s="31">
        <f t="shared" si="0"/>
        <v>21398670</v>
      </c>
      <c r="G13" s="31">
        <f t="shared" si="0"/>
        <v>-1698175</v>
      </c>
      <c r="H13" s="31">
        <f t="shared" si="0"/>
        <v>7984881</v>
      </c>
      <c r="I13" s="31">
        <f t="shared" si="0"/>
        <v>3296596</v>
      </c>
      <c r="J13" s="31">
        <f t="shared" si="0"/>
        <v>9583302</v>
      </c>
      <c r="K13" s="31">
        <f t="shared" si="0"/>
        <v>3667380</v>
      </c>
      <c r="L13" s="31">
        <f t="shared" si="0"/>
        <v>4569775</v>
      </c>
      <c r="M13" s="31">
        <f t="shared" si="0"/>
        <v>3705909</v>
      </c>
      <c r="N13" s="31">
        <f t="shared" si="0"/>
        <v>11943064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21526366</v>
      </c>
      <c r="X13" s="31">
        <f t="shared" si="0"/>
        <v>10699356</v>
      </c>
      <c r="Y13" s="31">
        <f t="shared" si="0"/>
        <v>10827010</v>
      </c>
      <c r="Z13" s="32">
        <f>+IF(X13&lt;&gt;0,+(Y13/X13)*100,0)</f>
        <v>101.19309984638328</v>
      </c>
      <c r="AA13" s="33">
        <f>SUM(AA6:AA12)</f>
        <v>21398670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1454621</v>
      </c>
      <c r="D17" s="18"/>
      <c r="E17" s="19">
        <v>1155621</v>
      </c>
      <c r="F17" s="20">
        <v>1155621</v>
      </c>
      <c r="G17" s="24">
        <v>1454621</v>
      </c>
      <c r="H17" s="24"/>
      <c r="I17" s="24"/>
      <c r="J17" s="20">
        <v>1454621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1454621</v>
      </c>
      <c r="X17" s="20">
        <v>577812</v>
      </c>
      <c r="Y17" s="24">
        <v>876809</v>
      </c>
      <c r="Z17" s="25">
        <v>151.74641578921864</v>
      </c>
      <c r="AA17" s="26">
        <v>1155621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1454621</v>
      </c>
      <c r="D25" s="29">
        <f t="shared" ref="D25:Y25" si="1">SUM(D15:D24)</f>
        <v>0</v>
      </c>
      <c r="E25" s="35">
        <f t="shared" si="1"/>
        <v>1155621</v>
      </c>
      <c r="F25" s="36">
        <f t="shared" si="1"/>
        <v>1155621</v>
      </c>
      <c r="G25" s="36">
        <f t="shared" si="1"/>
        <v>1454621</v>
      </c>
      <c r="H25" s="36">
        <f t="shared" si="1"/>
        <v>0</v>
      </c>
      <c r="I25" s="36">
        <f t="shared" si="1"/>
        <v>0</v>
      </c>
      <c r="J25" s="36">
        <f t="shared" si="1"/>
        <v>1454621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1454621</v>
      </c>
      <c r="X25" s="36">
        <f t="shared" si="1"/>
        <v>577812</v>
      </c>
      <c r="Y25" s="36">
        <f t="shared" si="1"/>
        <v>876809</v>
      </c>
      <c r="Z25" s="37">
        <f>+IF(X25&lt;&gt;0,+(Y25/X25)*100,0)</f>
        <v>151.74641578921864</v>
      </c>
      <c r="AA25" s="38">
        <f>SUM(AA15:AA24)</f>
        <v>1155621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45245729</v>
      </c>
      <c r="D26" s="29">
        <f>+D13+D25</f>
        <v>0</v>
      </c>
      <c r="E26" s="30">
        <f t="shared" si="2"/>
        <v>22554291</v>
      </c>
      <c r="F26" s="31">
        <f t="shared" si="2"/>
        <v>22554291</v>
      </c>
      <c r="G26" s="31">
        <f t="shared" si="2"/>
        <v>-243554</v>
      </c>
      <c r="H26" s="31">
        <f t="shared" si="2"/>
        <v>7984881</v>
      </c>
      <c r="I26" s="31">
        <f t="shared" si="2"/>
        <v>3296596</v>
      </c>
      <c r="J26" s="31">
        <f t="shared" si="2"/>
        <v>11037923</v>
      </c>
      <c r="K26" s="31">
        <f t="shared" si="2"/>
        <v>3667380</v>
      </c>
      <c r="L26" s="31">
        <f t="shared" si="2"/>
        <v>4569775</v>
      </c>
      <c r="M26" s="31">
        <f t="shared" si="2"/>
        <v>3705909</v>
      </c>
      <c r="N26" s="31">
        <f t="shared" si="2"/>
        <v>11943064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22980987</v>
      </c>
      <c r="X26" s="31">
        <f t="shared" si="2"/>
        <v>11277168</v>
      </c>
      <c r="Y26" s="31">
        <f t="shared" si="2"/>
        <v>11703819</v>
      </c>
      <c r="Z26" s="32">
        <f>+IF(X26&lt;&gt;0,+(Y26/X26)*100,0)</f>
        <v>103.7833168753006</v>
      </c>
      <c r="AA26" s="33">
        <f>+AA13+AA25</f>
        <v>22554291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19490697</v>
      </c>
      <c r="D32" s="18"/>
      <c r="E32" s="19"/>
      <c r="F32" s="20"/>
      <c r="G32" s="20">
        <v>189077</v>
      </c>
      <c r="H32" s="20">
        <v>1769481</v>
      </c>
      <c r="I32" s="20">
        <v>1524394</v>
      </c>
      <c r="J32" s="20">
        <v>3482952</v>
      </c>
      <c r="K32" s="20">
        <v>1940595</v>
      </c>
      <c r="L32" s="20">
        <v>1549475</v>
      </c>
      <c r="M32" s="20">
        <v>1821544</v>
      </c>
      <c r="N32" s="20">
        <v>5311614</v>
      </c>
      <c r="O32" s="20"/>
      <c r="P32" s="20"/>
      <c r="Q32" s="20"/>
      <c r="R32" s="20"/>
      <c r="S32" s="20"/>
      <c r="T32" s="20"/>
      <c r="U32" s="20"/>
      <c r="V32" s="20"/>
      <c r="W32" s="20">
        <v>8794566</v>
      </c>
      <c r="X32" s="20"/>
      <c r="Y32" s="20">
        <v>8794566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-497857</v>
      </c>
      <c r="H33" s="20">
        <v>574000</v>
      </c>
      <c r="I33" s="20">
        <v>-1666156</v>
      </c>
      <c r="J33" s="20">
        <v>-1590013</v>
      </c>
      <c r="K33" s="20">
        <v>-129988</v>
      </c>
      <c r="L33" s="20">
        <v>1032000</v>
      </c>
      <c r="M33" s="20"/>
      <c r="N33" s="20">
        <v>902012</v>
      </c>
      <c r="O33" s="20"/>
      <c r="P33" s="20"/>
      <c r="Q33" s="20"/>
      <c r="R33" s="20"/>
      <c r="S33" s="20"/>
      <c r="T33" s="20"/>
      <c r="U33" s="20"/>
      <c r="V33" s="20"/>
      <c r="W33" s="20">
        <v>-688001</v>
      </c>
      <c r="X33" s="20"/>
      <c r="Y33" s="20">
        <v>-688001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-404868</v>
      </c>
      <c r="F35" s="20">
        <v>-404868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-202434</v>
      </c>
      <c r="Y35" s="20">
        <v>202434</v>
      </c>
      <c r="Z35" s="21">
        <v>-100</v>
      </c>
      <c r="AA35" s="22">
        <v>-404868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19490697</v>
      </c>
      <c r="D37" s="29">
        <f t="shared" ref="D37:Y37" si="3">SUM(D29:D36)</f>
        <v>0</v>
      </c>
      <c r="E37" s="30">
        <f t="shared" si="3"/>
        <v>-404868</v>
      </c>
      <c r="F37" s="31">
        <f t="shared" si="3"/>
        <v>-404868</v>
      </c>
      <c r="G37" s="31">
        <f t="shared" si="3"/>
        <v>-308780</v>
      </c>
      <c r="H37" s="31">
        <f t="shared" si="3"/>
        <v>2343481</v>
      </c>
      <c r="I37" s="31">
        <f t="shared" si="3"/>
        <v>-141762</v>
      </c>
      <c r="J37" s="31">
        <f t="shared" si="3"/>
        <v>1892939</v>
      </c>
      <c r="K37" s="31">
        <f t="shared" si="3"/>
        <v>1810607</v>
      </c>
      <c r="L37" s="31">
        <f t="shared" si="3"/>
        <v>2581475</v>
      </c>
      <c r="M37" s="31">
        <f t="shared" si="3"/>
        <v>1821544</v>
      </c>
      <c r="N37" s="31">
        <f t="shared" si="3"/>
        <v>6213626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8106565</v>
      </c>
      <c r="X37" s="31">
        <f t="shared" si="3"/>
        <v>-202434</v>
      </c>
      <c r="Y37" s="31">
        <f t="shared" si="3"/>
        <v>8308999</v>
      </c>
      <c r="Z37" s="32">
        <f>+IF(X37&lt;&gt;0,+(Y37/X37)*100,0)</f>
        <v>-4104.5471610500217</v>
      </c>
      <c r="AA37" s="33">
        <f>SUM(AA29:AA36)</f>
        <v>-404868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19490697</v>
      </c>
      <c r="D44" s="29">
        <f>+D37+D43</f>
        <v>0</v>
      </c>
      <c r="E44" s="30">
        <f t="shared" si="5"/>
        <v>-404868</v>
      </c>
      <c r="F44" s="31">
        <f t="shared" si="5"/>
        <v>-404868</v>
      </c>
      <c r="G44" s="31">
        <f t="shared" si="5"/>
        <v>-308780</v>
      </c>
      <c r="H44" s="31">
        <f t="shared" si="5"/>
        <v>2343481</v>
      </c>
      <c r="I44" s="31">
        <f t="shared" si="5"/>
        <v>-141762</v>
      </c>
      <c r="J44" s="31">
        <f t="shared" si="5"/>
        <v>1892939</v>
      </c>
      <c r="K44" s="31">
        <f t="shared" si="5"/>
        <v>1810607</v>
      </c>
      <c r="L44" s="31">
        <f t="shared" si="5"/>
        <v>2581475</v>
      </c>
      <c r="M44" s="31">
        <f t="shared" si="5"/>
        <v>1821544</v>
      </c>
      <c r="N44" s="31">
        <f t="shared" si="5"/>
        <v>6213626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8106565</v>
      </c>
      <c r="X44" s="31">
        <f t="shared" si="5"/>
        <v>-202434</v>
      </c>
      <c r="Y44" s="31">
        <f t="shared" si="5"/>
        <v>8308999</v>
      </c>
      <c r="Z44" s="32">
        <f>+IF(X44&lt;&gt;0,+(Y44/X44)*100,0)</f>
        <v>-4104.5471610500217</v>
      </c>
      <c r="AA44" s="33">
        <f>+AA37+AA43</f>
        <v>-404868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25755032</v>
      </c>
      <c r="D45" s="42">
        <f t="shared" si="6"/>
        <v>0</v>
      </c>
      <c r="E45" s="43">
        <f t="shared" si="6"/>
        <v>22959159</v>
      </c>
      <c r="F45" s="44">
        <f t="shared" si="6"/>
        <v>22959159</v>
      </c>
      <c r="G45" s="44">
        <f t="shared" si="6"/>
        <v>65226</v>
      </c>
      <c r="H45" s="44">
        <f t="shared" si="6"/>
        <v>5641400</v>
      </c>
      <c r="I45" s="44">
        <f t="shared" si="6"/>
        <v>3438358</v>
      </c>
      <c r="J45" s="44">
        <f t="shared" si="6"/>
        <v>9144984</v>
      </c>
      <c r="K45" s="44">
        <f t="shared" si="6"/>
        <v>1856773</v>
      </c>
      <c r="L45" s="44">
        <f t="shared" si="6"/>
        <v>1988300</v>
      </c>
      <c r="M45" s="44">
        <f t="shared" si="6"/>
        <v>1884365</v>
      </c>
      <c r="N45" s="44">
        <f t="shared" si="6"/>
        <v>5729438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14874422</v>
      </c>
      <c r="X45" s="44">
        <f t="shared" si="6"/>
        <v>11479602</v>
      </c>
      <c r="Y45" s="44">
        <f t="shared" si="6"/>
        <v>3394820</v>
      </c>
      <c r="Z45" s="45">
        <f>+IF(X45&lt;&gt;0,+(Y45/X45)*100,0)</f>
        <v>29.57262804058886</v>
      </c>
      <c r="AA45" s="46">
        <f>+AA26-AA44</f>
        <v>22959159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-11924034</v>
      </c>
      <c r="F6" s="20">
        <v>-11924034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-5962014</v>
      </c>
      <c r="Y6" s="20">
        <v>5962014</v>
      </c>
      <c r="Z6" s="21">
        <v>-100</v>
      </c>
      <c r="AA6" s="22">
        <v>-11924034</v>
      </c>
    </row>
    <row r="7" spans="1:27" x14ac:dyDescent="0.25">
      <c r="A7" s="23" t="s">
        <v>35</v>
      </c>
      <c r="B7" s="17" t="s">
        <v>32</v>
      </c>
      <c r="C7" s="18">
        <v>1075554</v>
      </c>
      <c r="D7" s="18"/>
      <c r="E7" s="19">
        <v>950182</v>
      </c>
      <c r="F7" s="20">
        <v>950182</v>
      </c>
      <c r="G7" s="20">
        <v>91812</v>
      </c>
      <c r="H7" s="20">
        <v>92751</v>
      </c>
      <c r="I7" s="20"/>
      <c r="J7" s="20">
        <v>184563</v>
      </c>
      <c r="K7" s="20">
        <v>94825</v>
      </c>
      <c r="L7" s="20">
        <v>95362</v>
      </c>
      <c r="M7" s="20">
        <v>94933</v>
      </c>
      <c r="N7" s="20">
        <v>285120</v>
      </c>
      <c r="O7" s="20"/>
      <c r="P7" s="20"/>
      <c r="Q7" s="20"/>
      <c r="R7" s="20"/>
      <c r="S7" s="20"/>
      <c r="T7" s="20"/>
      <c r="U7" s="20"/>
      <c r="V7" s="20"/>
      <c r="W7" s="20">
        <v>469683</v>
      </c>
      <c r="X7" s="20">
        <v>475092</v>
      </c>
      <c r="Y7" s="20">
        <v>-5409</v>
      </c>
      <c r="Z7" s="21">
        <v>-1.1385163294688188</v>
      </c>
      <c r="AA7" s="22">
        <v>950182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780790</v>
      </c>
      <c r="F11" s="20">
        <v>780790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390402</v>
      </c>
      <c r="Y11" s="24">
        <v>-390402</v>
      </c>
      <c r="Z11" s="25">
        <v>-100</v>
      </c>
      <c r="AA11" s="26">
        <v>780790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1075554</v>
      </c>
      <c r="D13" s="29">
        <f>SUM(D6:D12)</f>
        <v>0</v>
      </c>
      <c r="E13" s="30">
        <f t="shared" si="0"/>
        <v>-10193062</v>
      </c>
      <c r="F13" s="31">
        <f t="shared" si="0"/>
        <v>-10193062</v>
      </c>
      <c r="G13" s="31">
        <f t="shared" si="0"/>
        <v>91812</v>
      </c>
      <c r="H13" s="31">
        <f t="shared" si="0"/>
        <v>92751</v>
      </c>
      <c r="I13" s="31">
        <f t="shared" si="0"/>
        <v>0</v>
      </c>
      <c r="J13" s="31">
        <f t="shared" si="0"/>
        <v>184563</v>
      </c>
      <c r="K13" s="31">
        <f t="shared" si="0"/>
        <v>94825</v>
      </c>
      <c r="L13" s="31">
        <f t="shared" si="0"/>
        <v>95362</v>
      </c>
      <c r="M13" s="31">
        <f t="shared" si="0"/>
        <v>94933</v>
      </c>
      <c r="N13" s="31">
        <f t="shared" si="0"/>
        <v>285120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469683</v>
      </c>
      <c r="X13" s="31">
        <f t="shared" si="0"/>
        <v>-5096520</v>
      </c>
      <c r="Y13" s="31">
        <f t="shared" si="0"/>
        <v>5566203</v>
      </c>
      <c r="Z13" s="32">
        <f>+IF(X13&lt;&gt;0,+(Y13/X13)*100,0)</f>
        <v>-109.21575898848626</v>
      </c>
      <c r="AA13" s="33">
        <f>SUM(AA6:AA12)</f>
        <v>-10193062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347826</v>
      </c>
      <c r="F17" s="20">
        <v>347826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173916</v>
      </c>
      <c r="Y17" s="24">
        <v>-173916</v>
      </c>
      <c r="Z17" s="25">
        <v>-100</v>
      </c>
      <c r="AA17" s="26">
        <v>347826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347826</v>
      </c>
      <c r="F25" s="36">
        <f t="shared" si="1"/>
        <v>347826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173916</v>
      </c>
      <c r="Y25" s="36">
        <f t="shared" si="1"/>
        <v>-173916</v>
      </c>
      <c r="Z25" s="37">
        <f>+IF(X25&lt;&gt;0,+(Y25/X25)*100,0)</f>
        <v>-100</v>
      </c>
      <c r="AA25" s="38">
        <f>SUM(AA15:AA24)</f>
        <v>347826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1075554</v>
      </c>
      <c r="D26" s="29">
        <f>+D13+D25</f>
        <v>0</v>
      </c>
      <c r="E26" s="30">
        <f t="shared" si="2"/>
        <v>-9845236</v>
      </c>
      <c r="F26" s="31">
        <f t="shared" si="2"/>
        <v>-9845236</v>
      </c>
      <c r="G26" s="31">
        <f t="shared" si="2"/>
        <v>91812</v>
      </c>
      <c r="H26" s="31">
        <f t="shared" si="2"/>
        <v>92751</v>
      </c>
      <c r="I26" s="31">
        <f t="shared" si="2"/>
        <v>0</v>
      </c>
      <c r="J26" s="31">
        <f t="shared" si="2"/>
        <v>184563</v>
      </c>
      <c r="K26" s="31">
        <f t="shared" si="2"/>
        <v>94825</v>
      </c>
      <c r="L26" s="31">
        <f t="shared" si="2"/>
        <v>95362</v>
      </c>
      <c r="M26" s="31">
        <f t="shared" si="2"/>
        <v>94933</v>
      </c>
      <c r="N26" s="31">
        <f t="shared" si="2"/>
        <v>285120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469683</v>
      </c>
      <c r="X26" s="31">
        <f t="shared" si="2"/>
        <v>-4922604</v>
      </c>
      <c r="Y26" s="31">
        <f t="shared" si="2"/>
        <v>5392287</v>
      </c>
      <c r="Z26" s="32">
        <f>+IF(X26&lt;&gt;0,+(Y26/X26)*100,0)</f>
        <v>-109.54135250367489</v>
      </c>
      <c r="AA26" s="33">
        <f>+AA13+AA25</f>
        <v>-9845236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1914000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309842</v>
      </c>
      <c r="F35" s="20">
        <v>309842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154920</v>
      </c>
      <c r="Y35" s="20">
        <v>-154920</v>
      </c>
      <c r="Z35" s="21">
        <v>-100</v>
      </c>
      <c r="AA35" s="22">
        <v>309842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1914000</v>
      </c>
      <c r="D37" s="29">
        <f t="shared" ref="D37:Y37" si="3">SUM(D29:D36)</f>
        <v>0</v>
      </c>
      <c r="E37" s="30">
        <f t="shared" si="3"/>
        <v>309842</v>
      </c>
      <c r="F37" s="31">
        <f t="shared" si="3"/>
        <v>309842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154920</v>
      </c>
      <c r="Y37" s="31">
        <f t="shared" si="3"/>
        <v>-154920</v>
      </c>
      <c r="Z37" s="32">
        <f>+IF(X37&lt;&gt;0,+(Y37/X37)*100,0)</f>
        <v>-100</v>
      </c>
      <c r="AA37" s="33">
        <f>SUM(AA29:AA36)</f>
        <v>309842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1914000</v>
      </c>
      <c r="D44" s="29">
        <f>+D37+D43</f>
        <v>0</v>
      </c>
      <c r="E44" s="30">
        <f t="shared" si="5"/>
        <v>309842</v>
      </c>
      <c r="F44" s="31">
        <f t="shared" si="5"/>
        <v>309842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154920</v>
      </c>
      <c r="Y44" s="31">
        <f t="shared" si="5"/>
        <v>-154920</v>
      </c>
      <c r="Z44" s="32">
        <f>+IF(X44&lt;&gt;0,+(Y44/X44)*100,0)</f>
        <v>-100</v>
      </c>
      <c r="AA44" s="33">
        <f>+AA37+AA43</f>
        <v>309842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-838446</v>
      </c>
      <c r="D45" s="42">
        <f t="shared" si="6"/>
        <v>0</v>
      </c>
      <c r="E45" s="43">
        <f t="shared" si="6"/>
        <v>-10155078</v>
      </c>
      <c r="F45" s="44">
        <f t="shared" si="6"/>
        <v>-10155078</v>
      </c>
      <c r="G45" s="44">
        <f t="shared" si="6"/>
        <v>91812</v>
      </c>
      <c r="H45" s="44">
        <f t="shared" si="6"/>
        <v>92751</v>
      </c>
      <c r="I45" s="44">
        <f t="shared" si="6"/>
        <v>0</v>
      </c>
      <c r="J45" s="44">
        <f t="shared" si="6"/>
        <v>184563</v>
      </c>
      <c r="K45" s="44">
        <f t="shared" si="6"/>
        <v>94825</v>
      </c>
      <c r="L45" s="44">
        <f t="shared" si="6"/>
        <v>95362</v>
      </c>
      <c r="M45" s="44">
        <f t="shared" si="6"/>
        <v>94933</v>
      </c>
      <c r="N45" s="44">
        <f t="shared" si="6"/>
        <v>285120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469683</v>
      </c>
      <c r="X45" s="44">
        <f t="shared" si="6"/>
        <v>-5077524</v>
      </c>
      <c r="Y45" s="44">
        <f t="shared" si="6"/>
        <v>5547207</v>
      </c>
      <c r="Z45" s="45">
        <f>+IF(X45&lt;&gt;0,+(Y45/X45)*100,0)</f>
        <v>-109.25023692650197</v>
      </c>
      <c r="AA45" s="46">
        <f>+AA26-AA44</f>
        <v>-10155078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4792646</v>
      </c>
      <c r="F6" s="20">
        <v>4792646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2396324</v>
      </c>
      <c r="Y6" s="20">
        <v>-2396324</v>
      </c>
      <c r="Z6" s="21">
        <v>-100</v>
      </c>
      <c r="AA6" s="22">
        <v>4792646</v>
      </c>
    </row>
    <row r="7" spans="1:27" x14ac:dyDescent="0.25">
      <c r="A7" s="23" t="s">
        <v>35</v>
      </c>
      <c r="B7" s="17" t="s">
        <v>32</v>
      </c>
      <c r="C7" s="18">
        <v>-14595</v>
      </c>
      <c r="D7" s="18"/>
      <c r="E7" s="19">
        <v>1</v>
      </c>
      <c r="F7" s="20">
        <v>1</v>
      </c>
      <c r="G7" s="20"/>
      <c r="H7" s="20">
        <v>-1976</v>
      </c>
      <c r="I7" s="20"/>
      <c r="J7" s="20">
        <v>-1976</v>
      </c>
      <c r="K7" s="20"/>
      <c r="L7" s="20">
        <v>-1554959</v>
      </c>
      <c r="M7" s="20">
        <v>-42661</v>
      </c>
      <c r="N7" s="20">
        <v>-1597620</v>
      </c>
      <c r="O7" s="20"/>
      <c r="P7" s="20"/>
      <c r="Q7" s="20"/>
      <c r="R7" s="20"/>
      <c r="S7" s="20"/>
      <c r="T7" s="20"/>
      <c r="U7" s="20"/>
      <c r="V7" s="20"/>
      <c r="W7" s="20">
        <v>-1599596</v>
      </c>
      <c r="X7" s="20">
        <v>1</v>
      </c>
      <c r="Y7" s="20">
        <v>-1599597</v>
      </c>
      <c r="Z7" s="21">
        <v>-159959700</v>
      </c>
      <c r="AA7" s="22">
        <v>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10</v>
      </c>
      <c r="F12" s="20">
        <v>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10</v>
      </c>
      <c r="Y12" s="20">
        <v>-10</v>
      </c>
      <c r="Z12" s="21">
        <v>-100</v>
      </c>
      <c r="AA12" s="22">
        <v>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-14595</v>
      </c>
      <c r="D13" s="29">
        <f>SUM(D6:D12)</f>
        <v>0</v>
      </c>
      <c r="E13" s="30">
        <f t="shared" si="0"/>
        <v>4792657</v>
      </c>
      <c r="F13" s="31">
        <f t="shared" si="0"/>
        <v>4792657</v>
      </c>
      <c r="G13" s="31">
        <f t="shared" si="0"/>
        <v>0</v>
      </c>
      <c r="H13" s="31">
        <f t="shared" si="0"/>
        <v>-1976</v>
      </c>
      <c r="I13" s="31">
        <f t="shared" si="0"/>
        <v>0</v>
      </c>
      <c r="J13" s="31">
        <f t="shared" si="0"/>
        <v>-1976</v>
      </c>
      <c r="K13" s="31">
        <f t="shared" si="0"/>
        <v>0</v>
      </c>
      <c r="L13" s="31">
        <f t="shared" si="0"/>
        <v>-1554959</v>
      </c>
      <c r="M13" s="31">
        <f t="shared" si="0"/>
        <v>-42661</v>
      </c>
      <c r="N13" s="31">
        <f t="shared" si="0"/>
        <v>-1597620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-1599596</v>
      </c>
      <c r="X13" s="31">
        <f t="shared" si="0"/>
        <v>2396335</v>
      </c>
      <c r="Y13" s="31">
        <f t="shared" si="0"/>
        <v>-3995931</v>
      </c>
      <c r="Z13" s="32">
        <f>+IF(X13&lt;&gt;0,+(Y13/X13)*100,0)</f>
        <v>-166.75176884701014</v>
      </c>
      <c r="AA13" s="33">
        <f>SUM(AA6:AA12)</f>
        <v>4792657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38800</v>
      </c>
      <c r="D17" s="18"/>
      <c r="E17" s="19">
        <v>320002</v>
      </c>
      <c r="F17" s="20">
        <v>320002</v>
      </c>
      <c r="G17" s="24"/>
      <c r="H17" s="24"/>
      <c r="I17" s="24"/>
      <c r="J17" s="20"/>
      <c r="K17" s="24"/>
      <c r="L17" s="24">
        <v>259525</v>
      </c>
      <c r="M17" s="20"/>
      <c r="N17" s="24">
        <v>259525</v>
      </c>
      <c r="O17" s="24"/>
      <c r="P17" s="24"/>
      <c r="Q17" s="20"/>
      <c r="R17" s="24"/>
      <c r="S17" s="24"/>
      <c r="T17" s="20"/>
      <c r="U17" s="24"/>
      <c r="V17" s="24"/>
      <c r="W17" s="24">
        <v>259525</v>
      </c>
      <c r="X17" s="20">
        <v>160006</v>
      </c>
      <c r="Y17" s="24">
        <v>99519</v>
      </c>
      <c r="Z17" s="25">
        <v>62.197042610902088</v>
      </c>
      <c r="AA17" s="26">
        <v>320002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38800</v>
      </c>
      <c r="D25" s="29">
        <f t="shared" ref="D25:Y25" si="1">SUM(D15:D24)</f>
        <v>0</v>
      </c>
      <c r="E25" s="35">
        <f t="shared" si="1"/>
        <v>320002</v>
      </c>
      <c r="F25" s="36">
        <f t="shared" si="1"/>
        <v>320002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259525</v>
      </c>
      <c r="M25" s="36">
        <f t="shared" si="1"/>
        <v>0</v>
      </c>
      <c r="N25" s="36">
        <f t="shared" si="1"/>
        <v>259525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259525</v>
      </c>
      <c r="X25" s="36">
        <f t="shared" si="1"/>
        <v>160006</v>
      </c>
      <c r="Y25" s="36">
        <f t="shared" si="1"/>
        <v>99519</v>
      </c>
      <c r="Z25" s="37">
        <f>+IF(X25&lt;&gt;0,+(Y25/X25)*100,0)</f>
        <v>62.197042610902088</v>
      </c>
      <c r="AA25" s="38">
        <f>SUM(AA15:AA24)</f>
        <v>320002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24205</v>
      </c>
      <c r="D26" s="29">
        <f>+D13+D25</f>
        <v>0</v>
      </c>
      <c r="E26" s="30">
        <f t="shared" si="2"/>
        <v>5112659</v>
      </c>
      <c r="F26" s="31">
        <f t="shared" si="2"/>
        <v>5112659</v>
      </c>
      <c r="G26" s="31">
        <f t="shared" si="2"/>
        <v>0</v>
      </c>
      <c r="H26" s="31">
        <f t="shared" si="2"/>
        <v>-1976</v>
      </c>
      <c r="I26" s="31">
        <f t="shared" si="2"/>
        <v>0</v>
      </c>
      <c r="J26" s="31">
        <f t="shared" si="2"/>
        <v>-1976</v>
      </c>
      <c r="K26" s="31">
        <f t="shared" si="2"/>
        <v>0</v>
      </c>
      <c r="L26" s="31">
        <f t="shared" si="2"/>
        <v>-1295434</v>
      </c>
      <c r="M26" s="31">
        <f t="shared" si="2"/>
        <v>-42661</v>
      </c>
      <c r="N26" s="31">
        <f t="shared" si="2"/>
        <v>-1338095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-1340071</v>
      </c>
      <c r="X26" s="31">
        <f t="shared" si="2"/>
        <v>2556341</v>
      </c>
      <c r="Y26" s="31">
        <f t="shared" si="2"/>
        <v>-3896412</v>
      </c>
      <c r="Z26" s="32">
        <f>+IF(X26&lt;&gt;0,+(Y26/X26)*100,0)</f>
        <v>-152.42144925109758</v>
      </c>
      <c r="AA26" s="33">
        <f>+AA13+AA25</f>
        <v>5112659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3413779</v>
      </c>
      <c r="D32" s="18"/>
      <c r="E32" s="19">
        <v>65</v>
      </c>
      <c r="F32" s="20">
        <v>65</v>
      </c>
      <c r="G32" s="20">
        <v>292018</v>
      </c>
      <c r="H32" s="20">
        <v>299807</v>
      </c>
      <c r="I32" s="20">
        <v>296497</v>
      </c>
      <c r="J32" s="20">
        <v>888322</v>
      </c>
      <c r="K32" s="20">
        <v>297459</v>
      </c>
      <c r="L32" s="20">
        <v>807614</v>
      </c>
      <c r="M32" s="20">
        <v>281155</v>
      </c>
      <c r="N32" s="20">
        <v>1386228</v>
      </c>
      <c r="O32" s="20"/>
      <c r="P32" s="20"/>
      <c r="Q32" s="20"/>
      <c r="R32" s="20"/>
      <c r="S32" s="20"/>
      <c r="T32" s="20"/>
      <c r="U32" s="20"/>
      <c r="V32" s="20"/>
      <c r="W32" s="20">
        <v>2274550</v>
      </c>
      <c r="X32" s="20">
        <v>65</v>
      </c>
      <c r="Y32" s="20">
        <v>2274485</v>
      </c>
      <c r="Z32" s="21">
        <v>3499207.692307692</v>
      </c>
      <c r="AA32" s="22">
        <v>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-26373782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-22960003</v>
      </c>
      <c r="D37" s="29">
        <f t="shared" ref="D37:Y37" si="3">SUM(D29:D36)</f>
        <v>0</v>
      </c>
      <c r="E37" s="30">
        <f t="shared" si="3"/>
        <v>65</v>
      </c>
      <c r="F37" s="31">
        <f t="shared" si="3"/>
        <v>65</v>
      </c>
      <c r="G37" s="31">
        <f t="shared" si="3"/>
        <v>292018</v>
      </c>
      <c r="H37" s="31">
        <f t="shared" si="3"/>
        <v>299807</v>
      </c>
      <c r="I37" s="31">
        <f t="shared" si="3"/>
        <v>296497</v>
      </c>
      <c r="J37" s="31">
        <f t="shared" si="3"/>
        <v>888322</v>
      </c>
      <c r="K37" s="31">
        <f t="shared" si="3"/>
        <v>297459</v>
      </c>
      <c r="L37" s="31">
        <f t="shared" si="3"/>
        <v>807614</v>
      </c>
      <c r="M37" s="31">
        <f t="shared" si="3"/>
        <v>281155</v>
      </c>
      <c r="N37" s="31">
        <f t="shared" si="3"/>
        <v>1386228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2274550</v>
      </c>
      <c r="X37" s="31">
        <f t="shared" si="3"/>
        <v>65</v>
      </c>
      <c r="Y37" s="31">
        <f t="shared" si="3"/>
        <v>2274485</v>
      </c>
      <c r="Z37" s="32">
        <f>+IF(X37&lt;&gt;0,+(Y37/X37)*100,0)</f>
        <v>3499207.692307692</v>
      </c>
      <c r="AA37" s="33">
        <f>SUM(AA29:AA36)</f>
        <v>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-22960003</v>
      </c>
      <c r="D44" s="29">
        <f>+D37+D43</f>
        <v>0</v>
      </c>
      <c r="E44" s="30">
        <f t="shared" si="5"/>
        <v>65</v>
      </c>
      <c r="F44" s="31">
        <f t="shared" si="5"/>
        <v>65</v>
      </c>
      <c r="G44" s="31">
        <f t="shared" si="5"/>
        <v>292018</v>
      </c>
      <c r="H44" s="31">
        <f t="shared" si="5"/>
        <v>299807</v>
      </c>
      <c r="I44" s="31">
        <f t="shared" si="5"/>
        <v>296497</v>
      </c>
      <c r="J44" s="31">
        <f t="shared" si="5"/>
        <v>888322</v>
      </c>
      <c r="K44" s="31">
        <f t="shared" si="5"/>
        <v>297459</v>
      </c>
      <c r="L44" s="31">
        <f t="shared" si="5"/>
        <v>807614</v>
      </c>
      <c r="M44" s="31">
        <f t="shared" si="5"/>
        <v>281155</v>
      </c>
      <c r="N44" s="31">
        <f t="shared" si="5"/>
        <v>1386228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2274550</v>
      </c>
      <c r="X44" s="31">
        <f t="shared" si="5"/>
        <v>65</v>
      </c>
      <c r="Y44" s="31">
        <f t="shared" si="5"/>
        <v>2274485</v>
      </c>
      <c r="Z44" s="32">
        <f>+IF(X44&lt;&gt;0,+(Y44/X44)*100,0)</f>
        <v>3499207.692307692</v>
      </c>
      <c r="AA44" s="33">
        <f>+AA37+AA43</f>
        <v>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22984208</v>
      </c>
      <c r="D45" s="42">
        <f t="shared" si="6"/>
        <v>0</v>
      </c>
      <c r="E45" s="43">
        <f t="shared" si="6"/>
        <v>5112594</v>
      </c>
      <c r="F45" s="44">
        <f t="shared" si="6"/>
        <v>5112594</v>
      </c>
      <c r="G45" s="44">
        <f t="shared" si="6"/>
        <v>-292018</v>
      </c>
      <c r="H45" s="44">
        <f t="shared" si="6"/>
        <v>-301783</v>
      </c>
      <c r="I45" s="44">
        <f t="shared" si="6"/>
        <v>-296497</v>
      </c>
      <c r="J45" s="44">
        <f t="shared" si="6"/>
        <v>-890298</v>
      </c>
      <c r="K45" s="44">
        <f t="shared" si="6"/>
        <v>-297459</v>
      </c>
      <c r="L45" s="44">
        <f t="shared" si="6"/>
        <v>-2103048</v>
      </c>
      <c r="M45" s="44">
        <f t="shared" si="6"/>
        <v>-323816</v>
      </c>
      <c r="N45" s="44">
        <f t="shared" si="6"/>
        <v>-2724323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-3614621</v>
      </c>
      <c r="X45" s="44">
        <f t="shared" si="6"/>
        <v>2556276</v>
      </c>
      <c r="Y45" s="44">
        <f t="shared" si="6"/>
        <v>-6170897</v>
      </c>
      <c r="Z45" s="45">
        <f>+IF(X45&lt;&gt;0,+(Y45/X45)*100,0)</f>
        <v>-241.40182828458273</v>
      </c>
      <c r="AA45" s="46">
        <f>+AA26-AA44</f>
        <v>5112594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2317062</v>
      </c>
      <c r="D47" s="18"/>
      <c r="E47" s="19">
        <v>1</v>
      </c>
      <c r="F47" s="20">
        <v>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</v>
      </c>
      <c r="Y47" s="20">
        <v>-1</v>
      </c>
      <c r="Z47" s="47">
        <v>-100</v>
      </c>
      <c r="AA47" s="22">
        <v>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2317062</v>
      </c>
      <c r="D50" s="50">
        <f t="shared" ref="D50:Y50" si="7">SUM(D47:D49)</f>
        <v>0</v>
      </c>
      <c r="E50" s="51">
        <f t="shared" si="7"/>
        <v>1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</v>
      </c>
      <c r="Y50" s="52">
        <f t="shared" si="7"/>
        <v>-1</v>
      </c>
      <c r="Z50" s="53">
        <f>+IF(X50&lt;&gt;0,+(Y50/X50)*100,0)</f>
        <v>-100</v>
      </c>
      <c r="AA50" s="54">
        <f>SUM(AA47:AA49)</f>
        <v>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-14365065</v>
      </c>
      <c r="D6" s="18"/>
      <c r="E6" s="19">
        <v>-3921217</v>
      </c>
      <c r="F6" s="20">
        <v>-3921217</v>
      </c>
      <c r="G6" s="20">
        <v>-1274738</v>
      </c>
      <c r="H6" s="20">
        <v>-1264522</v>
      </c>
      <c r="I6" s="20">
        <v>-1350487</v>
      </c>
      <c r="J6" s="20">
        <v>-3889747</v>
      </c>
      <c r="K6" s="20">
        <v>-1637544</v>
      </c>
      <c r="L6" s="20">
        <v>-758377</v>
      </c>
      <c r="M6" s="20">
        <v>-2736009</v>
      </c>
      <c r="N6" s="20">
        <v>-5131930</v>
      </c>
      <c r="O6" s="20"/>
      <c r="P6" s="20"/>
      <c r="Q6" s="20"/>
      <c r="R6" s="20"/>
      <c r="S6" s="20"/>
      <c r="T6" s="20"/>
      <c r="U6" s="20"/>
      <c r="V6" s="20"/>
      <c r="W6" s="20">
        <v>-9021677</v>
      </c>
      <c r="X6" s="20">
        <v>-1960608</v>
      </c>
      <c r="Y6" s="20">
        <v>-7061069</v>
      </c>
      <c r="Z6" s="21">
        <v>360.14690340955457</v>
      </c>
      <c r="AA6" s="22">
        <v>-3921217</v>
      </c>
    </row>
    <row r="7" spans="1:27" x14ac:dyDescent="0.25">
      <c r="A7" s="23" t="s">
        <v>35</v>
      </c>
      <c r="B7" s="17" t="s">
        <v>32</v>
      </c>
      <c r="C7" s="18">
        <v>-283104</v>
      </c>
      <c r="D7" s="18"/>
      <c r="E7" s="19">
        <v>-3370552</v>
      </c>
      <c r="F7" s="20">
        <v>-3370552</v>
      </c>
      <c r="G7" s="20">
        <v>16864</v>
      </c>
      <c r="H7" s="20">
        <v>47325</v>
      </c>
      <c r="I7" s="20">
        <v>43792</v>
      </c>
      <c r="J7" s="20">
        <v>107981</v>
      </c>
      <c r="K7" s="20">
        <v>29122</v>
      </c>
      <c r="L7" s="20">
        <v>61733</v>
      </c>
      <c r="M7" s="20">
        <v>49601</v>
      </c>
      <c r="N7" s="20">
        <v>140456</v>
      </c>
      <c r="O7" s="20"/>
      <c r="P7" s="20"/>
      <c r="Q7" s="20"/>
      <c r="R7" s="20"/>
      <c r="S7" s="20"/>
      <c r="T7" s="20"/>
      <c r="U7" s="20"/>
      <c r="V7" s="20"/>
      <c r="W7" s="20">
        <v>248437</v>
      </c>
      <c r="X7" s="20">
        <v>-3370546</v>
      </c>
      <c r="Y7" s="20">
        <v>3618983</v>
      </c>
      <c r="Z7" s="21">
        <v>-107.3708235994999</v>
      </c>
      <c r="AA7" s="22">
        <v>-3370552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218821</v>
      </c>
      <c r="F11" s="20">
        <v>218821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109416</v>
      </c>
      <c r="Y11" s="24">
        <v>-109416</v>
      </c>
      <c r="Z11" s="25">
        <v>-100</v>
      </c>
      <c r="AA11" s="26">
        <v>218821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-14648169</v>
      </c>
      <c r="D13" s="29">
        <f>SUM(D6:D12)</f>
        <v>0</v>
      </c>
      <c r="E13" s="30">
        <f t="shared" si="0"/>
        <v>-7072948</v>
      </c>
      <c r="F13" s="31">
        <f t="shared" si="0"/>
        <v>-7072948</v>
      </c>
      <c r="G13" s="31">
        <f t="shared" si="0"/>
        <v>-1257874</v>
      </c>
      <c r="H13" s="31">
        <f t="shared" si="0"/>
        <v>-1217197</v>
      </c>
      <c r="I13" s="31">
        <f t="shared" si="0"/>
        <v>-1306695</v>
      </c>
      <c r="J13" s="31">
        <f t="shared" si="0"/>
        <v>-3781766</v>
      </c>
      <c r="K13" s="31">
        <f t="shared" si="0"/>
        <v>-1608422</v>
      </c>
      <c r="L13" s="31">
        <f t="shared" si="0"/>
        <v>-696644</v>
      </c>
      <c r="M13" s="31">
        <f t="shared" si="0"/>
        <v>-2686408</v>
      </c>
      <c r="N13" s="31">
        <f t="shared" si="0"/>
        <v>-4991474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-8773240</v>
      </c>
      <c r="X13" s="31">
        <f t="shared" si="0"/>
        <v>-5221738</v>
      </c>
      <c r="Y13" s="31">
        <f t="shared" si="0"/>
        <v>-3551502</v>
      </c>
      <c r="Z13" s="32">
        <f>+IF(X13&lt;&gt;0,+(Y13/X13)*100,0)</f>
        <v>68.013791576674279</v>
      </c>
      <c r="AA13" s="33">
        <f>SUM(AA6:AA12)</f>
        <v>-7072948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-146304</v>
      </c>
      <c r="D17" s="18"/>
      <c r="E17" s="19"/>
      <c r="F17" s="20"/>
      <c r="G17" s="24">
        <v>-146304</v>
      </c>
      <c r="H17" s="24"/>
      <c r="I17" s="24"/>
      <c r="J17" s="20">
        <v>-146304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-146304</v>
      </c>
      <c r="X17" s="20"/>
      <c r="Y17" s="24">
        <v>-146304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-146304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-146304</v>
      </c>
      <c r="H25" s="36">
        <f t="shared" si="1"/>
        <v>0</v>
      </c>
      <c r="I25" s="36">
        <f t="shared" si="1"/>
        <v>0</v>
      </c>
      <c r="J25" s="36">
        <f t="shared" si="1"/>
        <v>-146304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-146304</v>
      </c>
      <c r="X25" s="36">
        <f t="shared" si="1"/>
        <v>0</v>
      </c>
      <c r="Y25" s="36">
        <f t="shared" si="1"/>
        <v>-146304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-14794473</v>
      </c>
      <c r="D26" s="29">
        <f>+D13+D25</f>
        <v>0</v>
      </c>
      <c r="E26" s="30">
        <f t="shared" si="2"/>
        <v>-7072948</v>
      </c>
      <c r="F26" s="31">
        <f t="shared" si="2"/>
        <v>-7072948</v>
      </c>
      <c r="G26" s="31">
        <f t="shared" si="2"/>
        <v>-1404178</v>
      </c>
      <c r="H26" s="31">
        <f t="shared" si="2"/>
        <v>-1217197</v>
      </c>
      <c r="I26" s="31">
        <f t="shared" si="2"/>
        <v>-1306695</v>
      </c>
      <c r="J26" s="31">
        <f t="shared" si="2"/>
        <v>-3928070</v>
      </c>
      <c r="K26" s="31">
        <f t="shared" si="2"/>
        <v>-1608422</v>
      </c>
      <c r="L26" s="31">
        <f t="shared" si="2"/>
        <v>-696644</v>
      </c>
      <c r="M26" s="31">
        <f t="shared" si="2"/>
        <v>-2686408</v>
      </c>
      <c r="N26" s="31">
        <f t="shared" si="2"/>
        <v>-4991474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-8919544</v>
      </c>
      <c r="X26" s="31">
        <f t="shared" si="2"/>
        <v>-5221738</v>
      </c>
      <c r="Y26" s="31">
        <f t="shared" si="2"/>
        <v>-3697806</v>
      </c>
      <c r="Z26" s="32">
        <f>+IF(X26&lt;&gt;0,+(Y26/X26)*100,0)</f>
        <v>70.815617328942977</v>
      </c>
      <c r="AA26" s="33">
        <f>+AA13+AA25</f>
        <v>-7072948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14786015</v>
      </c>
      <c r="D32" s="18"/>
      <c r="E32" s="19"/>
      <c r="F32" s="20"/>
      <c r="G32" s="20">
        <v>1098071</v>
      </c>
      <c r="H32" s="20">
        <v>1321156</v>
      </c>
      <c r="I32" s="20">
        <v>1414583</v>
      </c>
      <c r="J32" s="20">
        <v>3833810</v>
      </c>
      <c r="K32" s="20">
        <v>1236002</v>
      </c>
      <c r="L32" s="20">
        <v>1345805</v>
      </c>
      <c r="M32" s="20">
        <v>1050361</v>
      </c>
      <c r="N32" s="20">
        <v>3632168</v>
      </c>
      <c r="O32" s="20"/>
      <c r="P32" s="20"/>
      <c r="Q32" s="20"/>
      <c r="R32" s="20"/>
      <c r="S32" s="20"/>
      <c r="T32" s="20"/>
      <c r="U32" s="20"/>
      <c r="V32" s="20"/>
      <c r="W32" s="20">
        <v>7465978</v>
      </c>
      <c r="X32" s="20"/>
      <c r="Y32" s="20">
        <v>7465978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218821</v>
      </c>
      <c r="F35" s="20">
        <v>218821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109416</v>
      </c>
      <c r="Y35" s="20">
        <v>-109416</v>
      </c>
      <c r="Z35" s="21">
        <v>-100</v>
      </c>
      <c r="AA35" s="22">
        <v>218821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14786015</v>
      </c>
      <c r="D37" s="29">
        <f t="shared" ref="D37:Y37" si="3">SUM(D29:D36)</f>
        <v>0</v>
      </c>
      <c r="E37" s="30">
        <f t="shared" si="3"/>
        <v>218821</v>
      </c>
      <c r="F37" s="31">
        <f t="shared" si="3"/>
        <v>218821</v>
      </c>
      <c r="G37" s="31">
        <f t="shared" si="3"/>
        <v>1098071</v>
      </c>
      <c r="H37" s="31">
        <f t="shared" si="3"/>
        <v>1321156</v>
      </c>
      <c r="I37" s="31">
        <f t="shared" si="3"/>
        <v>1414583</v>
      </c>
      <c r="J37" s="31">
        <f t="shared" si="3"/>
        <v>3833810</v>
      </c>
      <c r="K37" s="31">
        <f t="shared" si="3"/>
        <v>1236002</v>
      </c>
      <c r="L37" s="31">
        <f t="shared" si="3"/>
        <v>1345805</v>
      </c>
      <c r="M37" s="31">
        <f t="shared" si="3"/>
        <v>1050361</v>
      </c>
      <c r="N37" s="31">
        <f t="shared" si="3"/>
        <v>3632168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7465978</v>
      </c>
      <c r="X37" s="31">
        <f t="shared" si="3"/>
        <v>109416</v>
      </c>
      <c r="Y37" s="31">
        <f t="shared" si="3"/>
        <v>7356562</v>
      </c>
      <c r="Z37" s="32">
        <f>+IF(X37&lt;&gt;0,+(Y37/X37)*100,0)</f>
        <v>6723.4791986546752</v>
      </c>
      <c r="AA37" s="33">
        <f>SUM(AA29:AA36)</f>
        <v>218821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14786015</v>
      </c>
      <c r="D44" s="29">
        <f>+D37+D43</f>
        <v>0</v>
      </c>
      <c r="E44" s="30">
        <f t="shared" si="5"/>
        <v>218821</v>
      </c>
      <c r="F44" s="31">
        <f t="shared" si="5"/>
        <v>218821</v>
      </c>
      <c r="G44" s="31">
        <f t="shared" si="5"/>
        <v>1098071</v>
      </c>
      <c r="H44" s="31">
        <f t="shared" si="5"/>
        <v>1321156</v>
      </c>
      <c r="I44" s="31">
        <f t="shared" si="5"/>
        <v>1414583</v>
      </c>
      <c r="J44" s="31">
        <f t="shared" si="5"/>
        <v>3833810</v>
      </c>
      <c r="K44" s="31">
        <f t="shared" si="5"/>
        <v>1236002</v>
      </c>
      <c r="L44" s="31">
        <f t="shared" si="5"/>
        <v>1345805</v>
      </c>
      <c r="M44" s="31">
        <f t="shared" si="5"/>
        <v>1050361</v>
      </c>
      <c r="N44" s="31">
        <f t="shared" si="5"/>
        <v>3632168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7465978</v>
      </c>
      <c r="X44" s="31">
        <f t="shared" si="5"/>
        <v>109416</v>
      </c>
      <c r="Y44" s="31">
        <f t="shared" si="5"/>
        <v>7356562</v>
      </c>
      <c r="Z44" s="32">
        <f>+IF(X44&lt;&gt;0,+(Y44/X44)*100,0)</f>
        <v>6723.4791986546752</v>
      </c>
      <c r="AA44" s="33">
        <f>+AA37+AA43</f>
        <v>218821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-29580488</v>
      </c>
      <c r="D45" s="42">
        <f t="shared" si="6"/>
        <v>0</v>
      </c>
      <c r="E45" s="43">
        <f t="shared" si="6"/>
        <v>-7291769</v>
      </c>
      <c r="F45" s="44">
        <f t="shared" si="6"/>
        <v>-7291769</v>
      </c>
      <c r="G45" s="44">
        <f t="shared" si="6"/>
        <v>-2502249</v>
      </c>
      <c r="H45" s="44">
        <f t="shared" si="6"/>
        <v>-2538353</v>
      </c>
      <c r="I45" s="44">
        <f t="shared" si="6"/>
        <v>-2721278</v>
      </c>
      <c r="J45" s="44">
        <f t="shared" si="6"/>
        <v>-7761880</v>
      </c>
      <c r="K45" s="44">
        <f t="shared" si="6"/>
        <v>-2844424</v>
      </c>
      <c r="L45" s="44">
        <f t="shared" si="6"/>
        <v>-2042449</v>
      </c>
      <c r="M45" s="44">
        <f t="shared" si="6"/>
        <v>-3736769</v>
      </c>
      <c r="N45" s="44">
        <f t="shared" si="6"/>
        <v>-8623642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-16385522</v>
      </c>
      <c r="X45" s="44">
        <f t="shared" si="6"/>
        <v>-5331154</v>
      </c>
      <c r="Y45" s="44">
        <f t="shared" si="6"/>
        <v>-11054368</v>
      </c>
      <c r="Z45" s="45">
        <f>+IF(X45&lt;&gt;0,+(Y45/X45)*100,0)</f>
        <v>207.35413008140452</v>
      </c>
      <c r="AA45" s="46">
        <f>+AA26-AA44</f>
        <v>-7291769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-858533</v>
      </c>
      <c r="F6" s="20">
        <v>-858533</v>
      </c>
      <c r="G6" s="20">
        <v>-829783</v>
      </c>
      <c r="H6" s="20">
        <v>-1660974</v>
      </c>
      <c r="I6" s="20">
        <v>-822089</v>
      </c>
      <c r="J6" s="20">
        <v>-3312846</v>
      </c>
      <c r="K6" s="20">
        <v>-798115</v>
      </c>
      <c r="L6" s="20">
        <v>-667086</v>
      </c>
      <c r="M6" s="20">
        <v>-722530</v>
      </c>
      <c r="N6" s="20">
        <v>-2187731</v>
      </c>
      <c r="O6" s="20"/>
      <c r="P6" s="20"/>
      <c r="Q6" s="20"/>
      <c r="R6" s="20"/>
      <c r="S6" s="20"/>
      <c r="T6" s="20"/>
      <c r="U6" s="20"/>
      <c r="V6" s="20"/>
      <c r="W6" s="20">
        <v>-5500577</v>
      </c>
      <c r="X6" s="20">
        <v>-429264</v>
      </c>
      <c r="Y6" s="20">
        <v>-5071313</v>
      </c>
      <c r="Z6" s="21">
        <v>1181.3972287450147</v>
      </c>
      <c r="AA6" s="22">
        <v>-858533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</v>
      </c>
      <c r="F7" s="20">
        <v>-1</v>
      </c>
      <c r="G7" s="20"/>
      <c r="H7" s="20"/>
      <c r="I7" s="20">
        <v>1423742</v>
      </c>
      <c r="J7" s="20">
        <v>1423742</v>
      </c>
      <c r="K7" s="20">
        <v>1398117</v>
      </c>
      <c r="L7" s="20">
        <v>1362779</v>
      </c>
      <c r="M7" s="20">
        <v>868335</v>
      </c>
      <c r="N7" s="20">
        <v>3629231</v>
      </c>
      <c r="O7" s="20"/>
      <c r="P7" s="20"/>
      <c r="Q7" s="20"/>
      <c r="R7" s="20"/>
      <c r="S7" s="20"/>
      <c r="T7" s="20"/>
      <c r="U7" s="20"/>
      <c r="V7" s="20"/>
      <c r="W7" s="20">
        <v>5052973</v>
      </c>
      <c r="X7" s="20"/>
      <c r="Y7" s="20">
        <v>5052973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237697</v>
      </c>
      <c r="F11" s="20">
        <v>237697</v>
      </c>
      <c r="G11" s="24"/>
      <c r="H11" s="24"/>
      <c r="I11" s="24"/>
      <c r="J11" s="20"/>
      <c r="K11" s="24">
        <v>17213</v>
      </c>
      <c r="L11" s="24"/>
      <c r="M11" s="20"/>
      <c r="N11" s="24">
        <v>17213</v>
      </c>
      <c r="O11" s="24"/>
      <c r="P11" s="24"/>
      <c r="Q11" s="20"/>
      <c r="R11" s="24"/>
      <c r="S11" s="24"/>
      <c r="T11" s="20"/>
      <c r="U11" s="24"/>
      <c r="V11" s="24"/>
      <c r="W11" s="24">
        <v>17213</v>
      </c>
      <c r="X11" s="20">
        <v>118848</v>
      </c>
      <c r="Y11" s="24">
        <v>-101635</v>
      </c>
      <c r="Z11" s="25">
        <v>-85.516794561120093</v>
      </c>
      <c r="AA11" s="26">
        <v>237697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-620837</v>
      </c>
      <c r="F13" s="31">
        <f t="shared" si="0"/>
        <v>-620837</v>
      </c>
      <c r="G13" s="31">
        <f t="shared" si="0"/>
        <v>-829783</v>
      </c>
      <c r="H13" s="31">
        <f t="shared" si="0"/>
        <v>-1660974</v>
      </c>
      <c r="I13" s="31">
        <f t="shared" si="0"/>
        <v>601653</v>
      </c>
      <c r="J13" s="31">
        <f t="shared" si="0"/>
        <v>-1889104</v>
      </c>
      <c r="K13" s="31">
        <f t="shared" si="0"/>
        <v>617215</v>
      </c>
      <c r="L13" s="31">
        <f t="shared" si="0"/>
        <v>695693</v>
      </c>
      <c r="M13" s="31">
        <f t="shared" si="0"/>
        <v>145805</v>
      </c>
      <c r="N13" s="31">
        <f t="shared" si="0"/>
        <v>1458713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-430391</v>
      </c>
      <c r="X13" s="31">
        <f t="shared" si="0"/>
        <v>-310416</v>
      </c>
      <c r="Y13" s="31">
        <f t="shared" si="0"/>
        <v>-119975</v>
      </c>
      <c r="Z13" s="32">
        <f>+IF(X13&lt;&gt;0,+(Y13/X13)*100,0)</f>
        <v>38.64974743569919</v>
      </c>
      <c r="AA13" s="33">
        <f>SUM(AA6:AA12)</f>
        <v>-620837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-12803610</v>
      </c>
      <c r="D17" s="18"/>
      <c r="E17" s="19">
        <v>87529</v>
      </c>
      <c r="F17" s="20">
        <v>87529</v>
      </c>
      <c r="G17" s="24">
        <v>1811923</v>
      </c>
      <c r="H17" s="24">
        <v>-10290114</v>
      </c>
      <c r="I17" s="24"/>
      <c r="J17" s="20">
        <v>-8478191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-8478191</v>
      </c>
      <c r="X17" s="20">
        <v>43764</v>
      </c>
      <c r="Y17" s="24">
        <v>-8521955</v>
      </c>
      <c r="Z17" s="25">
        <v>-19472.523078329221</v>
      </c>
      <c r="AA17" s="26">
        <v>87529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-16000000</v>
      </c>
      <c r="F23" s="20">
        <v>-16000000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-7999998</v>
      </c>
      <c r="Y23" s="20">
        <v>7999998</v>
      </c>
      <c r="Z23" s="21">
        <v>-100</v>
      </c>
      <c r="AA23" s="22">
        <v>-16000000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-12803610</v>
      </c>
      <c r="D25" s="29">
        <f t="shared" ref="D25:Y25" si="1">SUM(D15:D24)</f>
        <v>0</v>
      </c>
      <c r="E25" s="35">
        <f t="shared" si="1"/>
        <v>-15912471</v>
      </c>
      <c r="F25" s="36">
        <f t="shared" si="1"/>
        <v>-15912471</v>
      </c>
      <c r="G25" s="36">
        <f t="shared" si="1"/>
        <v>1811923</v>
      </c>
      <c r="H25" s="36">
        <f t="shared" si="1"/>
        <v>-10290114</v>
      </c>
      <c r="I25" s="36">
        <f t="shared" si="1"/>
        <v>0</v>
      </c>
      <c r="J25" s="36">
        <f t="shared" si="1"/>
        <v>-8478191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-8478191</v>
      </c>
      <c r="X25" s="36">
        <f t="shared" si="1"/>
        <v>-7956234</v>
      </c>
      <c r="Y25" s="36">
        <f t="shared" si="1"/>
        <v>-521957</v>
      </c>
      <c r="Z25" s="37">
        <f>+IF(X25&lt;&gt;0,+(Y25/X25)*100,0)</f>
        <v>6.5603525487058318</v>
      </c>
      <c r="AA25" s="38">
        <f>SUM(AA15:AA24)</f>
        <v>-15912471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-12803610</v>
      </c>
      <c r="D26" s="29">
        <f>+D13+D25</f>
        <v>0</v>
      </c>
      <c r="E26" s="30">
        <f t="shared" si="2"/>
        <v>-16533308</v>
      </c>
      <c r="F26" s="31">
        <f t="shared" si="2"/>
        <v>-16533308</v>
      </c>
      <c r="G26" s="31">
        <f t="shared" si="2"/>
        <v>982140</v>
      </c>
      <c r="H26" s="31">
        <f t="shared" si="2"/>
        <v>-11951088</v>
      </c>
      <c r="I26" s="31">
        <f t="shared" si="2"/>
        <v>601653</v>
      </c>
      <c r="J26" s="31">
        <f t="shared" si="2"/>
        <v>-10367295</v>
      </c>
      <c r="K26" s="31">
        <f t="shared" si="2"/>
        <v>617215</v>
      </c>
      <c r="L26" s="31">
        <f t="shared" si="2"/>
        <v>695693</v>
      </c>
      <c r="M26" s="31">
        <f t="shared" si="2"/>
        <v>145805</v>
      </c>
      <c r="N26" s="31">
        <f t="shared" si="2"/>
        <v>1458713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-8908582</v>
      </c>
      <c r="X26" s="31">
        <f t="shared" si="2"/>
        <v>-8266650</v>
      </c>
      <c r="Y26" s="31">
        <f t="shared" si="2"/>
        <v>-641932</v>
      </c>
      <c r="Z26" s="32">
        <f>+IF(X26&lt;&gt;0,+(Y26/X26)*100,0)</f>
        <v>7.7653221075042493</v>
      </c>
      <c r="AA26" s="33">
        <f>+AA13+AA25</f>
        <v>-16533308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5626320</v>
      </c>
      <c r="D32" s="18"/>
      <c r="E32" s="19"/>
      <c r="F32" s="20"/>
      <c r="G32" s="20">
        <v>1</v>
      </c>
      <c r="H32" s="20"/>
      <c r="I32" s="20">
        <v>-1</v>
      </c>
      <c r="J32" s="20"/>
      <c r="K32" s="20">
        <v>1</v>
      </c>
      <c r="L32" s="20"/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/>
      <c r="Y32" s="20">
        <v>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862974</v>
      </c>
      <c r="F35" s="20">
        <v>862974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431490</v>
      </c>
      <c r="Y35" s="20">
        <v>-431490</v>
      </c>
      <c r="Z35" s="21">
        <v>-100</v>
      </c>
      <c r="AA35" s="22">
        <v>862974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5626320</v>
      </c>
      <c r="D37" s="29">
        <f t="shared" ref="D37:Y37" si="3">SUM(D29:D36)</f>
        <v>0</v>
      </c>
      <c r="E37" s="30">
        <f t="shared" si="3"/>
        <v>862974</v>
      </c>
      <c r="F37" s="31">
        <f t="shared" si="3"/>
        <v>862974</v>
      </c>
      <c r="G37" s="31">
        <f t="shared" si="3"/>
        <v>1</v>
      </c>
      <c r="H37" s="31">
        <f t="shared" si="3"/>
        <v>0</v>
      </c>
      <c r="I37" s="31">
        <f t="shared" si="3"/>
        <v>-1</v>
      </c>
      <c r="J37" s="31">
        <f t="shared" si="3"/>
        <v>0</v>
      </c>
      <c r="K37" s="31">
        <f t="shared" si="3"/>
        <v>1</v>
      </c>
      <c r="L37" s="31">
        <f t="shared" si="3"/>
        <v>0</v>
      </c>
      <c r="M37" s="31">
        <f t="shared" si="3"/>
        <v>0</v>
      </c>
      <c r="N37" s="31">
        <f t="shared" si="3"/>
        <v>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</v>
      </c>
      <c r="X37" s="31">
        <f t="shared" si="3"/>
        <v>431490</v>
      </c>
      <c r="Y37" s="31">
        <f t="shared" si="3"/>
        <v>-431489</v>
      </c>
      <c r="Z37" s="32">
        <f>+IF(X37&lt;&gt;0,+(Y37/X37)*100,0)</f>
        <v>-99.999768244918769</v>
      </c>
      <c r="AA37" s="33">
        <f>SUM(AA29:AA36)</f>
        <v>862974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-250848</v>
      </c>
      <c r="D39" s="18"/>
      <c r="E39" s="19"/>
      <c r="F39" s="20"/>
      <c r="G39" s="20">
        <v>-250848</v>
      </c>
      <c r="H39" s="20"/>
      <c r="I39" s="20"/>
      <c r="J39" s="20">
        <v>-250848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-250848</v>
      </c>
      <c r="X39" s="20"/>
      <c r="Y39" s="20">
        <v>-250848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-250848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-250848</v>
      </c>
      <c r="H43" s="36">
        <f t="shared" si="4"/>
        <v>0</v>
      </c>
      <c r="I43" s="36">
        <f t="shared" si="4"/>
        <v>0</v>
      </c>
      <c r="J43" s="36">
        <f t="shared" si="4"/>
        <v>-250848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-250848</v>
      </c>
      <c r="X43" s="36">
        <f t="shared" si="4"/>
        <v>0</v>
      </c>
      <c r="Y43" s="36">
        <f t="shared" si="4"/>
        <v>-250848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5375472</v>
      </c>
      <c r="D44" s="29">
        <f>+D37+D43</f>
        <v>0</v>
      </c>
      <c r="E44" s="30">
        <f t="shared" si="5"/>
        <v>862974</v>
      </c>
      <c r="F44" s="31">
        <f t="shared" si="5"/>
        <v>862974</v>
      </c>
      <c r="G44" s="31">
        <f t="shared" si="5"/>
        <v>-250847</v>
      </c>
      <c r="H44" s="31">
        <f t="shared" si="5"/>
        <v>0</v>
      </c>
      <c r="I44" s="31">
        <f t="shared" si="5"/>
        <v>-1</v>
      </c>
      <c r="J44" s="31">
        <f t="shared" si="5"/>
        <v>-250848</v>
      </c>
      <c r="K44" s="31">
        <f t="shared" si="5"/>
        <v>1</v>
      </c>
      <c r="L44" s="31">
        <f t="shared" si="5"/>
        <v>0</v>
      </c>
      <c r="M44" s="31">
        <f t="shared" si="5"/>
        <v>0</v>
      </c>
      <c r="N44" s="31">
        <f t="shared" si="5"/>
        <v>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-250847</v>
      </c>
      <c r="X44" s="31">
        <f t="shared" si="5"/>
        <v>431490</v>
      </c>
      <c r="Y44" s="31">
        <f t="shared" si="5"/>
        <v>-682337</v>
      </c>
      <c r="Z44" s="32">
        <f>+IF(X44&lt;&gt;0,+(Y44/X44)*100,0)</f>
        <v>-158.13506686134093</v>
      </c>
      <c r="AA44" s="33">
        <f>+AA37+AA43</f>
        <v>862974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-18179082</v>
      </c>
      <c r="D45" s="42">
        <f t="shared" si="6"/>
        <v>0</v>
      </c>
      <c r="E45" s="43">
        <f t="shared" si="6"/>
        <v>-17396282</v>
      </c>
      <c r="F45" s="44">
        <f t="shared" si="6"/>
        <v>-17396282</v>
      </c>
      <c r="G45" s="44">
        <f t="shared" si="6"/>
        <v>1232987</v>
      </c>
      <c r="H45" s="44">
        <f t="shared" si="6"/>
        <v>-11951088</v>
      </c>
      <c r="I45" s="44">
        <f t="shared" si="6"/>
        <v>601654</v>
      </c>
      <c r="J45" s="44">
        <f t="shared" si="6"/>
        <v>-10116447</v>
      </c>
      <c r="K45" s="44">
        <f t="shared" si="6"/>
        <v>617214</v>
      </c>
      <c r="L45" s="44">
        <f t="shared" si="6"/>
        <v>695693</v>
      </c>
      <c r="M45" s="44">
        <f t="shared" si="6"/>
        <v>145805</v>
      </c>
      <c r="N45" s="44">
        <f t="shared" si="6"/>
        <v>1458712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-8657735</v>
      </c>
      <c r="X45" s="44">
        <f t="shared" si="6"/>
        <v>-8698140</v>
      </c>
      <c r="Y45" s="44">
        <f t="shared" si="6"/>
        <v>40405</v>
      </c>
      <c r="Z45" s="45">
        <f>+IF(X45&lt;&gt;0,+(Y45/X45)*100,0)</f>
        <v>-0.46452459951207958</v>
      </c>
      <c r="AA45" s="46">
        <f>+AA26-AA44</f>
        <v>-17396282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-8334571</v>
      </c>
      <c r="D17" s="18"/>
      <c r="E17" s="19"/>
      <c r="F17" s="20"/>
      <c r="G17" s="24">
        <v>3247968</v>
      </c>
      <c r="H17" s="24">
        <v>-11582539</v>
      </c>
      <c r="I17" s="24"/>
      <c r="J17" s="20">
        <v>-8334571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-8334571</v>
      </c>
      <c r="X17" s="20"/>
      <c r="Y17" s="24">
        <v>-8334571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-8334571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3247968</v>
      </c>
      <c r="H25" s="36">
        <f t="shared" si="1"/>
        <v>-11582539</v>
      </c>
      <c r="I25" s="36">
        <f t="shared" si="1"/>
        <v>0</v>
      </c>
      <c r="J25" s="36">
        <f t="shared" si="1"/>
        <v>-8334571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-8334571</v>
      </c>
      <c r="X25" s="36">
        <f t="shared" si="1"/>
        <v>0</v>
      </c>
      <c r="Y25" s="36">
        <f t="shared" si="1"/>
        <v>-8334571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-8334571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3247968</v>
      </c>
      <c r="H26" s="31">
        <f t="shared" si="2"/>
        <v>-11582539</v>
      </c>
      <c r="I26" s="31">
        <f t="shared" si="2"/>
        <v>0</v>
      </c>
      <c r="J26" s="31">
        <f t="shared" si="2"/>
        <v>-8334571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-8334571</v>
      </c>
      <c r="X26" s="31">
        <f t="shared" si="2"/>
        <v>0</v>
      </c>
      <c r="Y26" s="31">
        <f t="shared" si="2"/>
        <v>-8334571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-300</v>
      </c>
      <c r="Y33" s="20">
        <v>300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-300</v>
      </c>
      <c r="Y37" s="31">
        <f t="shared" si="3"/>
        <v>300</v>
      </c>
      <c r="Z37" s="32">
        <f>+IF(X37&lt;&gt;0,+(Y37/X37)*100,0)</f>
        <v>-100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-300</v>
      </c>
      <c r="Y44" s="31">
        <f t="shared" si="5"/>
        <v>300</v>
      </c>
      <c r="Z44" s="32">
        <f>+IF(X44&lt;&gt;0,+(Y44/X44)*100,0)</f>
        <v>-100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-8334571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3247968</v>
      </c>
      <c r="H45" s="44">
        <f t="shared" si="6"/>
        <v>-11582539</v>
      </c>
      <c r="I45" s="44">
        <f t="shared" si="6"/>
        <v>0</v>
      </c>
      <c r="J45" s="44">
        <f t="shared" si="6"/>
        <v>-8334571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-8334571</v>
      </c>
      <c r="X45" s="44">
        <f t="shared" si="6"/>
        <v>300</v>
      </c>
      <c r="Y45" s="44">
        <f t="shared" si="6"/>
        <v>-8334871</v>
      </c>
      <c r="Z45" s="45">
        <f>+IF(X45&lt;&gt;0,+(Y45/X45)*100,0)</f>
        <v>-2778290.333333333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-101587957</v>
      </c>
      <c r="D47" s="18"/>
      <c r="E47" s="19">
        <v>121348538</v>
      </c>
      <c r="F47" s="20">
        <v>121348538</v>
      </c>
      <c r="G47" s="20">
        <v>10015194</v>
      </c>
      <c r="H47" s="20">
        <v>-115757221</v>
      </c>
      <c r="I47" s="20">
        <v>8822964</v>
      </c>
      <c r="J47" s="20">
        <v>-96919063</v>
      </c>
      <c r="K47" s="20">
        <v>8857966</v>
      </c>
      <c r="L47" s="20">
        <v>31490169</v>
      </c>
      <c r="M47" s="20">
        <v>8297529</v>
      </c>
      <c r="N47" s="20">
        <v>48645664</v>
      </c>
      <c r="O47" s="20"/>
      <c r="P47" s="20"/>
      <c r="Q47" s="20"/>
      <c r="R47" s="20"/>
      <c r="S47" s="20"/>
      <c r="T47" s="20"/>
      <c r="U47" s="20"/>
      <c r="V47" s="20"/>
      <c r="W47" s="20">
        <v>-48273399</v>
      </c>
      <c r="X47" s="20">
        <v>58247286</v>
      </c>
      <c r="Y47" s="20">
        <v>-106520685</v>
      </c>
      <c r="Z47" s="47">
        <v>-182.87664939444562</v>
      </c>
      <c r="AA47" s="22">
        <v>121348538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-101587957</v>
      </c>
      <c r="D50" s="50">
        <f t="shared" ref="D50:Y50" si="7">SUM(D47:D49)</f>
        <v>0</v>
      </c>
      <c r="E50" s="51">
        <f t="shared" si="7"/>
        <v>121348538</v>
      </c>
      <c r="F50" s="52">
        <f t="shared" si="7"/>
        <v>121348538</v>
      </c>
      <c r="G50" s="52">
        <f t="shared" si="7"/>
        <v>10015194</v>
      </c>
      <c r="H50" s="52">
        <f t="shared" si="7"/>
        <v>-115757221</v>
      </c>
      <c r="I50" s="52">
        <f t="shared" si="7"/>
        <v>8822964</v>
      </c>
      <c r="J50" s="52">
        <f t="shared" si="7"/>
        <v>-96919063</v>
      </c>
      <c r="K50" s="52">
        <f t="shared" si="7"/>
        <v>8857966</v>
      </c>
      <c r="L50" s="52">
        <f t="shared" si="7"/>
        <v>31490169</v>
      </c>
      <c r="M50" s="52">
        <f t="shared" si="7"/>
        <v>8297529</v>
      </c>
      <c r="N50" s="52">
        <f t="shared" si="7"/>
        <v>48645664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-48273399</v>
      </c>
      <c r="X50" s="52">
        <f t="shared" si="7"/>
        <v>58247286</v>
      </c>
      <c r="Y50" s="52">
        <f t="shared" si="7"/>
        <v>-106520685</v>
      </c>
      <c r="Z50" s="53">
        <f>+IF(X50&lt;&gt;0,+(Y50/X50)*100,0)</f>
        <v>-182.87664939444562</v>
      </c>
      <c r="AA50" s="54">
        <f>SUM(AA47:AA49)</f>
        <v>121348538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-26263577</v>
      </c>
      <c r="D6" s="18"/>
      <c r="E6" s="19">
        <v>-17400667</v>
      </c>
      <c r="F6" s="20">
        <v>-17400667</v>
      </c>
      <c r="G6" s="20">
        <v>-26174847</v>
      </c>
      <c r="H6" s="20">
        <v>140492</v>
      </c>
      <c r="I6" s="20">
        <v>153470</v>
      </c>
      <c r="J6" s="20">
        <v>-25880885</v>
      </c>
      <c r="K6" s="20">
        <v>68539</v>
      </c>
      <c r="L6" s="20">
        <v>124069</v>
      </c>
      <c r="M6" s="20">
        <v>-1365914</v>
      </c>
      <c r="N6" s="20">
        <v>-1173306</v>
      </c>
      <c r="O6" s="20"/>
      <c r="P6" s="20"/>
      <c r="Q6" s="20"/>
      <c r="R6" s="20"/>
      <c r="S6" s="20"/>
      <c r="T6" s="20"/>
      <c r="U6" s="20"/>
      <c r="V6" s="20"/>
      <c r="W6" s="20">
        <v>-27054191</v>
      </c>
      <c r="X6" s="20">
        <v>-8700336</v>
      </c>
      <c r="Y6" s="20">
        <v>-18353855</v>
      </c>
      <c r="Z6" s="21">
        <v>210.95570331996373</v>
      </c>
      <c r="AA6" s="22">
        <v>-17400667</v>
      </c>
    </row>
    <row r="7" spans="1:27" x14ac:dyDescent="0.25">
      <c r="A7" s="23" t="s">
        <v>35</v>
      </c>
      <c r="B7" s="17" t="s">
        <v>32</v>
      </c>
      <c r="C7" s="18">
        <v>32461870</v>
      </c>
      <c r="D7" s="18"/>
      <c r="E7" s="19">
        <v>47536</v>
      </c>
      <c r="F7" s="20">
        <v>47536</v>
      </c>
      <c r="G7" s="20">
        <v>32864278</v>
      </c>
      <c r="H7" s="20">
        <v>475282</v>
      </c>
      <c r="I7" s="20">
        <v>429016</v>
      </c>
      <c r="J7" s="20">
        <v>33768576</v>
      </c>
      <c r="K7" s="20">
        <v>452792</v>
      </c>
      <c r="L7" s="20">
        <v>462299</v>
      </c>
      <c r="M7" s="20">
        <v>475168</v>
      </c>
      <c r="N7" s="20">
        <v>1390259</v>
      </c>
      <c r="O7" s="20"/>
      <c r="P7" s="20"/>
      <c r="Q7" s="20"/>
      <c r="R7" s="20"/>
      <c r="S7" s="20"/>
      <c r="T7" s="20"/>
      <c r="U7" s="20"/>
      <c r="V7" s="20"/>
      <c r="W7" s="20">
        <v>35158835</v>
      </c>
      <c r="X7" s="20">
        <v>23772</v>
      </c>
      <c r="Y7" s="20">
        <v>35135063</v>
      </c>
      <c r="Z7" s="21">
        <v>147800.19771159347</v>
      </c>
      <c r="AA7" s="22">
        <v>47536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1441882</v>
      </c>
      <c r="D11" s="18"/>
      <c r="E11" s="19"/>
      <c r="F11" s="20"/>
      <c r="G11" s="24">
        <v>1444175</v>
      </c>
      <c r="H11" s="24">
        <v>-14911</v>
      </c>
      <c r="I11" s="24">
        <v>6836</v>
      </c>
      <c r="J11" s="20">
        <v>1436100</v>
      </c>
      <c r="K11" s="24">
        <v>10895</v>
      </c>
      <c r="L11" s="24">
        <v>30322</v>
      </c>
      <c r="M11" s="20">
        <v>-3159</v>
      </c>
      <c r="N11" s="24">
        <v>38058</v>
      </c>
      <c r="O11" s="24"/>
      <c r="P11" s="24"/>
      <c r="Q11" s="20"/>
      <c r="R11" s="24"/>
      <c r="S11" s="24"/>
      <c r="T11" s="20"/>
      <c r="U11" s="24"/>
      <c r="V11" s="24"/>
      <c r="W11" s="24">
        <v>1474158</v>
      </c>
      <c r="X11" s="20"/>
      <c r="Y11" s="24">
        <v>1474158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7590511</v>
      </c>
      <c r="D13" s="29">
        <f>SUM(D6:D12)</f>
        <v>0</v>
      </c>
      <c r="E13" s="30">
        <f t="shared" si="0"/>
        <v>-17353131</v>
      </c>
      <c r="F13" s="31">
        <f t="shared" si="0"/>
        <v>-17353131</v>
      </c>
      <c r="G13" s="31">
        <f t="shared" si="0"/>
        <v>8083942</v>
      </c>
      <c r="H13" s="31">
        <f t="shared" si="0"/>
        <v>600863</v>
      </c>
      <c r="I13" s="31">
        <f t="shared" si="0"/>
        <v>589322</v>
      </c>
      <c r="J13" s="31">
        <f t="shared" si="0"/>
        <v>9274127</v>
      </c>
      <c r="K13" s="31">
        <f t="shared" si="0"/>
        <v>532226</v>
      </c>
      <c r="L13" s="31">
        <f t="shared" si="0"/>
        <v>616690</v>
      </c>
      <c r="M13" s="31">
        <f t="shared" si="0"/>
        <v>-893905</v>
      </c>
      <c r="N13" s="31">
        <f t="shared" si="0"/>
        <v>255011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9529138</v>
      </c>
      <c r="X13" s="31">
        <f t="shared" si="0"/>
        <v>-8676564</v>
      </c>
      <c r="Y13" s="31">
        <f t="shared" si="0"/>
        <v>18205702</v>
      </c>
      <c r="Z13" s="32">
        <f>+IF(X13&lt;&gt;0,+(Y13/X13)*100,0)</f>
        <v>-209.82617082061515</v>
      </c>
      <c r="AA13" s="33">
        <f>SUM(AA6:AA12)</f>
        <v>-17353131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21594171</v>
      </c>
      <c r="D17" s="18"/>
      <c r="E17" s="19">
        <v>-2899932</v>
      </c>
      <c r="F17" s="20">
        <v>-2899932</v>
      </c>
      <c r="G17" s="24">
        <v>15422950</v>
      </c>
      <c r="H17" s="24">
        <v>6171221</v>
      </c>
      <c r="I17" s="24"/>
      <c r="J17" s="20">
        <v>21594171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21594171</v>
      </c>
      <c r="X17" s="20">
        <v>-1449966</v>
      </c>
      <c r="Y17" s="24">
        <v>23044137</v>
      </c>
      <c r="Z17" s="25">
        <v>-1589.2880936518511</v>
      </c>
      <c r="AA17" s="26">
        <v>-2899932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21594171</v>
      </c>
      <c r="D25" s="29">
        <f t="shared" ref="D25:Y25" si="1">SUM(D15:D24)</f>
        <v>0</v>
      </c>
      <c r="E25" s="35">
        <f t="shared" si="1"/>
        <v>-2899932</v>
      </c>
      <c r="F25" s="36">
        <f t="shared" si="1"/>
        <v>-2899932</v>
      </c>
      <c r="G25" s="36">
        <f t="shared" si="1"/>
        <v>15422950</v>
      </c>
      <c r="H25" s="36">
        <f t="shared" si="1"/>
        <v>6171221</v>
      </c>
      <c r="I25" s="36">
        <f t="shared" si="1"/>
        <v>0</v>
      </c>
      <c r="J25" s="36">
        <f t="shared" si="1"/>
        <v>21594171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21594171</v>
      </c>
      <c r="X25" s="36">
        <f t="shared" si="1"/>
        <v>-1449966</v>
      </c>
      <c r="Y25" s="36">
        <f t="shared" si="1"/>
        <v>23044137</v>
      </c>
      <c r="Z25" s="37">
        <f>+IF(X25&lt;&gt;0,+(Y25/X25)*100,0)</f>
        <v>-1589.2880936518511</v>
      </c>
      <c r="AA25" s="38">
        <f>SUM(AA15:AA24)</f>
        <v>-2899932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29184682</v>
      </c>
      <c r="D26" s="29">
        <f>+D13+D25</f>
        <v>0</v>
      </c>
      <c r="E26" s="30">
        <f t="shared" si="2"/>
        <v>-20253063</v>
      </c>
      <c r="F26" s="31">
        <f t="shared" si="2"/>
        <v>-20253063</v>
      </c>
      <c r="G26" s="31">
        <f t="shared" si="2"/>
        <v>23506892</v>
      </c>
      <c r="H26" s="31">
        <f t="shared" si="2"/>
        <v>6772084</v>
      </c>
      <c r="I26" s="31">
        <f t="shared" si="2"/>
        <v>589322</v>
      </c>
      <c r="J26" s="31">
        <f t="shared" si="2"/>
        <v>30868298</v>
      </c>
      <c r="K26" s="31">
        <f t="shared" si="2"/>
        <v>532226</v>
      </c>
      <c r="L26" s="31">
        <f t="shared" si="2"/>
        <v>616690</v>
      </c>
      <c r="M26" s="31">
        <f t="shared" si="2"/>
        <v>-893905</v>
      </c>
      <c r="N26" s="31">
        <f t="shared" si="2"/>
        <v>255011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31123309</v>
      </c>
      <c r="X26" s="31">
        <f t="shared" si="2"/>
        <v>-10126530</v>
      </c>
      <c r="Y26" s="31">
        <f t="shared" si="2"/>
        <v>41249839</v>
      </c>
      <c r="Z26" s="32">
        <f>+IF(X26&lt;&gt;0,+(Y26/X26)*100,0)</f>
        <v>-407.34426303975795</v>
      </c>
      <c r="AA26" s="33">
        <f>+AA13+AA25</f>
        <v>-20253063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1783795</v>
      </c>
      <c r="D32" s="18"/>
      <c r="E32" s="19"/>
      <c r="F32" s="20"/>
      <c r="G32" s="20">
        <v>453813</v>
      </c>
      <c r="H32" s="20">
        <v>1196448</v>
      </c>
      <c r="I32" s="20">
        <v>2275</v>
      </c>
      <c r="J32" s="20">
        <v>1652536</v>
      </c>
      <c r="K32" s="20">
        <v>-22328</v>
      </c>
      <c r="L32" s="20">
        <v>302784</v>
      </c>
      <c r="M32" s="20">
        <v>-1497126</v>
      </c>
      <c r="N32" s="20">
        <v>-1216670</v>
      </c>
      <c r="O32" s="20"/>
      <c r="P32" s="20"/>
      <c r="Q32" s="20"/>
      <c r="R32" s="20"/>
      <c r="S32" s="20"/>
      <c r="T32" s="20"/>
      <c r="U32" s="20"/>
      <c r="V32" s="20"/>
      <c r="W32" s="20">
        <v>435866</v>
      </c>
      <c r="X32" s="20"/>
      <c r="Y32" s="20">
        <v>435866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-1802</v>
      </c>
      <c r="D33" s="18"/>
      <c r="E33" s="19"/>
      <c r="F33" s="20"/>
      <c r="G33" s="20">
        <v>-1802</v>
      </c>
      <c r="H33" s="20"/>
      <c r="I33" s="20"/>
      <c r="J33" s="20">
        <v>-1802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4131387</v>
      </c>
      <c r="D35" s="18"/>
      <c r="E35" s="19">
        <v>1192293</v>
      </c>
      <c r="F35" s="20">
        <v>1192293</v>
      </c>
      <c r="G35" s="20">
        <v>3818546</v>
      </c>
      <c r="H35" s="20">
        <v>658266</v>
      </c>
      <c r="I35" s="20">
        <v>51214</v>
      </c>
      <c r="J35" s="20">
        <v>4528026</v>
      </c>
      <c r="K35" s="20">
        <v>55737</v>
      </c>
      <c r="L35" s="20">
        <v>-178625</v>
      </c>
      <c r="M35" s="20">
        <v>336167</v>
      </c>
      <c r="N35" s="20">
        <v>213279</v>
      </c>
      <c r="O35" s="20"/>
      <c r="P35" s="20"/>
      <c r="Q35" s="20"/>
      <c r="R35" s="20"/>
      <c r="S35" s="20"/>
      <c r="T35" s="20"/>
      <c r="U35" s="20"/>
      <c r="V35" s="20"/>
      <c r="W35" s="20">
        <v>4741305</v>
      </c>
      <c r="X35" s="20">
        <v>596148</v>
      </c>
      <c r="Y35" s="20">
        <v>4145157</v>
      </c>
      <c r="Z35" s="21">
        <v>695.32347672054595</v>
      </c>
      <c r="AA35" s="22">
        <v>1192293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5913380</v>
      </c>
      <c r="D37" s="29">
        <f t="shared" ref="D37:Y37" si="3">SUM(D29:D36)</f>
        <v>0</v>
      </c>
      <c r="E37" s="30">
        <f t="shared" si="3"/>
        <v>1192293</v>
      </c>
      <c r="F37" s="31">
        <f t="shared" si="3"/>
        <v>1192293</v>
      </c>
      <c r="G37" s="31">
        <f t="shared" si="3"/>
        <v>4270557</v>
      </c>
      <c r="H37" s="31">
        <f t="shared" si="3"/>
        <v>1854714</v>
      </c>
      <c r="I37" s="31">
        <f t="shared" si="3"/>
        <v>53489</v>
      </c>
      <c r="J37" s="31">
        <f t="shared" si="3"/>
        <v>6178760</v>
      </c>
      <c r="K37" s="31">
        <f t="shared" si="3"/>
        <v>33409</v>
      </c>
      <c r="L37" s="31">
        <f t="shared" si="3"/>
        <v>124159</v>
      </c>
      <c r="M37" s="31">
        <f t="shared" si="3"/>
        <v>-1160959</v>
      </c>
      <c r="N37" s="31">
        <f t="shared" si="3"/>
        <v>-1003391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5175369</v>
      </c>
      <c r="X37" s="31">
        <f t="shared" si="3"/>
        <v>596148</v>
      </c>
      <c r="Y37" s="31">
        <f t="shared" si="3"/>
        <v>4579221</v>
      </c>
      <c r="Z37" s="32">
        <f>+IF(X37&lt;&gt;0,+(Y37/X37)*100,0)</f>
        <v>768.1349262263733</v>
      </c>
      <c r="AA37" s="33">
        <f>SUM(AA29:AA36)</f>
        <v>1192293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5913380</v>
      </c>
      <c r="D44" s="29">
        <f>+D37+D43</f>
        <v>0</v>
      </c>
      <c r="E44" s="30">
        <f t="shared" si="5"/>
        <v>1192293</v>
      </c>
      <c r="F44" s="31">
        <f t="shared" si="5"/>
        <v>1192293</v>
      </c>
      <c r="G44" s="31">
        <f t="shared" si="5"/>
        <v>4270557</v>
      </c>
      <c r="H44" s="31">
        <f t="shared" si="5"/>
        <v>1854714</v>
      </c>
      <c r="I44" s="31">
        <f t="shared" si="5"/>
        <v>53489</v>
      </c>
      <c r="J44" s="31">
        <f t="shared" si="5"/>
        <v>6178760</v>
      </c>
      <c r="K44" s="31">
        <f t="shared" si="5"/>
        <v>33409</v>
      </c>
      <c r="L44" s="31">
        <f t="shared" si="5"/>
        <v>124159</v>
      </c>
      <c r="M44" s="31">
        <f t="shared" si="5"/>
        <v>-1160959</v>
      </c>
      <c r="N44" s="31">
        <f t="shared" si="5"/>
        <v>-1003391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5175369</v>
      </c>
      <c r="X44" s="31">
        <f t="shared" si="5"/>
        <v>596148</v>
      </c>
      <c r="Y44" s="31">
        <f t="shared" si="5"/>
        <v>4579221</v>
      </c>
      <c r="Z44" s="32">
        <f>+IF(X44&lt;&gt;0,+(Y44/X44)*100,0)</f>
        <v>768.1349262263733</v>
      </c>
      <c r="AA44" s="33">
        <f>+AA37+AA43</f>
        <v>1192293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23271302</v>
      </c>
      <c r="D45" s="42">
        <f t="shared" si="6"/>
        <v>0</v>
      </c>
      <c r="E45" s="43">
        <f t="shared" si="6"/>
        <v>-21445356</v>
      </c>
      <c r="F45" s="44">
        <f t="shared" si="6"/>
        <v>-21445356</v>
      </c>
      <c r="G45" s="44">
        <f t="shared" si="6"/>
        <v>19236335</v>
      </c>
      <c r="H45" s="44">
        <f t="shared" si="6"/>
        <v>4917370</v>
      </c>
      <c r="I45" s="44">
        <f t="shared" si="6"/>
        <v>535833</v>
      </c>
      <c r="J45" s="44">
        <f t="shared" si="6"/>
        <v>24689538</v>
      </c>
      <c r="K45" s="44">
        <f t="shared" si="6"/>
        <v>498817</v>
      </c>
      <c r="L45" s="44">
        <f t="shared" si="6"/>
        <v>492531</v>
      </c>
      <c r="M45" s="44">
        <f t="shared" si="6"/>
        <v>267054</v>
      </c>
      <c r="N45" s="44">
        <f t="shared" si="6"/>
        <v>1258402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25947940</v>
      </c>
      <c r="X45" s="44">
        <f t="shared" si="6"/>
        <v>-10722678</v>
      </c>
      <c r="Y45" s="44">
        <f t="shared" si="6"/>
        <v>36670618</v>
      </c>
      <c r="Z45" s="45">
        <f>+IF(X45&lt;&gt;0,+(Y45/X45)*100,0)</f>
        <v>-341.99122644548311</v>
      </c>
      <c r="AA45" s="46">
        <f>+AA26-AA44</f>
        <v>-21445356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-55862592</v>
      </c>
      <c r="D47" s="18"/>
      <c r="E47" s="19">
        <v>-21445356</v>
      </c>
      <c r="F47" s="20">
        <v>-21445356</v>
      </c>
      <c r="G47" s="20">
        <v>-57656951</v>
      </c>
      <c r="H47" s="20">
        <v>-949476</v>
      </c>
      <c r="I47" s="20">
        <v>-122602</v>
      </c>
      <c r="J47" s="20">
        <v>-58729029</v>
      </c>
      <c r="K47" s="20">
        <v>-895386</v>
      </c>
      <c r="L47" s="20">
        <v>-1148492</v>
      </c>
      <c r="M47" s="20">
        <v>-940813</v>
      </c>
      <c r="N47" s="20">
        <v>-2984691</v>
      </c>
      <c r="O47" s="20"/>
      <c r="P47" s="20"/>
      <c r="Q47" s="20"/>
      <c r="R47" s="20"/>
      <c r="S47" s="20"/>
      <c r="T47" s="20"/>
      <c r="U47" s="20"/>
      <c r="V47" s="20"/>
      <c r="W47" s="20">
        <v>-61713720</v>
      </c>
      <c r="X47" s="20">
        <v>-10722678</v>
      </c>
      <c r="Y47" s="20">
        <v>-50991042</v>
      </c>
      <c r="Z47" s="47">
        <v>475.54390796776698</v>
      </c>
      <c r="AA47" s="22">
        <v>-21445356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-55862592</v>
      </c>
      <c r="D50" s="50">
        <f t="shared" ref="D50:Y50" si="7">SUM(D47:D49)</f>
        <v>0</v>
      </c>
      <c r="E50" s="51">
        <f t="shared" si="7"/>
        <v>-21445356</v>
      </c>
      <c r="F50" s="52">
        <f t="shared" si="7"/>
        <v>-21445356</v>
      </c>
      <c r="G50" s="52">
        <f t="shared" si="7"/>
        <v>-57656951</v>
      </c>
      <c r="H50" s="52">
        <f t="shared" si="7"/>
        <v>-949476</v>
      </c>
      <c r="I50" s="52">
        <f t="shared" si="7"/>
        <v>-122602</v>
      </c>
      <c r="J50" s="52">
        <f t="shared" si="7"/>
        <v>-58729029</v>
      </c>
      <c r="K50" s="52">
        <f t="shared" si="7"/>
        <v>-895386</v>
      </c>
      <c r="L50" s="52">
        <f t="shared" si="7"/>
        <v>-1148492</v>
      </c>
      <c r="M50" s="52">
        <f t="shared" si="7"/>
        <v>-940813</v>
      </c>
      <c r="N50" s="52">
        <f t="shared" si="7"/>
        <v>-2984691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-61713720</v>
      </c>
      <c r="X50" s="52">
        <f t="shared" si="7"/>
        <v>-10722678</v>
      </c>
      <c r="Y50" s="52">
        <f t="shared" si="7"/>
        <v>-50991042</v>
      </c>
      <c r="Z50" s="53">
        <f>+IF(X50&lt;&gt;0,+(Y50/X50)*100,0)</f>
        <v>475.54390796776698</v>
      </c>
      <c r="AA50" s="54">
        <f>SUM(AA47:AA49)</f>
        <v>-21445356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1322606</v>
      </c>
      <c r="D7" s="18"/>
      <c r="E7" s="19">
        <v>2661141</v>
      </c>
      <c r="F7" s="20">
        <v>2661141</v>
      </c>
      <c r="G7" s="20">
        <v>837285</v>
      </c>
      <c r="H7" s="20">
        <v>1110706</v>
      </c>
      <c r="I7" s="20">
        <v>788144</v>
      </c>
      <c r="J7" s="20">
        <v>2736135</v>
      </c>
      <c r="K7" s="20">
        <v>1031497</v>
      </c>
      <c r="L7" s="20">
        <v>956156</v>
      </c>
      <c r="M7" s="20">
        <v>1117389</v>
      </c>
      <c r="N7" s="20">
        <v>3105042</v>
      </c>
      <c r="O7" s="20"/>
      <c r="P7" s="20"/>
      <c r="Q7" s="20"/>
      <c r="R7" s="20"/>
      <c r="S7" s="20"/>
      <c r="T7" s="20"/>
      <c r="U7" s="20"/>
      <c r="V7" s="20"/>
      <c r="W7" s="20">
        <v>5841177</v>
      </c>
      <c r="X7" s="20">
        <v>2208470</v>
      </c>
      <c r="Y7" s="20">
        <v>3632707</v>
      </c>
      <c r="Z7" s="21">
        <v>164.48975987901127</v>
      </c>
      <c r="AA7" s="22">
        <v>2661141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1322606</v>
      </c>
      <c r="D13" s="29">
        <f>SUM(D6:D12)</f>
        <v>0</v>
      </c>
      <c r="E13" s="30">
        <f t="shared" si="0"/>
        <v>2661141</v>
      </c>
      <c r="F13" s="31">
        <f t="shared" si="0"/>
        <v>2661141</v>
      </c>
      <c r="G13" s="31">
        <f t="shared" si="0"/>
        <v>837285</v>
      </c>
      <c r="H13" s="31">
        <f t="shared" si="0"/>
        <v>1110706</v>
      </c>
      <c r="I13" s="31">
        <f t="shared" si="0"/>
        <v>788144</v>
      </c>
      <c r="J13" s="31">
        <f t="shared" si="0"/>
        <v>2736135</v>
      </c>
      <c r="K13" s="31">
        <f t="shared" si="0"/>
        <v>1031497</v>
      </c>
      <c r="L13" s="31">
        <f t="shared" si="0"/>
        <v>956156</v>
      </c>
      <c r="M13" s="31">
        <f t="shared" si="0"/>
        <v>1117389</v>
      </c>
      <c r="N13" s="31">
        <f t="shared" si="0"/>
        <v>3105042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5841177</v>
      </c>
      <c r="X13" s="31">
        <f t="shared" si="0"/>
        <v>2208470</v>
      </c>
      <c r="Y13" s="31">
        <f t="shared" si="0"/>
        <v>3632707</v>
      </c>
      <c r="Z13" s="32">
        <f>+IF(X13&lt;&gt;0,+(Y13/X13)*100,0)</f>
        <v>164.48975987901127</v>
      </c>
      <c r="AA13" s="33">
        <f>SUM(AA6:AA12)</f>
        <v>2661141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63826583</v>
      </c>
      <c r="D17" s="18"/>
      <c r="E17" s="19">
        <v>60252709</v>
      </c>
      <c r="F17" s="20">
        <v>60252709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61065559</v>
      </c>
      <c r="Y17" s="24">
        <v>-61065559</v>
      </c>
      <c r="Z17" s="25">
        <v>-100</v>
      </c>
      <c r="AA17" s="26">
        <v>60252709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63826583</v>
      </c>
      <c r="D25" s="29">
        <f t="shared" ref="D25:Y25" si="1">SUM(D15:D24)</f>
        <v>0</v>
      </c>
      <c r="E25" s="35">
        <f t="shared" si="1"/>
        <v>60252709</v>
      </c>
      <c r="F25" s="36">
        <f t="shared" si="1"/>
        <v>60252709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61065559</v>
      </c>
      <c r="Y25" s="36">
        <f t="shared" si="1"/>
        <v>-61065559</v>
      </c>
      <c r="Z25" s="37">
        <f>+IF(X25&lt;&gt;0,+(Y25/X25)*100,0)</f>
        <v>-100</v>
      </c>
      <c r="AA25" s="38">
        <f>SUM(AA15:AA24)</f>
        <v>60252709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65149189</v>
      </c>
      <c r="D26" s="29">
        <f>+D13+D25</f>
        <v>0</v>
      </c>
      <c r="E26" s="30">
        <f t="shared" si="2"/>
        <v>62913850</v>
      </c>
      <c r="F26" s="31">
        <f t="shared" si="2"/>
        <v>62913850</v>
      </c>
      <c r="G26" s="31">
        <f t="shared" si="2"/>
        <v>837285</v>
      </c>
      <c r="H26" s="31">
        <f t="shared" si="2"/>
        <v>1110706</v>
      </c>
      <c r="I26" s="31">
        <f t="shared" si="2"/>
        <v>788144</v>
      </c>
      <c r="J26" s="31">
        <f t="shared" si="2"/>
        <v>2736135</v>
      </c>
      <c r="K26" s="31">
        <f t="shared" si="2"/>
        <v>1031497</v>
      </c>
      <c r="L26" s="31">
        <f t="shared" si="2"/>
        <v>956156</v>
      </c>
      <c r="M26" s="31">
        <f t="shared" si="2"/>
        <v>1117389</v>
      </c>
      <c r="N26" s="31">
        <f t="shared" si="2"/>
        <v>3105042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5841177</v>
      </c>
      <c r="X26" s="31">
        <f t="shared" si="2"/>
        <v>63274029</v>
      </c>
      <c r="Y26" s="31">
        <f t="shared" si="2"/>
        <v>-57432852</v>
      </c>
      <c r="Z26" s="32">
        <f>+IF(X26&lt;&gt;0,+(Y26/X26)*100,0)</f>
        <v>-90.768444664713854</v>
      </c>
      <c r="AA26" s="33">
        <f>+AA13+AA25</f>
        <v>62913850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6587698</v>
      </c>
      <c r="D32" s="18"/>
      <c r="E32" s="19"/>
      <c r="F32" s="20"/>
      <c r="G32" s="20">
        <v>558145</v>
      </c>
      <c r="H32" s="20">
        <v>557499</v>
      </c>
      <c r="I32" s="20">
        <v>-42599</v>
      </c>
      <c r="J32" s="20">
        <v>1073045</v>
      </c>
      <c r="K32" s="20">
        <v>549291</v>
      </c>
      <c r="L32" s="20">
        <v>639698</v>
      </c>
      <c r="M32" s="20">
        <v>545716</v>
      </c>
      <c r="N32" s="20">
        <v>1734705</v>
      </c>
      <c r="O32" s="20"/>
      <c r="P32" s="20"/>
      <c r="Q32" s="20"/>
      <c r="R32" s="20"/>
      <c r="S32" s="20"/>
      <c r="T32" s="20"/>
      <c r="U32" s="20"/>
      <c r="V32" s="20"/>
      <c r="W32" s="20">
        <v>2807750</v>
      </c>
      <c r="X32" s="20"/>
      <c r="Y32" s="20">
        <v>2807750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-1179225</v>
      </c>
      <c r="D34" s="18"/>
      <c r="E34" s="19"/>
      <c r="F34" s="20"/>
      <c r="G34" s="20">
        <v>-62061</v>
      </c>
      <c r="H34" s="20"/>
      <c r="I34" s="20">
        <v>-19946</v>
      </c>
      <c r="J34" s="20">
        <v>-82007</v>
      </c>
      <c r="K34" s="20"/>
      <c r="L34" s="20">
        <v>-831000</v>
      </c>
      <c r="M34" s="20">
        <v>-62963</v>
      </c>
      <c r="N34" s="20">
        <v>-893963</v>
      </c>
      <c r="O34" s="20"/>
      <c r="P34" s="20"/>
      <c r="Q34" s="20"/>
      <c r="R34" s="20"/>
      <c r="S34" s="20"/>
      <c r="T34" s="20"/>
      <c r="U34" s="20"/>
      <c r="V34" s="20"/>
      <c r="W34" s="20">
        <v>-975970</v>
      </c>
      <c r="X34" s="20"/>
      <c r="Y34" s="20">
        <v>-975970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5408473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496084</v>
      </c>
      <c r="H37" s="31">
        <f t="shared" si="3"/>
        <v>557499</v>
      </c>
      <c r="I37" s="31">
        <f t="shared" si="3"/>
        <v>-62545</v>
      </c>
      <c r="J37" s="31">
        <f t="shared" si="3"/>
        <v>991038</v>
      </c>
      <c r="K37" s="31">
        <f t="shared" si="3"/>
        <v>549291</v>
      </c>
      <c r="L37" s="31">
        <f t="shared" si="3"/>
        <v>-191302</v>
      </c>
      <c r="M37" s="31">
        <f t="shared" si="3"/>
        <v>482753</v>
      </c>
      <c r="N37" s="31">
        <f t="shared" si="3"/>
        <v>840742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1831780</v>
      </c>
      <c r="X37" s="31">
        <f t="shared" si="3"/>
        <v>0</v>
      </c>
      <c r="Y37" s="31">
        <f t="shared" si="3"/>
        <v>1831780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31770857</v>
      </c>
      <c r="D40" s="18"/>
      <c r="E40" s="19">
        <v>32819923</v>
      </c>
      <c r="F40" s="20">
        <v>32819923</v>
      </c>
      <c r="G40" s="20">
        <v>-4466</v>
      </c>
      <c r="H40" s="20"/>
      <c r="I40" s="20"/>
      <c r="J40" s="20">
        <v>-4466</v>
      </c>
      <c r="K40" s="20">
        <v>-9719</v>
      </c>
      <c r="L40" s="20"/>
      <c r="M40" s="20">
        <v>-7444</v>
      </c>
      <c r="N40" s="20">
        <v>-17163</v>
      </c>
      <c r="O40" s="20"/>
      <c r="P40" s="20"/>
      <c r="Q40" s="20"/>
      <c r="R40" s="20"/>
      <c r="S40" s="20"/>
      <c r="T40" s="20"/>
      <c r="U40" s="20"/>
      <c r="V40" s="20"/>
      <c r="W40" s="20">
        <v>-21629</v>
      </c>
      <c r="X40" s="20">
        <v>29981883</v>
      </c>
      <c r="Y40" s="20">
        <v>-30003512</v>
      </c>
      <c r="Z40" s="21">
        <v>-100.07214023215288</v>
      </c>
      <c r="AA40" s="22">
        <v>32819923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31770857</v>
      </c>
      <c r="D43" s="29">
        <f t="shared" ref="D43:Y43" si="4">SUM(D39:D42)</f>
        <v>0</v>
      </c>
      <c r="E43" s="35">
        <f t="shared" si="4"/>
        <v>32819923</v>
      </c>
      <c r="F43" s="36">
        <f t="shared" si="4"/>
        <v>32819923</v>
      </c>
      <c r="G43" s="36">
        <f t="shared" si="4"/>
        <v>-4466</v>
      </c>
      <c r="H43" s="36">
        <f t="shared" si="4"/>
        <v>0</v>
      </c>
      <c r="I43" s="36">
        <f t="shared" si="4"/>
        <v>0</v>
      </c>
      <c r="J43" s="36">
        <f t="shared" si="4"/>
        <v>-4466</v>
      </c>
      <c r="K43" s="36">
        <f t="shared" si="4"/>
        <v>-9719</v>
      </c>
      <c r="L43" s="36">
        <f t="shared" si="4"/>
        <v>0</v>
      </c>
      <c r="M43" s="36">
        <f t="shared" si="4"/>
        <v>-7444</v>
      </c>
      <c r="N43" s="36">
        <f t="shared" si="4"/>
        <v>-17163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-21629</v>
      </c>
      <c r="X43" s="36">
        <f t="shared" si="4"/>
        <v>29981883</v>
      </c>
      <c r="Y43" s="36">
        <f t="shared" si="4"/>
        <v>-30003512</v>
      </c>
      <c r="Z43" s="37">
        <f>+IF(X43&lt;&gt;0,+(Y43/X43)*100,0)</f>
        <v>-100.07214023215288</v>
      </c>
      <c r="AA43" s="38">
        <f>SUM(AA39:AA42)</f>
        <v>32819923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37179330</v>
      </c>
      <c r="D44" s="29">
        <f>+D37+D43</f>
        <v>0</v>
      </c>
      <c r="E44" s="30">
        <f t="shared" si="5"/>
        <v>32819923</v>
      </c>
      <c r="F44" s="31">
        <f t="shared" si="5"/>
        <v>32819923</v>
      </c>
      <c r="G44" s="31">
        <f t="shared" si="5"/>
        <v>491618</v>
      </c>
      <c r="H44" s="31">
        <f t="shared" si="5"/>
        <v>557499</v>
      </c>
      <c r="I44" s="31">
        <f t="shared" si="5"/>
        <v>-62545</v>
      </c>
      <c r="J44" s="31">
        <f t="shared" si="5"/>
        <v>986572</v>
      </c>
      <c r="K44" s="31">
        <f t="shared" si="5"/>
        <v>539572</v>
      </c>
      <c r="L44" s="31">
        <f t="shared" si="5"/>
        <v>-191302</v>
      </c>
      <c r="M44" s="31">
        <f t="shared" si="5"/>
        <v>475309</v>
      </c>
      <c r="N44" s="31">
        <f t="shared" si="5"/>
        <v>823579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1810151</v>
      </c>
      <c r="X44" s="31">
        <f t="shared" si="5"/>
        <v>29981883</v>
      </c>
      <c r="Y44" s="31">
        <f t="shared" si="5"/>
        <v>-28171732</v>
      </c>
      <c r="Z44" s="32">
        <f>+IF(X44&lt;&gt;0,+(Y44/X44)*100,0)</f>
        <v>-93.962517297529317</v>
      </c>
      <c r="AA44" s="33">
        <f>+AA37+AA43</f>
        <v>32819923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27969859</v>
      </c>
      <c r="D45" s="42">
        <f t="shared" si="6"/>
        <v>0</v>
      </c>
      <c r="E45" s="43">
        <f t="shared" si="6"/>
        <v>30093927</v>
      </c>
      <c r="F45" s="44">
        <f t="shared" si="6"/>
        <v>30093927</v>
      </c>
      <c r="G45" s="44">
        <f t="shared" si="6"/>
        <v>345667</v>
      </c>
      <c r="H45" s="44">
        <f t="shared" si="6"/>
        <v>553207</v>
      </c>
      <c r="I45" s="44">
        <f t="shared" si="6"/>
        <v>850689</v>
      </c>
      <c r="J45" s="44">
        <f t="shared" si="6"/>
        <v>1749563</v>
      </c>
      <c r="K45" s="44">
        <f t="shared" si="6"/>
        <v>491925</v>
      </c>
      <c r="L45" s="44">
        <f t="shared" si="6"/>
        <v>1147458</v>
      </c>
      <c r="M45" s="44">
        <f t="shared" si="6"/>
        <v>642080</v>
      </c>
      <c r="N45" s="44">
        <f t="shared" si="6"/>
        <v>2281463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4031026</v>
      </c>
      <c r="X45" s="44">
        <f t="shared" si="6"/>
        <v>33292146</v>
      </c>
      <c r="Y45" s="44">
        <f t="shared" si="6"/>
        <v>-29261120</v>
      </c>
      <c r="Z45" s="45">
        <f>+IF(X45&lt;&gt;0,+(Y45/X45)*100,0)</f>
        <v>-87.891961064931053</v>
      </c>
      <c r="AA45" s="46">
        <f>+AA26-AA44</f>
        <v>30093927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816565</v>
      </c>
      <c r="D6" s="18"/>
      <c r="E6" s="19">
        <v>39278234</v>
      </c>
      <c r="F6" s="20">
        <v>39278234</v>
      </c>
      <c r="G6" s="20">
        <v>8047737</v>
      </c>
      <c r="H6" s="20">
        <v>1071004</v>
      </c>
      <c r="I6" s="20">
        <v>7853955</v>
      </c>
      <c r="J6" s="20">
        <v>16972696</v>
      </c>
      <c r="K6" s="20">
        <v>866617</v>
      </c>
      <c r="L6" s="20">
        <v>950710</v>
      </c>
      <c r="M6" s="20">
        <v>5779738</v>
      </c>
      <c r="N6" s="20">
        <v>7597065</v>
      </c>
      <c r="O6" s="20"/>
      <c r="P6" s="20"/>
      <c r="Q6" s="20"/>
      <c r="R6" s="20"/>
      <c r="S6" s="20"/>
      <c r="T6" s="20"/>
      <c r="U6" s="20"/>
      <c r="V6" s="20"/>
      <c r="W6" s="20">
        <v>24569761</v>
      </c>
      <c r="X6" s="20">
        <v>19639128</v>
      </c>
      <c r="Y6" s="20">
        <v>4930633</v>
      </c>
      <c r="Z6" s="21">
        <v>25.106170701672703</v>
      </c>
      <c r="AA6" s="22">
        <v>39278234</v>
      </c>
    </row>
    <row r="7" spans="1:27" x14ac:dyDescent="0.25">
      <c r="A7" s="23" t="s">
        <v>35</v>
      </c>
      <c r="B7" s="17" t="s">
        <v>32</v>
      </c>
      <c r="C7" s="18">
        <v>-4219747</v>
      </c>
      <c r="D7" s="18"/>
      <c r="E7" s="19">
        <v>1717993</v>
      </c>
      <c r="F7" s="20">
        <v>1717993</v>
      </c>
      <c r="G7" s="20">
        <v>-701204</v>
      </c>
      <c r="H7" s="20">
        <v>-701204</v>
      </c>
      <c r="I7" s="20">
        <v>-701204</v>
      </c>
      <c r="J7" s="20">
        <v>-2103612</v>
      </c>
      <c r="K7" s="20">
        <v>-702828</v>
      </c>
      <c r="L7" s="20">
        <v>-701701</v>
      </c>
      <c r="M7" s="20">
        <v>-701701</v>
      </c>
      <c r="N7" s="20">
        <v>-2106230</v>
      </c>
      <c r="O7" s="20"/>
      <c r="P7" s="20"/>
      <c r="Q7" s="20"/>
      <c r="R7" s="20"/>
      <c r="S7" s="20"/>
      <c r="T7" s="20"/>
      <c r="U7" s="20"/>
      <c r="V7" s="20"/>
      <c r="W7" s="20">
        <v>-4209842</v>
      </c>
      <c r="X7" s="20">
        <v>859002</v>
      </c>
      <c r="Y7" s="20">
        <v>-5068844</v>
      </c>
      <c r="Z7" s="21">
        <v>-590.0852384511328</v>
      </c>
      <c r="AA7" s="22">
        <v>1717993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128356</v>
      </c>
      <c r="F11" s="20">
        <v>128356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64176</v>
      </c>
      <c r="Y11" s="24">
        <v>-64176</v>
      </c>
      <c r="Z11" s="25">
        <v>-100</v>
      </c>
      <c r="AA11" s="26">
        <v>128356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151152</v>
      </c>
      <c r="H12" s="20">
        <v>58574</v>
      </c>
      <c r="I12" s="20">
        <v>952554</v>
      </c>
      <c r="J12" s="20">
        <v>1162280</v>
      </c>
      <c r="K12" s="20"/>
      <c r="L12" s="20">
        <v>16348</v>
      </c>
      <c r="M12" s="20">
        <v>22837</v>
      </c>
      <c r="N12" s="20">
        <v>39185</v>
      </c>
      <c r="O12" s="20"/>
      <c r="P12" s="20"/>
      <c r="Q12" s="20"/>
      <c r="R12" s="20"/>
      <c r="S12" s="20"/>
      <c r="T12" s="20"/>
      <c r="U12" s="20"/>
      <c r="V12" s="20"/>
      <c r="W12" s="20">
        <v>1201465</v>
      </c>
      <c r="X12" s="20"/>
      <c r="Y12" s="20">
        <v>1201465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-3403182</v>
      </c>
      <c r="D13" s="29">
        <f>SUM(D6:D12)</f>
        <v>0</v>
      </c>
      <c r="E13" s="30">
        <f t="shared" si="0"/>
        <v>41124583</v>
      </c>
      <c r="F13" s="31">
        <f t="shared" si="0"/>
        <v>41124583</v>
      </c>
      <c r="G13" s="31">
        <f t="shared" si="0"/>
        <v>7497685</v>
      </c>
      <c r="H13" s="31">
        <f t="shared" si="0"/>
        <v>428374</v>
      </c>
      <c r="I13" s="31">
        <f t="shared" si="0"/>
        <v>8105305</v>
      </c>
      <c r="J13" s="31">
        <f t="shared" si="0"/>
        <v>16031364</v>
      </c>
      <c r="K13" s="31">
        <f t="shared" si="0"/>
        <v>163789</v>
      </c>
      <c r="L13" s="31">
        <f t="shared" si="0"/>
        <v>265357</v>
      </c>
      <c r="M13" s="31">
        <f t="shared" si="0"/>
        <v>5100874</v>
      </c>
      <c r="N13" s="31">
        <f t="shared" si="0"/>
        <v>5530020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21561384</v>
      </c>
      <c r="X13" s="31">
        <f t="shared" si="0"/>
        <v>20562306</v>
      </c>
      <c r="Y13" s="31">
        <f t="shared" si="0"/>
        <v>999078</v>
      </c>
      <c r="Z13" s="32">
        <f>+IF(X13&lt;&gt;0,+(Y13/X13)*100,0)</f>
        <v>4.8587838348480954</v>
      </c>
      <c r="AA13" s="33">
        <f>SUM(AA6:AA12)</f>
        <v>41124583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375403</v>
      </c>
      <c r="F17" s="20">
        <v>375403</v>
      </c>
      <c r="G17" s="24">
        <v>-510006</v>
      </c>
      <c r="H17" s="24">
        <v>-505949</v>
      </c>
      <c r="I17" s="24">
        <v>-489628</v>
      </c>
      <c r="J17" s="20">
        <v>-1505583</v>
      </c>
      <c r="K17" s="24">
        <v>-505949</v>
      </c>
      <c r="L17" s="24">
        <v>-489628</v>
      </c>
      <c r="M17" s="20">
        <v>-505949</v>
      </c>
      <c r="N17" s="24">
        <v>-1501526</v>
      </c>
      <c r="O17" s="24"/>
      <c r="P17" s="24"/>
      <c r="Q17" s="20"/>
      <c r="R17" s="24"/>
      <c r="S17" s="24"/>
      <c r="T17" s="20"/>
      <c r="U17" s="24"/>
      <c r="V17" s="24"/>
      <c r="W17" s="24">
        <v>-3007109</v>
      </c>
      <c r="X17" s="20">
        <v>187698</v>
      </c>
      <c r="Y17" s="24">
        <v>-3194807</v>
      </c>
      <c r="Z17" s="25">
        <v>-1702.0996494368615</v>
      </c>
      <c r="AA17" s="26">
        <v>375403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375403</v>
      </c>
      <c r="F25" s="36">
        <f t="shared" si="1"/>
        <v>375403</v>
      </c>
      <c r="G25" s="36">
        <f t="shared" si="1"/>
        <v>-510006</v>
      </c>
      <c r="H25" s="36">
        <f t="shared" si="1"/>
        <v>-505949</v>
      </c>
      <c r="I25" s="36">
        <f t="shared" si="1"/>
        <v>-489628</v>
      </c>
      <c r="J25" s="36">
        <f t="shared" si="1"/>
        <v>-1505583</v>
      </c>
      <c r="K25" s="36">
        <f t="shared" si="1"/>
        <v>-505949</v>
      </c>
      <c r="L25" s="36">
        <f t="shared" si="1"/>
        <v>-489628</v>
      </c>
      <c r="M25" s="36">
        <f t="shared" si="1"/>
        <v>-505949</v>
      </c>
      <c r="N25" s="36">
        <f t="shared" si="1"/>
        <v>-1501526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-3007109</v>
      </c>
      <c r="X25" s="36">
        <f t="shared" si="1"/>
        <v>187698</v>
      </c>
      <c r="Y25" s="36">
        <f t="shared" si="1"/>
        <v>-3194807</v>
      </c>
      <c r="Z25" s="37">
        <f>+IF(X25&lt;&gt;0,+(Y25/X25)*100,0)</f>
        <v>-1702.0996494368615</v>
      </c>
      <c r="AA25" s="38">
        <f>SUM(AA15:AA24)</f>
        <v>375403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-3403182</v>
      </c>
      <c r="D26" s="29">
        <f>+D13+D25</f>
        <v>0</v>
      </c>
      <c r="E26" s="30">
        <f t="shared" si="2"/>
        <v>41499986</v>
      </c>
      <c r="F26" s="31">
        <f t="shared" si="2"/>
        <v>41499986</v>
      </c>
      <c r="G26" s="31">
        <f t="shared" si="2"/>
        <v>6987679</v>
      </c>
      <c r="H26" s="31">
        <f t="shared" si="2"/>
        <v>-77575</v>
      </c>
      <c r="I26" s="31">
        <f t="shared" si="2"/>
        <v>7615677</v>
      </c>
      <c r="J26" s="31">
        <f t="shared" si="2"/>
        <v>14525781</v>
      </c>
      <c r="K26" s="31">
        <f t="shared" si="2"/>
        <v>-342160</v>
      </c>
      <c r="L26" s="31">
        <f t="shared" si="2"/>
        <v>-224271</v>
      </c>
      <c r="M26" s="31">
        <f t="shared" si="2"/>
        <v>4594925</v>
      </c>
      <c r="N26" s="31">
        <f t="shared" si="2"/>
        <v>4028494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18554275</v>
      </c>
      <c r="X26" s="31">
        <f t="shared" si="2"/>
        <v>20750004</v>
      </c>
      <c r="Y26" s="31">
        <f t="shared" si="2"/>
        <v>-2195729</v>
      </c>
      <c r="Z26" s="32">
        <f>+IF(X26&lt;&gt;0,+(Y26/X26)*100,0)</f>
        <v>-10.58182446615432</v>
      </c>
      <c r="AA26" s="33">
        <f>+AA13+AA25</f>
        <v>41499986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2812853</v>
      </c>
      <c r="D32" s="18"/>
      <c r="E32" s="19"/>
      <c r="F32" s="20"/>
      <c r="G32" s="20">
        <v>88504484</v>
      </c>
      <c r="H32" s="20">
        <v>261062</v>
      </c>
      <c r="I32" s="20">
        <v>2539584</v>
      </c>
      <c r="J32" s="20">
        <v>91305130</v>
      </c>
      <c r="K32" s="20">
        <v>3128086</v>
      </c>
      <c r="L32" s="20">
        <v>5536775</v>
      </c>
      <c r="M32" s="20">
        <v>5511743</v>
      </c>
      <c r="N32" s="20">
        <v>14176604</v>
      </c>
      <c r="O32" s="20"/>
      <c r="P32" s="20"/>
      <c r="Q32" s="20"/>
      <c r="R32" s="20"/>
      <c r="S32" s="20"/>
      <c r="T32" s="20"/>
      <c r="U32" s="20"/>
      <c r="V32" s="20"/>
      <c r="W32" s="20">
        <v>105481734</v>
      </c>
      <c r="X32" s="20"/>
      <c r="Y32" s="20">
        <v>105481734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-152439</v>
      </c>
      <c r="H33" s="20"/>
      <c r="I33" s="20"/>
      <c r="J33" s="20">
        <v>-152439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-152439</v>
      </c>
      <c r="X33" s="20"/>
      <c r="Y33" s="20">
        <v>-152439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7064907</v>
      </c>
      <c r="F35" s="20">
        <v>7064907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3532458</v>
      </c>
      <c r="Y35" s="20">
        <v>-3532458</v>
      </c>
      <c r="Z35" s="21">
        <v>-100</v>
      </c>
      <c r="AA35" s="22">
        <v>7064907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2812853</v>
      </c>
      <c r="D37" s="29">
        <f t="shared" ref="D37:Y37" si="3">SUM(D29:D36)</f>
        <v>0</v>
      </c>
      <c r="E37" s="30">
        <f t="shared" si="3"/>
        <v>7064907</v>
      </c>
      <c r="F37" s="31">
        <f t="shared" si="3"/>
        <v>7064907</v>
      </c>
      <c r="G37" s="31">
        <f t="shared" si="3"/>
        <v>88352045</v>
      </c>
      <c r="H37" s="31">
        <f t="shared" si="3"/>
        <v>261062</v>
      </c>
      <c r="I37" s="31">
        <f t="shared" si="3"/>
        <v>2539584</v>
      </c>
      <c r="J37" s="31">
        <f t="shared" si="3"/>
        <v>91152691</v>
      </c>
      <c r="K37" s="31">
        <f t="shared" si="3"/>
        <v>3128086</v>
      </c>
      <c r="L37" s="31">
        <f t="shared" si="3"/>
        <v>5536775</v>
      </c>
      <c r="M37" s="31">
        <f t="shared" si="3"/>
        <v>5511743</v>
      </c>
      <c r="N37" s="31">
        <f t="shared" si="3"/>
        <v>14176604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105329295</v>
      </c>
      <c r="X37" s="31">
        <f t="shared" si="3"/>
        <v>3532458</v>
      </c>
      <c r="Y37" s="31">
        <f t="shared" si="3"/>
        <v>101796837</v>
      </c>
      <c r="Z37" s="32">
        <f>+IF(X37&lt;&gt;0,+(Y37/X37)*100,0)</f>
        <v>2881.7564709898884</v>
      </c>
      <c r="AA37" s="33">
        <f>SUM(AA29:AA36)</f>
        <v>7064907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2812853</v>
      </c>
      <c r="D44" s="29">
        <f>+D37+D43</f>
        <v>0</v>
      </c>
      <c r="E44" s="30">
        <f t="shared" si="5"/>
        <v>7064907</v>
      </c>
      <c r="F44" s="31">
        <f t="shared" si="5"/>
        <v>7064907</v>
      </c>
      <c r="G44" s="31">
        <f t="shared" si="5"/>
        <v>88352045</v>
      </c>
      <c r="H44" s="31">
        <f t="shared" si="5"/>
        <v>261062</v>
      </c>
      <c r="I44" s="31">
        <f t="shared" si="5"/>
        <v>2539584</v>
      </c>
      <c r="J44" s="31">
        <f t="shared" si="5"/>
        <v>91152691</v>
      </c>
      <c r="K44" s="31">
        <f t="shared" si="5"/>
        <v>3128086</v>
      </c>
      <c r="L44" s="31">
        <f t="shared" si="5"/>
        <v>5536775</v>
      </c>
      <c r="M44" s="31">
        <f t="shared" si="5"/>
        <v>5511743</v>
      </c>
      <c r="N44" s="31">
        <f t="shared" si="5"/>
        <v>14176604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105329295</v>
      </c>
      <c r="X44" s="31">
        <f t="shared" si="5"/>
        <v>3532458</v>
      </c>
      <c r="Y44" s="31">
        <f t="shared" si="5"/>
        <v>101796837</v>
      </c>
      <c r="Z44" s="32">
        <f>+IF(X44&lt;&gt;0,+(Y44/X44)*100,0)</f>
        <v>2881.7564709898884</v>
      </c>
      <c r="AA44" s="33">
        <f>+AA37+AA43</f>
        <v>7064907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-6216035</v>
      </c>
      <c r="D45" s="42">
        <f t="shared" si="6"/>
        <v>0</v>
      </c>
      <c r="E45" s="43">
        <f t="shared" si="6"/>
        <v>34435079</v>
      </c>
      <c r="F45" s="44">
        <f t="shared" si="6"/>
        <v>34435079</v>
      </c>
      <c r="G45" s="44">
        <f t="shared" si="6"/>
        <v>-81364366</v>
      </c>
      <c r="H45" s="44">
        <f t="shared" si="6"/>
        <v>-338637</v>
      </c>
      <c r="I45" s="44">
        <f t="shared" si="6"/>
        <v>5076093</v>
      </c>
      <c r="J45" s="44">
        <f t="shared" si="6"/>
        <v>-76626910</v>
      </c>
      <c r="K45" s="44">
        <f t="shared" si="6"/>
        <v>-3470246</v>
      </c>
      <c r="L45" s="44">
        <f t="shared" si="6"/>
        <v>-5761046</v>
      </c>
      <c r="M45" s="44">
        <f t="shared" si="6"/>
        <v>-916818</v>
      </c>
      <c r="N45" s="44">
        <f t="shared" si="6"/>
        <v>-10148110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-86775020</v>
      </c>
      <c r="X45" s="44">
        <f t="shared" si="6"/>
        <v>17217546</v>
      </c>
      <c r="Y45" s="44">
        <f t="shared" si="6"/>
        <v>-103992566</v>
      </c>
      <c r="Z45" s="45">
        <f>+IF(X45&lt;&gt;0,+(Y45/X45)*100,0)</f>
        <v>-603.99179999286775</v>
      </c>
      <c r="AA45" s="46">
        <f>+AA26-AA44</f>
        <v>34435079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3355507</v>
      </c>
      <c r="D47" s="18"/>
      <c r="E47" s="19"/>
      <c r="F47" s="20"/>
      <c r="G47" s="20"/>
      <c r="H47" s="20">
        <v>-9635</v>
      </c>
      <c r="I47" s="20">
        <v>-167725</v>
      </c>
      <c r="J47" s="20">
        <v>-177360</v>
      </c>
      <c r="K47" s="20">
        <v>-87810</v>
      </c>
      <c r="L47" s="20">
        <v>-56340</v>
      </c>
      <c r="M47" s="20">
        <v>-14399</v>
      </c>
      <c r="N47" s="20">
        <v>-158549</v>
      </c>
      <c r="O47" s="20"/>
      <c r="P47" s="20"/>
      <c r="Q47" s="20"/>
      <c r="R47" s="20"/>
      <c r="S47" s="20"/>
      <c r="T47" s="20"/>
      <c r="U47" s="20"/>
      <c r="V47" s="20"/>
      <c r="W47" s="20">
        <v>-335909</v>
      </c>
      <c r="X47" s="20"/>
      <c r="Y47" s="20">
        <v>-335909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3355507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-9635</v>
      </c>
      <c r="I50" s="52">
        <f t="shared" si="7"/>
        <v>-167725</v>
      </c>
      <c r="J50" s="52">
        <f t="shared" si="7"/>
        <v>-177360</v>
      </c>
      <c r="K50" s="52">
        <f t="shared" si="7"/>
        <v>-87810</v>
      </c>
      <c r="L50" s="52">
        <f t="shared" si="7"/>
        <v>-56340</v>
      </c>
      <c r="M50" s="52">
        <f t="shared" si="7"/>
        <v>-14399</v>
      </c>
      <c r="N50" s="52">
        <f t="shared" si="7"/>
        <v>-158549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-335909</v>
      </c>
      <c r="X50" s="52">
        <f t="shared" si="7"/>
        <v>0</v>
      </c>
      <c r="Y50" s="52">
        <f t="shared" si="7"/>
        <v>-335909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-38109383</v>
      </c>
      <c r="D6" s="18"/>
      <c r="E6" s="19">
        <v>-82091108</v>
      </c>
      <c r="F6" s="20">
        <v>-82127108</v>
      </c>
      <c r="G6" s="20">
        <v>-38716406</v>
      </c>
      <c r="H6" s="20">
        <v>443549</v>
      </c>
      <c r="I6" s="20">
        <v>63018</v>
      </c>
      <c r="J6" s="20">
        <v>-38209839</v>
      </c>
      <c r="K6" s="20">
        <v>1134564</v>
      </c>
      <c r="L6" s="20">
        <v>-227504</v>
      </c>
      <c r="M6" s="20">
        <v>-1061109</v>
      </c>
      <c r="N6" s="20">
        <v>-154049</v>
      </c>
      <c r="O6" s="20"/>
      <c r="P6" s="20"/>
      <c r="Q6" s="20"/>
      <c r="R6" s="20"/>
      <c r="S6" s="20"/>
      <c r="T6" s="20"/>
      <c r="U6" s="20"/>
      <c r="V6" s="20"/>
      <c r="W6" s="20">
        <v>-38363888</v>
      </c>
      <c r="X6" s="20">
        <v>-41081556</v>
      </c>
      <c r="Y6" s="20">
        <v>2717668</v>
      </c>
      <c r="Z6" s="21">
        <v>-6.6152995762867404</v>
      </c>
      <c r="AA6" s="22">
        <v>-82127108</v>
      </c>
    </row>
    <row r="7" spans="1:27" x14ac:dyDescent="0.25">
      <c r="A7" s="23" t="s">
        <v>35</v>
      </c>
      <c r="B7" s="17" t="s">
        <v>32</v>
      </c>
      <c r="C7" s="18">
        <v>-6262253</v>
      </c>
      <c r="D7" s="18"/>
      <c r="E7" s="19">
        <v>10976786</v>
      </c>
      <c r="F7" s="20">
        <v>10976786</v>
      </c>
      <c r="G7" s="20">
        <v>-6308701</v>
      </c>
      <c r="H7" s="20">
        <v>86008</v>
      </c>
      <c r="I7" s="20">
        <v>106237</v>
      </c>
      <c r="J7" s="20">
        <v>-6116456</v>
      </c>
      <c r="K7" s="20">
        <v>89445</v>
      </c>
      <c r="L7" s="20">
        <v>110608</v>
      </c>
      <c r="M7" s="20">
        <v>156989</v>
      </c>
      <c r="N7" s="20">
        <v>357042</v>
      </c>
      <c r="O7" s="20"/>
      <c r="P7" s="20"/>
      <c r="Q7" s="20"/>
      <c r="R7" s="20"/>
      <c r="S7" s="20"/>
      <c r="T7" s="20"/>
      <c r="U7" s="20"/>
      <c r="V7" s="20"/>
      <c r="W7" s="20">
        <v>-5759414</v>
      </c>
      <c r="X7" s="20">
        <v>12042762</v>
      </c>
      <c r="Y7" s="20">
        <v>-17802176</v>
      </c>
      <c r="Z7" s="21">
        <v>-147.82469337183613</v>
      </c>
      <c r="AA7" s="22">
        <v>10976786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1554702</v>
      </c>
      <c r="F8" s="20">
        <v>1554702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1104702</v>
      </c>
      <c r="Y8" s="20">
        <v>-1104702</v>
      </c>
      <c r="Z8" s="21">
        <v>-100</v>
      </c>
      <c r="AA8" s="22">
        <v>1554702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-98864433</v>
      </c>
      <c r="D11" s="18"/>
      <c r="E11" s="19"/>
      <c r="F11" s="20"/>
      <c r="G11" s="24">
        <v>-98813671</v>
      </c>
      <c r="H11" s="24">
        <v>-67346</v>
      </c>
      <c r="I11" s="24">
        <v>-435</v>
      </c>
      <c r="J11" s="20">
        <v>-98881452</v>
      </c>
      <c r="K11" s="24">
        <v>5514</v>
      </c>
      <c r="L11" s="24">
        <v>55868</v>
      </c>
      <c r="M11" s="20">
        <v>65035</v>
      </c>
      <c r="N11" s="24">
        <v>126417</v>
      </c>
      <c r="O11" s="24"/>
      <c r="P11" s="24"/>
      <c r="Q11" s="20"/>
      <c r="R11" s="24"/>
      <c r="S11" s="24"/>
      <c r="T11" s="20"/>
      <c r="U11" s="24"/>
      <c r="V11" s="24"/>
      <c r="W11" s="24">
        <v>-98755035</v>
      </c>
      <c r="X11" s="20"/>
      <c r="Y11" s="24">
        <v>-98755035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-143236069</v>
      </c>
      <c r="D13" s="29">
        <f>SUM(D6:D12)</f>
        <v>0</v>
      </c>
      <c r="E13" s="30">
        <f t="shared" si="0"/>
        <v>-69559620</v>
      </c>
      <c r="F13" s="31">
        <f t="shared" si="0"/>
        <v>-69595620</v>
      </c>
      <c r="G13" s="31">
        <f t="shared" si="0"/>
        <v>-143838778</v>
      </c>
      <c r="H13" s="31">
        <f t="shared" si="0"/>
        <v>462211</v>
      </c>
      <c r="I13" s="31">
        <f t="shared" si="0"/>
        <v>168820</v>
      </c>
      <c r="J13" s="31">
        <f t="shared" si="0"/>
        <v>-143207747</v>
      </c>
      <c r="K13" s="31">
        <f t="shared" si="0"/>
        <v>1229523</v>
      </c>
      <c r="L13" s="31">
        <f t="shared" si="0"/>
        <v>-61028</v>
      </c>
      <c r="M13" s="31">
        <f t="shared" si="0"/>
        <v>-839085</v>
      </c>
      <c r="N13" s="31">
        <f t="shared" si="0"/>
        <v>329410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-142878337</v>
      </c>
      <c r="X13" s="31">
        <f t="shared" si="0"/>
        <v>-27934092</v>
      </c>
      <c r="Y13" s="31">
        <f t="shared" si="0"/>
        <v>-114944245</v>
      </c>
      <c r="Z13" s="32">
        <f>+IF(X13&lt;&gt;0,+(Y13/X13)*100,0)</f>
        <v>411.48373464224289</v>
      </c>
      <c r="AA13" s="33">
        <f>SUM(AA6:AA12)</f>
        <v>-69595620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20899973</v>
      </c>
      <c r="D17" s="18"/>
      <c r="E17" s="19">
        <v>19898045</v>
      </c>
      <c r="F17" s="20">
        <v>19898045</v>
      </c>
      <c r="G17" s="24">
        <v>18609615</v>
      </c>
      <c r="H17" s="24">
        <v>-347482</v>
      </c>
      <c r="I17" s="24">
        <v>-277540</v>
      </c>
      <c r="J17" s="20">
        <v>17984593</v>
      </c>
      <c r="K17" s="24">
        <v>-286792</v>
      </c>
      <c r="L17" s="24">
        <v>984165</v>
      </c>
      <c r="M17" s="20">
        <v>-458384</v>
      </c>
      <c r="N17" s="24">
        <v>238989</v>
      </c>
      <c r="O17" s="24"/>
      <c r="P17" s="24"/>
      <c r="Q17" s="20"/>
      <c r="R17" s="24"/>
      <c r="S17" s="24"/>
      <c r="T17" s="20"/>
      <c r="U17" s="24"/>
      <c r="V17" s="24"/>
      <c r="W17" s="24">
        <v>18223582</v>
      </c>
      <c r="X17" s="20">
        <v>17188043</v>
      </c>
      <c r="Y17" s="24">
        <v>1035539</v>
      </c>
      <c r="Z17" s="25">
        <v>6.0247638430972046</v>
      </c>
      <c r="AA17" s="26">
        <v>19898045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20899973</v>
      </c>
      <c r="D25" s="29">
        <f t="shared" ref="D25:Y25" si="1">SUM(D15:D24)</f>
        <v>0</v>
      </c>
      <c r="E25" s="35">
        <f t="shared" si="1"/>
        <v>19898045</v>
      </c>
      <c r="F25" s="36">
        <f t="shared" si="1"/>
        <v>19898045</v>
      </c>
      <c r="G25" s="36">
        <f t="shared" si="1"/>
        <v>18609615</v>
      </c>
      <c r="H25" s="36">
        <f t="shared" si="1"/>
        <v>-347482</v>
      </c>
      <c r="I25" s="36">
        <f t="shared" si="1"/>
        <v>-277540</v>
      </c>
      <c r="J25" s="36">
        <f t="shared" si="1"/>
        <v>17984593</v>
      </c>
      <c r="K25" s="36">
        <f t="shared" si="1"/>
        <v>-286792</v>
      </c>
      <c r="L25" s="36">
        <f t="shared" si="1"/>
        <v>984165</v>
      </c>
      <c r="M25" s="36">
        <f t="shared" si="1"/>
        <v>-458384</v>
      </c>
      <c r="N25" s="36">
        <f t="shared" si="1"/>
        <v>238989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18223582</v>
      </c>
      <c r="X25" s="36">
        <f t="shared" si="1"/>
        <v>17188043</v>
      </c>
      <c r="Y25" s="36">
        <f t="shared" si="1"/>
        <v>1035539</v>
      </c>
      <c r="Z25" s="37">
        <f>+IF(X25&lt;&gt;0,+(Y25/X25)*100,0)</f>
        <v>6.0247638430972046</v>
      </c>
      <c r="AA25" s="38">
        <f>SUM(AA15:AA24)</f>
        <v>19898045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-122336096</v>
      </c>
      <c r="D26" s="29">
        <f>+D13+D25</f>
        <v>0</v>
      </c>
      <c r="E26" s="30">
        <f t="shared" si="2"/>
        <v>-49661575</v>
      </c>
      <c r="F26" s="31">
        <f t="shared" si="2"/>
        <v>-49697575</v>
      </c>
      <c r="G26" s="31">
        <f t="shared" si="2"/>
        <v>-125229163</v>
      </c>
      <c r="H26" s="31">
        <f t="shared" si="2"/>
        <v>114729</v>
      </c>
      <c r="I26" s="31">
        <f t="shared" si="2"/>
        <v>-108720</v>
      </c>
      <c r="J26" s="31">
        <f t="shared" si="2"/>
        <v>-125223154</v>
      </c>
      <c r="K26" s="31">
        <f t="shared" si="2"/>
        <v>942731</v>
      </c>
      <c r="L26" s="31">
        <f t="shared" si="2"/>
        <v>923137</v>
      </c>
      <c r="M26" s="31">
        <f t="shared" si="2"/>
        <v>-1297469</v>
      </c>
      <c r="N26" s="31">
        <f t="shared" si="2"/>
        <v>568399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-124654755</v>
      </c>
      <c r="X26" s="31">
        <f t="shared" si="2"/>
        <v>-10746049</v>
      </c>
      <c r="Y26" s="31">
        <f t="shared" si="2"/>
        <v>-113908706</v>
      </c>
      <c r="Z26" s="32">
        <f>+IF(X26&lt;&gt;0,+(Y26/X26)*100,0)</f>
        <v>1060.0054587504674</v>
      </c>
      <c r="AA26" s="33">
        <f>+AA13+AA25</f>
        <v>-49697575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11549392</v>
      </c>
      <c r="D32" s="18"/>
      <c r="E32" s="19">
        <v>1850000</v>
      </c>
      <c r="F32" s="20">
        <v>1850000</v>
      </c>
      <c r="G32" s="20">
        <v>9757487</v>
      </c>
      <c r="H32" s="20">
        <v>517899</v>
      </c>
      <c r="I32" s="20">
        <v>81338</v>
      </c>
      <c r="J32" s="20">
        <v>10356724</v>
      </c>
      <c r="K32" s="20">
        <v>-14824</v>
      </c>
      <c r="L32" s="20">
        <v>64991</v>
      </c>
      <c r="M32" s="20">
        <v>-124309</v>
      </c>
      <c r="N32" s="20">
        <v>-74142</v>
      </c>
      <c r="O32" s="20"/>
      <c r="P32" s="20"/>
      <c r="Q32" s="20"/>
      <c r="R32" s="20"/>
      <c r="S32" s="20"/>
      <c r="T32" s="20"/>
      <c r="U32" s="20"/>
      <c r="V32" s="20"/>
      <c r="W32" s="20">
        <v>10282582</v>
      </c>
      <c r="X32" s="20">
        <v>1850000</v>
      </c>
      <c r="Y32" s="20">
        <v>8432582</v>
      </c>
      <c r="Z32" s="21">
        <v>455.81524324324329</v>
      </c>
      <c r="AA32" s="22">
        <v>1850000</v>
      </c>
    </row>
    <row r="33" spans="1:27" x14ac:dyDescent="0.25">
      <c r="A33" s="23" t="s">
        <v>60</v>
      </c>
      <c r="B33" s="17" t="s">
        <v>32</v>
      </c>
      <c r="C33" s="18">
        <v>-4</v>
      </c>
      <c r="D33" s="18"/>
      <c r="E33" s="19"/>
      <c r="F33" s="20">
        <v>-36000</v>
      </c>
      <c r="G33" s="20">
        <v>-87055</v>
      </c>
      <c r="H33" s="20">
        <v>-88119</v>
      </c>
      <c r="I33" s="20">
        <v>-129328</v>
      </c>
      <c r="J33" s="20">
        <v>-304502</v>
      </c>
      <c r="K33" s="20">
        <v>1775508</v>
      </c>
      <c r="L33" s="20"/>
      <c r="M33" s="20">
        <v>-75840</v>
      </c>
      <c r="N33" s="20">
        <v>1699668</v>
      </c>
      <c r="O33" s="20"/>
      <c r="P33" s="20"/>
      <c r="Q33" s="20"/>
      <c r="R33" s="20"/>
      <c r="S33" s="20"/>
      <c r="T33" s="20"/>
      <c r="U33" s="20"/>
      <c r="V33" s="20"/>
      <c r="W33" s="20">
        <v>1395166</v>
      </c>
      <c r="X33" s="20">
        <v>-36000</v>
      </c>
      <c r="Y33" s="20">
        <v>1431166</v>
      </c>
      <c r="Z33" s="21">
        <v>-3975.4611111111112</v>
      </c>
      <c r="AA33" s="22">
        <v>-36000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4434976</v>
      </c>
      <c r="D35" s="18"/>
      <c r="E35" s="19">
        <v>200880</v>
      </c>
      <c r="F35" s="20">
        <v>200880</v>
      </c>
      <c r="G35" s="20">
        <v>1068590</v>
      </c>
      <c r="H35" s="20">
        <v>3094271</v>
      </c>
      <c r="I35" s="20">
        <v>10944</v>
      </c>
      <c r="J35" s="20">
        <v>4173805</v>
      </c>
      <c r="K35" s="20">
        <v>13232</v>
      </c>
      <c r="L35" s="20">
        <v>4688</v>
      </c>
      <c r="M35" s="20">
        <v>27719</v>
      </c>
      <c r="N35" s="20">
        <v>45639</v>
      </c>
      <c r="O35" s="20"/>
      <c r="P35" s="20"/>
      <c r="Q35" s="20"/>
      <c r="R35" s="20"/>
      <c r="S35" s="20"/>
      <c r="T35" s="20"/>
      <c r="U35" s="20"/>
      <c r="V35" s="20"/>
      <c r="W35" s="20">
        <v>4219444</v>
      </c>
      <c r="X35" s="20">
        <v>100440</v>
      </c>
      <c r="Y35" s="20">
        <v>4119004</v>
      </c>
      <c r="Z35" s="21">
        <v>4100.9597769812817</v>
      </c>
      <c r="AA35" s="22">
        <v>200880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15984364</v>
      </c>
      <c r="D37" s="29">
        <f t="shared" ref="D37:Y37" si="3">SUM(D29:D36)</f>
        <v>0</v>
      </c>
      <c r="E37" s="30">
        <f t="shared" si="3"/>
        <v>2050880</v>
      </c>
      <c r="F37" s="31">
        <f t="shared" si="3"/>
        <v>2014880</v>
      </c>
      <c r="G37" s="31">
        <f t="shared" si="3"/>
        <v>10739022</v>
      </c>
      <c r="H37" s="31">
        <f t="shared" si="3"/>
        <v>3524051</v>
      </c>
      <c r="I37" s="31">
        <f t="shared" si="3"/>
        <v>-37046</v>
      </c>
      <c r="J37" s="31">
        <f t="shared" si="3"/>
        <v>14226027</v>
      </c>
      <c r="K37" s="31">
        <f t="shared" si="3"/>
        <v>1773916</v>
      </c>
      <c r="L37" s="31">
        <f t="shared" si="3"/>
        <v>69679</v>
      </c>
      <c r="M37" s="31">
        <f t="shared" si="3"/>
        <v>-172430</v>
      </c>
      <c r="N37" s="31">
        <f t="shared" si="3"/>
        <v>1671165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15897192</v>
      </c>
      <c r="X37" s="31">
        <f t="shared" si="3"/>
        <v>1914440</v>
      </c>
      <c r="Y37" s="31">
        <f t="shared" si="3"/>
        <v>13982752</v>
      </c>
      <c r="Z37" s="32">
        <f>+IF(X37&lt;&gt;0,+(Y37/X37)*100,0)</f>
        <v>730.38340193476938</v>
      </c>
      <c r="AA37" s="33">
        <f>SUM(AA29:AA36)</f>
        <v>2014880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2000004</v>
      </c>
      <c r="F40" s="20">
        <v>2000004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2000004</v>
      </c>
      <c r="Y40" s="20">
        <v>-2000004</v>
      </c>
      <c r="Z40" s="21">
        <v>-100</v>
      </c>
      <c r="AA40" s="22">
        <v>2000004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2000004</v>
      </c>
      <c r="F43" s="36">
        <f t="shared" si="4"/>
        <v>2000004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2000004</v>
      </c>
      <c r="Y43" s="36">
        <f t="shared" si="4"/>
        <v>-2000004</v>
      </c>
      <c r="Z43" s="37">
        <f>+IF(X43&lt;&gt;0,+(Y43/X43)*100,0)</f>
        <v>-100</v>
      </c>
      <c r="AA43" s="38">
        <f>SUM(AA39:AA42)</f>
        <v>2000004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15984364</v>
      </c>
      <c r="D44" s="29">
        <f>+D37+D43</f>
        <v>0</v>
      </c>
      <c r="E44" s="30">
        <f t="shared" si="5"/>
        <v>4050884</v>
      </c>
      <c r="F44" s="31">
        <f t="shared" si="5"/>
        <v>4014884</v>
      </c>
      <c r="G44" s="31">
        <f t="shared" si="5"/>
        <v>10739022</v>
      </c>
      <c r="H44" s="31">
        <f t="shared" si="5"/>
        <v>3524051</v>
      </c>
      <c r="I44" s="31">
        <f t="shared" si="5"/>
        <v>-37046</v>
      </c>
      <c r="J44" s="31">
        <f t="shared" si="5"/>
        <v>14226027</v>
      </c>
      <c r="K44" s="31">
        <f t="shared" si="5"/>
        <v>1773916</v>
      </c>
      <c r="L44" s="31">
        <f t="shared" si="5"/>
        <v>69679</v>
      </c>
      <c r="M44" s="31">
        <f t="shared" si="5"/>
        <v>-172430</v>
      </c>
      <c r="N44" s="31">
        <f t="shared" si="5"/>
        <v>1671165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15897192</v>
      </c>
      <c r="X44" s="31">
        <f t="shared" si="5"/>
        <v>3914444</v>
      </c>
      <c r="Y44" s="31">
        <f t="shared" si="5"/>
        <v>11982748</v>
      </c>
      <c r="Z44" s="32">
        <f>+IF(X44&lt;&gt;0,+(Y44/X44)*100,0)</f>
        <v>306.11621982585524</v>
      </c>
      <c r="AA44" s="33">
        <f>+AA37+AA43</f>
        <v>4014884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-138320460</v>
      </c>
      <c r="D45" s="42">
        <f t="shared" si="6"/>
        <v>0</v>
      </c>
      <c r="E45" s="43">
        <f t="shared" si="6"/>
        <v>-53712459</v>
      </c>
      <c r="F45" s="44">
        <f t="shared" si="6"/>
        <v>-53712459</v>
      </c>
      <c r="G45" s="44">
        <f t="shared" si="6"/>
        <v>-135968185</v>
      </c>
      <c r="H45" s="44">
        <f t="shared" si="6"/>
        <v>-3409322</v>
      </c>
      <c r="I45" s="44">
        <f t="shared" si="6"/>
        <v>-71674</v>
      </c>
      <c r="J45" s="44">
        <f t="shared" si="6"/>
        <v>-139449181</v>
      </c>
      <c r="K45" s="44">
        <f t="shared" si="6"/>
        <v>-831185</v>
      </c>
      <c r="L45" s="44">
        <f t="shared" si="6"/>
        <v>853458</v>
      </c>
      <c r="M45" s="44">
        <f t="shared" si="6"/>
        <v>-1125039</v>
      </c>
      <c r="N45" s="44">
        <f t="shared" si="6"/>
        <v>-1102766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-140551947</v>
      </c>
      <c r="X45" s="44">
        <f t="shared" si="6"/>
        <v>-14660493</v>
      </c>
      <c r="Y45" s="44">
        <f t="shared" si="6"/>
        <v>-125891454</v>
      </c>
      <c r="Z45" s="45">
        <f>+IF(X45&lt;&gt;0,+(Y45/X45)*100,0)</f>
        <v>858.71228204945089</v>
      </c>
      <c r="AA45" s="46">
        <f>+AA26-AA44</f>
        <v>-53712459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220943892</v>
      </c>
      <c r="D47" s="18"/>
      <c r="E47" s="19">
        <v>-158001013</v>
      </c>
      <c r="F47" s="20">
        <v>-158001013</v>
      </c>
      <c r="G47" s="20">
        <v>220062492</v>
      </c>
      <c r="H47" s="20">
        <v>-8057255</v>
      </c>
      <c r="I47" s="20">
        <v>-6097107</v>
      </c>
      <c r="J47" s="20">
        <v>205908130</v>
      </c>
      <c r="K47" s="20">
        <v>-6556156</v>
      </c>
      <c r="L47" s="20">
        <v>-7031576</v>
      </c>
      <c r="M47" s="20">
        <v>-6712455</v>
      </c>
      <c r="N47" s="20">
        <v>-20300187</v>
      </c>
      <c r="O47" s="20"/>
      <c r="P47" s="20"/>
      <c r="Q47" s="20"/>
      <c r="R47" s="20"/>
      <c r="S47" s="20"/>
      <c r="T47" s="20"/>
      <c r="U47" s="20"/>
      <c r="V47" s="20"/>
      <c r="W47" s="20">
        <v>185607943</v>
      </c>
      <c r="X47" s="20">
        <v>-118949047</v>
      </c>
      <c r="Y47" s="20">
        <v>304556990</v>
      </c>
      <c r="Z47" s="47">
        <v>-256.03987394703552</v>
      </c>
      <c r="AA47" s="22">
        <v>-158001013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220943892</v>
      </c>
      <c r="D50" s="50">
        <f t="shared" ref="D50:Y50" si="7">SUM(D47:D49)</f>
        <v>0</v>
      </c>
      <c r="E50" s="51">
        <f t="shared" si="7"/>
        <v>-158001013</v>
      </c>
      <c r="F50" s="52">
        <f t="shared" si="7"/>
        <v>-158001013</v>
      </c>
      <c r="G50" s="52">
        <f t="shared" si="7"/>
        <v>220062492</v>
      </c>
      <c r="H50" s="52">
        <f t="shared" si="7"/>
        <v>-8057255</v>
      </c>
      <c r="I50" s="52">
        <f t="shared" si="7"/>
        <v>-6097107</v>
      </c>
      <c r="J50" s="52">
        <f t="shared" si="7"/>
        <v>205908130</v>
      </c>
      <c r="K50" s="52">
        <f t="shared" si="7"/>
        <v>-6556156</v>
      </c>
      <c r="L50" s="52">
        <f t="shared" si="7"/>
        <v>-7031576</v>
      </c>
      <c r="M50" s="52">
        <f t="shared" si="7"/>
        <v>-6712455</v>
      </c>
      <c r="N50" s="52">
        <f t="shared" si="7"/>
        <v>-20300187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185607943</v>
      </c>
      <c r="X50" s="52">
        <f t="shared" si="7"/>
        <v>-118949047</v>
      </c>
      <c r="Y50" s="52">
        <f t="shared" si="7"/>
        <v>304556990</v>
      </c>
      <c r="Z50" s="53">
        <f>+IF(X50&lt;&gt;0,+(Y50/X50)*100,0)</f>
        <v>-256.03987394703552</v>
      </c>
      <c r="AA50" s="54">
        <f>SUM(AA47:AA49)</f>
        <v>-158001013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-57881188</v>
      </c>
      <c r="D6" s="18"/>
      <c r="E6" s="19">
        <v>-99838539</v>
      </c>
      <c r="F6" s="20">
        <v>-99838539</v>
      </c>
      <c r="G6" s="20">
        <v>-5909549</v>
      </c>
      <c r="H6" s="20">
        <v>-4219336</v>
      </c>
      <c r="I6" s="20">
        <v>-4829571</v>
      </c>
      <c r="J6" s="20">
        <v>-14958456</v>
      </c>
      <c r="K6" s="20">
        <v>-5410365</v>
      </c>
      <c r="L6" s="20">
        <v>-4189296</v>
      </c>
      <c r="M6" s="20">
        <v>-3117431</v>
      </c>
      <c r="N6" s="20">
        <v>-12717092</v>
      </c>
      <c r="O6" s="20"/>
      <c r="P6" s="20"/>
      <c r="Q6" s="20"/>
      <c r="R6" s="20"/>
      <c r="S6" s="20"/>
      <c r="T6" s="20"/>
      <c r="U6" s="20"/>
      <c r="V6" s="20"/>
      <c r="W6" s="20">
        <v>-27675548</v>
      </c>
      <c r="X6" s="20">
        <v>-49919556</v>
      </c>
      <c r="Y6" s="20">
        <v>22244008</v>
      </c>
      <c r="Z6" s="21">
        <v>-44.559707221754934</v>
      </c>
      <c r="AA6" s="22">
        <v>-99838539</v>
      </c>
    </row>
    <row r="7" spans="1:27" x14ac:dyDescent="0.25">
      <c r="A7" s="23" t="s">
        <v>35</v>
      </c>
      <c r="B7" s="17" t="s">
        <v>32</v>
      </c>
      <c r="C7" s="18">
        <v>-5075</v>
      </c>
      <c r="D7" s="18"/>
      <c r="E7" s="19"/>
      <c r="F7" s="20"/>
      <c r="G7" s="20">
        <v>-63886</v>
      </c>
      <c r="H7" s="20">
        <v>208051</v>
      </c>
      <c r="I7" s="20">
        <v>76416</v>
      </c>
      <c r="J7" s="20">
        <v>220581</v>
      </c>
      <c r="K7" s="20">
        <v>44182</v>
      </c>
      <c r="L7" s="20">
        <v>80245</v>
      </c>
      <c r="M7" s="20">
        <v>69496</v>
      </c>
      <c r="N7" s="20">
        <v>193923</v>
      </c>
      <c r="O7" s="20"/>
      <c r="P7" s="20"/>
      <c r="Q7" s="20"/>
      <c r="R7" s="20"/>
      <c r="S7" s="20"/>
      <c r="T7" s="20"/>
      <c r="U7" s="20"/>
      <c r="V7" s="20"/>
      <c r="W7" s="20">
        <v>414504</v>
      </c>
      <c r="X7" s="20"/>
      <c r="Y7" s="20">
        <v>414504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9246</v>
      </c>
      <c r="D11" s="18"/>
      <c r="E11" s="19">
        <v>11734</v>
      </c>
      <c r="F11" s="20">
        <v>11734</v>
      </c>
      <c r="G11" s="24">
        <v>41570</v>
      </c>
      <c r="H11" s="24">
        <v>1498</v>
      </c>
      <c r="I11" s="24">
        <v>293143</v>
      </c>
      <c r="J11" s="20">
        <v>336211</v>
      </c>
      <c r="K11" s="24">
        <v>1661</v>
      </c>
      <c r="L11" s="24">
        <v>1511</v>
      </c>
      <c r="M11" s="20"/>
      <c r="N11" s="24">
        <v>3172</v>
      </c>
      <c r="O11" s="24"/>
      <c r="P11" s="24"/>
      <c r="Q11" s="20"/>
      <c r="R11" s="24"/>
      <c r="S11" s="24"/>
      <c r="T11" s="20"/>
      <c r="U11" s="24"/>
      <c r="V11" s="24"/>
      <c r="W11" s="24">
        <v>339383</v>
      </c>
      <c r="X11" s="20">
        <v>5868</v>
      </c>
      <c r="Y11" s="24">
        <v>333515</v>
      </c>
      <c r="Z11" s="25">
        <v>5683.6230402181318</v>
      </c>
      <c r="AA11" s="26">
        <v>11734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-57877017</v>
      </c>
      <c r="D13" s="29">
        <f>SUM(D6:D12)</f>
        <v>0</v>
      </c>
      <c r="E13" s="30">
        <f t="shared" si="0"/>
        <v>-99826805</v>
      </c>
      <c r="F13" s="31">
        <f t="shared" si="0"/>
        <v>-99826805</v>
      </c>
      <c r="G13" s="31">
        <f t="shared" si="0"/>
        <v>-5931865</v>
      </c>
      <c r="H13" s="31">
        <f t="shared" si="0"/>
        <v>-4009787</v>
      </c>
      <c r="I13" s="31">
        <f t="shared" si="0"/>
        <v>-4460012</v>
      </c>
      <c r="J13" s="31">
        <f t="shared" si="0"/>
        <v>-14401664</v>
      </c>
      <c r="K13" s="31">
        <f t="shared" si="0"/>
        <v>-5364522</v>
      </c>
      <c r="L13" s="31">
        <f t="shared" si="0"/>
        <v>-4107540</v>
      </c>
      <c r="M13" s="31">
        <f t="shared" si="0"/>
        <v>-3047935</v>
      </c>
      <c r="N13" s="31">
        <f t="shared" si="0"/>
        <v>-12519997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-26921661</v>
      </c>
      <c r="X13" s="31">
        <f t="shared" si="0"/>
        <v>-49913688</v>
      </c>
      <c r="Y13" s="31">
        <f t="shared" si="0"/>
        <v>22992027</v>
      </c>
      <c r="Z13" s="32">
        <f>+IF(X13&lt;&gt;0,+(Y13/X13)*100,0)</f>
        <v>-46.063570778420541</v>
      </c>
      <c r="AA13" s="33">
        <f>SUM(AA6:AA12)</f>
        <v>-99826805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2850000</v>
      </c>
      <c r="F17" s="20">
        <v>2850000</v>
      </c>
      <c r="G17" s="24">
        <v>1522009</v>
      </c>
      <c r="H17" s="24">
        <v>48305</v>
      </c>
      <c r="I17" s="24">
        <v>-1337009</v>
      </c>
      <c r="J17" s="20">
        <v>233305</v>
      </c>
      <c r="K17" s="24">
        <v>31277</v>
      </c>
      <c r="L17" s="24">
        <v>15000</v>
      </c>
      <c r="M17" s="20"/>
      <c r="N17" s="24">
        <v>46277</v>
      </c>
      <c r="O17" s="24"/>
      <c r="P17" s="24"/>
      <c r="Q17" s="20"/>
      <c r="R17" s="24"/>
      <c r="S17" s="24"/>
      <c r="T17" s="20"/>
      <c r="U17" s="24"/>
      <c r="V17" s="24"/>
      <c r="W17" s="24">
        <v>279582</v>
      </c>
      <c r="X17" s="20">
        <v>1425000</v>
      </c>
      <c r="Y17" s="24">
        <v>-1145418</v>
      </c>
      <c r="Z17" s="25">
        <v>-80.380210526315793</v>
      </c>
      <c r="AA17" s="26">
        <v>2850000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2850000</v>
      </c>
      <c r="F25" s="36">
        <f t="shared" si="1"/>
        <v>2850000</v>
      </c>
      <c r="G25" s="36">
        <f t="shared" si="1"/>
        <v>1522009</v>
      </c>
      <c r="H25" s="36">
        <f t="shared" si="1"/>
        <v>48305</v>
      </c>
      <c r="I25" s="36">
        <f t="shared" si="1"/>
        <v>-1337009</v>
      </c>
      <c r="J25" s="36">
        <f t="shared" si="1"/>
        <v>233305</v>
      </c>
      <c r="K25" s="36">
        <f t="shared" si="1"/>
        <v>31277</v>
      </c>
      <c r="L25" s="36">
        <f t="shared" si="1"/>
        <v>15000</v>
      </c>
      <c r="M25" s="36">
        <f t="shared" si="1"/>
        <v>0</v>
      </c>
      <c r="N25" s="36">
        <f t="shared" si="1"/>
        <v>46277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279582</v>
      </c>
      <c r="X25" s="36">
        <f t="shared" si="1"/>
        <v>1425000</v>
      </c>
      <c r="Y25" s="36">
        <f t="shared" si="1"/>
        <v>-1145418</v>
      </c>
      <c r="Z25" s="37">
        <f>+IF(X25&lt;&gt;0,+(Y25/X25)*100,0)</f>
        <v>-80.380210526315793</v>
      </c>
      <c r="AA25" s="38">
        <f>SUM(AA15:AA24)</f>
        <v>2850000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-57877017</v>
      </c>
      <c r="D26" s="29">
        <f>+D13+D25</f>
        <v>0</v>
      </c>
      <c r="E26" s="30">
        <f t="shared" si="2"/>
        <v>-96976805</v>
      </c>
      <c r="F26" s="31">
        <f t="shared" si="2"/>
        <v>-96976805</v>
      </c>
      <c r="G26" s="31">
        <f t="shared" si="2"/>
        <v>-4409856</v>
      </c>
      <c r="H26" s="31">
        <f t="shared" si="2"/>
        <v>-3961482</v>
      </c>
      <c r="I26" s="31">
        <f t="shared" si="2"/>
        <v>-5797021</v>
      </c>
      <c r="J26" s="31">
        <f t="shared" si="2"/>
        <v>-14168359</v>
      </c>
      <c r="K26" s="31">
        <f t="shared" si="2"/>
        <v>-5333245</v>
      </c>
      <c r="L26" s="31">
        <f t="shared" si="2"/>
        <v>-4092540</v>
      </c>
      <c r="M26" s="31">
        <f t="shared" si="2"/>
        <v>-3047935</v>
      </c>
      <c r="N26" s="31">
        <f t="shared" si="2"/>
        <v>-12473720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-26642079</v>
      </c>
      <c r="X26" s="31">
        <f t="shared" si="2"/>
        <v>-48488688</v>
      </c>
      <c r="Y26" s="31">
        <f t="shared" si="2"/>
        <v>21846609</v>
      </c>
      <c r="Z26" s="32">
        <f>+IF(X26&lt;&gt;0,+(Y26/X26)*100,0)</f>
        <v>-45.055063152048987</v>
      </c>
      <c r="AA26" s="33">
        <f>+AA13+AA25</f>
        <v>-96976805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2796394</v>
      </c>
      <c r="D32" s="18"/>
      <c r="E32" s="19"/>
      <c r="F32" s="20"/>
      <c r="G32" s="20">
        <v>-1163450</v>
      </c>
      <c r="H32" s="20"/>
      <c r="I32" s="20">
        <v>420676</v>
      </c>
      <c r="J32" s="20">
        <v>-742774</v>
      </c>
      <c r="K32" s="20">
        <v>-420676</v>
      </c>
      <c r="L32" s="20">
        <v>80440</v>
      </c>
      <c r="M32" s="20">
        <v>263988</v>
      </c>
      <c r="N32" s="20">
        <v>-76248</v>
      </c>
      <c r="O32" s="20"/>
      <c r="P32" s="20"/>
      <c r="Q32" s="20"/>
      <c r="R32" s="20"/>
      <c r="S32" s="20"/>
      <c r="T32" s="20"/>
      <c r="U32" s="20"/>
      <c r="V32" s="20"/>
      <c r="W32" s="20">
        <v>-819022</v>
      </c>
      <c r="X32" s="20"/>
      <c r="Y32" s="20">
        <v>-819022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11734</v>
      </c>
      <c r="F35" s="20">
        <v>11734</v>
      </c>
      <c r="G35" s="20"/>
      <c r="H35" s="20">
        <v>-1664</v>
      </c>
      <c r="I35" s="20">
        <v>-3804</v>
      </c>
      <c r="J35" s="20">
        <v>-5468</v>
      </c>
      <c r="K35" s="20">
        <v>-7115</v>
      </c>
      <c r="L35" s="20">
        <v>-3416</v>
      </c>
      <c r="M35" s="20">
        <v>-4211</v>
      </c>
      <c r="N35" s="20">
        <v>-14742</v>
      </c>
      <c r="O35" s="20"/>
      <c r="P35" s="20"/>
      <c r="Q35" s="20"/>
      <c r="R35" s="20"/>
      <c r="S35" s="20"/>
      <c r="T35" s="20"/>
      <c r="U35" s="20"/>
      <c r="V35" s="20"/>
      <c r="W35" s="20">
        <v>-20210</v>
      </c>
      <c r="X35" s="20">
        <v>5868</v>
      </c>
      <c r="Y35" s="20">
        <v>-26078</v>
      </c>
      <c r="Z35" s="21">
        <v>-444.41036128152689</v>
      </c>
      <c r="AA35" s="22">
        <v>11734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2796394</v>
      </c>
      <c r="D37" s="29">
        <f t="shared" ref="D37:Y37" si="3">SUM(D29:D36)</f>
        <v>0</v>
      </c>
      <c r="E37" s="30">
        <f t="shared" si="3"/>
        <v>11734</v>
      </c>
      <c r="F37" s="31">
        <f t="shared" si="3"/>
        <v>11734</v>
      </c>
      <c r="G37" s="31">
        <f t="shared" si="3"/>
        <v>-1163450</v>
      </c>
      <c r="H37" s="31">
        <f t="shared" si="3"/>
        <v>-1664</v>
      </c>
      <c r="I37" s="31">
        <f t="shared" si="3"/>
        <v>416872</v>
      </c>
      <c r="J37" s="31">
        <f t="shared" si="3"/>
        <v>-748242</v>
      </c>
      <c r="K37" s="31">
        <f t="shared" si="3"/>
        <v>-427791</v>
      </c>
      <c r="L37" s="31">
        <f t="shared" si="3"/>
        <v>77024</v>
      </c>
      <c r="M37" s="31">
        <f t="shared" si="3"/>
        <v>259777</v>
      </c>
      <c r="N37" s="31">
        <f t="shared" si="3"/>
        <v>-90990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-839232</v>
      </c>
      <c r="X37" s="31">
        <f t="shared" si="3"/>
        <v>5868</v>
      </c>
      <c r="Y37" s="31">
        <f t="shared" si="3"/>
        <v>-845100</v>
      </c>
      <c r="Z37" s="32">
        <f>+IF(X37&lt;&gt;0,+(Y37/X37)*100,0)</f>
        <v>-14401.840490797545</v>
      </c>
      <c r="AA37" s="33">
        <f>SUM(AA29:AA36)</f>
        <v>11734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2796394</v>
      </c>
      <c r="D44" s="29">
        <f>+D37+D43</f>
        <v>0</v>
      </c>
      <c r="E44" s="30">
        <f t="shared" si="5"/>
        <v>11734</v>
      </c>
      <c r="F44" s="31">
        <f t="shared" si="5"/>
        <v>11734</v>
      </c>
      <c r="G44" s="31">
        <f t="shared" si="5"/>
        <v>-1163450</v>
      </c>
      <c r="H44" s="31">
        <f t="shared" si="5"/>
        <v>-1664</v>
      </c>
      <c r="I44" s="31">
        <f t="shared" si="5"/>
        <v>416872</v>
      </c>
      <c r="J44" s="31">
        <f t="shared" si="5"/>
        <v>-748242</v>
      </c>
      <c r="K44" s="31">
        <f t="shared" si="5"/>
        <v>-427791</v>
      </c>
      <c r="L44" s="31">
        <f t="shared" si="5"/>
        <v>77024</v>
      </c>
      <c r="M44" s="31">
        <f t="shared" si="5"/>
        <v>259777</v>
      </c>
      <c r="N44" s="31">
        <f t="shared" si="5"/>
        <v>-90990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-839232</v>
      </c>
      <c r="X44" s="31">
        <f t="shared" si="5"/>
        <v>5868</v>
      </c>
      <c r="Y44" s="31">
        <f t="shared" si="5"/>
        <v>-845100</v>
      </c>
      <c r="Z44" s="32">
        <f>+IF(X44&lt;&gt;0,+(Y44/X44)*100,0)</f>
        <v>-14401.840490797545</v>
      </c>
      <c r="AA44" s="33">
        <f>+AA37+AA43</f>
        <v>11734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-60673411</v>
      </c>
      <c r="D45" s="42">
        <f t="shared" si="6"/>
        <v>0</v>
      </c>
      <c r="E45" s="43">
        <f t="shared" si="6"/>
        <v>-96988539</v>
      </c>
      <c r="F45" s="44">
        <f t="shared" si="6"/>
        <v>-96988539</v>
      </c>
      <c r="G45" s="44">
        <f t="shared" si="6"/>
        <v>-3246406</v>
      </c>
      <c r="H45" s="44">
        <f t="shared" si="6"/>
        <v>-3959818</v>
      </c>
      <c r="I45" s="44">
        <f t="shared" si="6"/>
        <v>-6213893</v>
      </c>
      <c r="J45" s="44">
        <f t="shared" si="6"/>
        <v>-13420117</v>
      </c>
      <c r="K45" s="44">
        <f t="shared" si="6"/>
        <v>-4905454</v>
      </c>
      <c r="L45" s="44">
        <f t="shared" si="6"/>
        <v>-4169564</v>
      </c>
      <c r="M45" s="44">
        <f t="shared" si="6"/>
        <v>-3307712</v>
      </c>
      <c r="N45" s="44">
        <f t="shared" si="6"/>
        <v>-12382730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-25802847</v>
      </c>
      <c r="X45" s="44">
        <f t="shared" si="6"/>
        <v>-48494556</v>
      </c>
      <c r="Y45" s="44">
        <f t="shared" si="6"/>
        <v>22691709</v>
      </c>
      <c r="Z45" s="45">
        <f>+IF(X45&lt;&gt;0,+(Y45/X45)*100,0)</f>
        <v>-46.792281178943057</v>
      </c>
      <c r="AA45" s="46">
        <f>+AA26-AA44</f>
        <v>-96988539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-219207381</v>
      </c>
      <c r="D6" s="18"/>
      <c r="E6" s="19">
        <v>-86261005</v>
      </c>
      <c r="F6" s="20">
        <v>-86261005</v>
      </c>
      <c r="G6" s="20">
        <v>-60214038</v>
      </c>
      <c r="H6" s="20">
        <v>-1354328</v>
      </c>
      <c r="I6" s="20">
        <v>-60494225</v>
      </c>
      <c r="J6" s="20">
        <v>-122062591</v>
      </c>
      <c r="K6" s="20">
        <v>-45350181</v>
      </c>
      <c r="L6" s="20">
        <v>-28752288</v>
      </c>
      <c r="M6" s="20">
        <v>-17021027</v>
      </c>
      <c r="N6" s="20">
        <v>-91123496</v>
      </c>
      <c r="O6" s="20"/>
      <c r="P6" s="20"/>
      <c r="Q6" s="20"/>
      <c r="R6" s="20"/>
      <c r="S6" s="20"/>
      <c r="T6" s="20"/>
      <c r="U6" s="20"/>
      <c r="V6" s="20"/>
      <c r="W6" s="20">
        <v>-213186087</v>
      </c>
      <c r="X6" s="20">
        <v>-43130760</v>
      </c>
      <c r="Y6" s="20">
        <v>-170055327</v>
      </c>
      <c r="Z6" s="21">
        <v>394.27853114575305</v>
      </c>
      <c r="AA6" s="22">
        <v>-86261005</v>
      </c>
    </row>
    <row r="7" spans="1:27" x14ac:dyDescent="0.25">
      <c r="A7" s="23" t="s">
        <v>35</v>
      </c>
      <c r="B7" s="17" t="s">
        <v>32</v>
      </c>
      <c r="C7" s="18">
        <v>746996</v>
      </c>
      <c r="D7" s="18"/>
      <c r="E7" s="19">
        <v>115210</v>
      </c>
      <c r="F7" s="20">
        <v>115210</v>
      </c>
      <c r="G7" s="20">
        <v>-152926</v>
      </c>
      <c r="H7" s="20">
        <v>96650</v>
      </c>
      <c r="I7" s="20">
        <v>162352</v>
      </c>
      <c r="J7" s="20">
        <v>106076</v>
      </c>
      <c r="K7" s="20">
        <v>-42941</v>
      </c>
      <c r="L7" s="20">
        <v>-75561</v>
      </c>
      <c r="M7" s="20">
        <v>75662</v>
      </c>
      <c r="N7" s="20">
        <v>-42840</v>
      </c>
      <c r="O7" s="20"/>
      <c r="P7" s="20"/>
      <c r="Q7" s="20"/>
      <c r="R7" s="20"/>
      <c r="S7" s="20"/>
      <c r="T7" s="20"/>
      <c r="U7" s="20"/>
      <c r="V7" s="20"/>
      <c r="W7" s="20">
        <v>63236</v>
      </c>
      <c r="X7" s="20">
        <v>57600</v>
      </c>
      <c r="Y7" s="20">
        <v>5636</v>
      </c>
      <c r="Z7" s="21">
        <v>9.7847222222222232</v>
      </c>
      <c r="AA7" s="22">
        <v>115210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84636</v>
      </c>
      <c r="H11" s="24">
        <v>12162</v>
      </c>
      <c r="I11" s="24">
        <v>82531</v>
      </c>
      <c r="J11" s="20">
        <v>179329</v>
      </c>
      <c r="K11" s="24">
        <v>167165</v>
      </c>
      <c r="L11" s="24">
        <v>72704</v>
      </c>
      <c r="M11" s="20">
        <v>90260</v>
      </c>
      <c r="N11" s="24">
        <v>330129</v>
      </c>
      <c r="O11" s="24"/>
      <c r="P11" s="24"/>
      <c r="Q11" s="20"/>
      <c r="R11" s="24"/>
      <c r="S11" s="24"/>
      <c r="T11" s="20"/>
      <c r="U11" s="24"/>
      <c r="V11" s="24"/>
      <c r="W11" s="24">
        <v>509458</v>
      </c>
      <c r="X11" s="20"/>
      <c r="Y11" s="24">
        <v>509458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-218460385</v>
      </c>
      <c r="D13" s="29">
        <f>SUM(D6:D12)</f>
        <v>0</v>
      </c>
      <c r="E13" s="30">
        <f t="shared" si="0"/>
        <v>-86145795</v>
      </c>
      <c r="F13" s="31">
        <f t="shared" si="0"/>
        <v>-86145795</v>
      </c>
      <c r="G13" s="31">
        <f t="shared" si="0"/>
        <v>-60282328</v>
      </c>
      <c r="H13" s="31">
        <f t="shared" si="0"/>
        <v>-1245516</v>
      </c>
      <c r="I13" s="31">
        <f t="shared" si="0"/>
        <v>-60249342</v>
      </c>
      <c r="J13" s="31">
        <f t="shared" si="0"/>
        <v>-121777186</v>
      </c>
      <c r="K13" s="31">
        <f t="shared" si="0"/>
        <v>-45225957</v>
      </c>
      <c r="L13" s="31">
        <f t="shared" si="0"/>
        <v>-28755145</v>
      </c>
      <c r="M13" s="31">
        <f t="shared" si="0"/>
        <v>-16855105</v>
      </c>
      <c r="N13" s="31">
        <f t="shared" si="0"/>
        <v>-90836207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-212613393</v>
      </c>
      <c r="X13" s="31">
        <f t="shared" si="0"/>
        <v>-43073160</v>
      </c>
      <c r="Y13" s="31">
        <f t="shared" si="0"/>
        <v>-169540233</v>
      </c>
      <c r="Z13" s="32">
        <f>+IF(X13&lt;&gt;0,+(Y13/X13)*100,0)</f>
        <v>393.60992553135179</v>
      </c>
      <c r="AA13" s="33">
        <f>SUM(AA6:AA12)</f>
        <v>-86145795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9387306</v>
      </c>
      <c r="D17" s="18"/>
      <c r="E17" s="19">
        <v>5571692</v>
      </c>
      <c r="F17" s="20">
        <v>5571692</v>
      </c>
      <c r="G17" s="24">
        <v>-146465</v>
      </c>
      <c r="H17" s="24"/>
      <c r="I17" s="24">
        <v>-223875</v>
      </c>
      <c r="J17" s="20">
        <v>-370340</v>
      </c>
      <c r="K17" s="24"/>
      <c r="L17" s="24"/>
      <c r="M17" s="20">
        <v>67500</v>
      </c>
      <c r="N17" s="24">
        <v>67500</v>
      </c>
      <c r="O17" s="24"/>
      <c r="P17" s="24"/>
      <c r="Q17" s="20"/>
      <c r="R17" s="24"/>
      <c r="S17" s="24"/>
      <c r="T17" s="20"/>
      <c r="U17" s="24"/>
      <c r="V17" s="24"/>
      <c r="W17" s="24">
        <v>-302840</v>
      </c>
      <c r="X17" s="20">
        <v>2666230</v>
      </c>
      <c r="Y17" s="24">
        <v>-2969070</v>
      </c>
      <c r="Z17" s="25">
        <v>-111.35835993143877</v>
      </c>
      <c r="AA17" s="26">
        <v>5571692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9387306</v>
      </c>
      <c r="D25" s="29">
        <f t="shared" ref="D25:Y25" si="1">SUM(D15:D24)</f>
        <v>0</v>
      </c>
      <c r="E25" s="35">
        <f t="shared" si="1"/>
        <v>5571692</v>
      </c>
      <c r="F25" s="36">
        <f t="shared" si="1"/>
        <v>5571692</v>
      </c>
      <c r="G25" s="36">
        <f t="shared" si="1"/>
        <v>-146465</v>
      </c>
      <c r="H25" s="36">
        <f t="shared" si="1"/>
        <v>0</v>
      </c>
      <c r="I25" s="36">
        <f t="shared" si="1"/>
        <v>-223875</v>
      </c>
      <c r="J25" s="36">
        <f t="shared" si="1"/>
        <v>-370340</v>
      </c>
      <c r="K25" s="36">
        <f t="shared" si="1"/>
        <v>0</v>
      </c>
      <c r="L25" s="36">
        <f t="shared" si="1"/>
        <v>0</v>
      </c>
      <c r="M25" s="36">
        <f t="shared" si="1"/>
        <v>67500</v>
      </c>
      <c r="N25" s="36">
        <f t="shared" si="1"/>
        <v>67500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-302840</v>
      </c>
      <c r="X25" s="36">
        <f t="shared" si="1"/>
        <v>2666230</v>
      </c>
      <c r="Y25" s="36">
        <f t="shared" si="1"/>
        <v>-2969070</v>
      </c>
      <c r="Z25" s="37">
        <f>+IF(X25&lt;&gt;0,+(Y25/X25)*100,0)</f>
        <v>-111.35835993143877</v>
      </c>
      <c r="AA25" s="38">
        <f>SUM(AA15:AA24)</f>
        <v>5571692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-209073079</v>
      </c>
      <c r="D26" s="29">
        <f>+D13+D25</f>
        <v>0</v>
      </c>
      <c r="E26" s="30">
        <f t="shared" si="2"/>
        <v>-80574103</v>
      </c>
      <c r="F26" s="31">
        <f t="shared" si="2"/>
        <v>-80574103</v>
      </c>
      <c r="G26" s="31">
        <f t="shared" si="2"/>
        <v>-60428793</v>
      </c>
      <c r="H26" s="31">
        <f t="shared" si="2"/>
        <v>-1245516</v>
      </c>
      <c r="I26" s="31">
        <f t="shared" si="2"/>
        <v>-60473217</v>
      </c>
      <c r="J26" s="31">
        <f t="shared" si="2"/>
        <v>-122147526</v>
      </c>
      <c r="K26" s="31">
        <f t="shared" si="2"/>
        <v>-45225957</v>
      </c>
      <c r="L26" s="31">
        <f t="shared" si="2"/>
        <v>-28755145</v>
      </c>
      <c r="M26" s="31">
        <f t="shared" si="2"/>
        <v>-16787605</v>
      </c>
      <c r="N26" s="31">
        <f t="shared" si="2"/>
        <v>-90768707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-212916233</v>
      </c>
      <c r="X26" s="31">
        <f t="shared" si="2"/>
        <v>-40406930</v>
      </c>
      <c r="Y26" s="31">
        <f t="shared" si="2"/>
        <v>-172509303</v>
      </c>
      <c r="Z26" s="32">
        <f>+IF(X26&lt;&gt;0,+(Y26/X26)*100,0)</f>
        <v>426.92999195930003</v>
      </c>
      <c r="AA26" s="33">
        <f>+AA13+AA25</f>
        <v>-80574103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10131627</v>
      </c>
      <c r="D32" s="18"/>
      <c r="E32" s="19">
        <v>4428583</v>
      </c>
      <c r="F32" s="20">
        <v>4428583</v>
      </c>
      <c r="G32" s="20">
        <v>1400760</v>
      </c>
      <c r="H32" s="20">
        <v>133272</v>
      </c>
      <c r="I32" s="20">
        <v>1139294</v>
      </c>
      <c r="J32" s="20">
        <v>2673326</v>
      </c>
      <c r="K32" s="20">
        <v>1820397</v>
      </c>
      <c r="L32" s="20">
        <v>1760766</v>
      </c>
      <c r="M32" s="20">
        <v>1778874</v>
      </c>
      <c r="N32" s="20">
        <v>5360037</v>
      </c>
      <c r="O32" s="20"/>
      <c r="P32" s="20"/>
      <c r="Q32" s="20"/>
      <c r="R32" s="20"/>
      <c r="S32" s="20"/>
      <c r="T32" s="20"/>
      <c r="U32" s="20"/>
      <c r="V32" s="20"/>
      <c r="W32" s="20">
        <v>8033363</v>
      </c>
      <c r="X32" s="20">
        <v>2214300</v>
      </c>
      <c r="Y32" s="20">
        <v>5819063</v>
      </c>
      <c r="Z32" s="21">
        <v>262.79469809872194</v>
      </c>
      <c r="AA32" s="22">
        <v>4428583</v>
      </c>
    </row>
    <row r="33" spans="1:27" x14ac:dyDescent="0.25">
      <c r="A33" s="23" t="s">
        <v>60</v>
      </c>
      <c r="B33" s="17" t="s">
        <v>32</v>
      </c>
      <c r="C33" s="18">
        <v>-689543</v>
      </c>
      <c r="D33" s="18"/>
      <c r="E33" s="19">
        <v>-12074112</v>
      </c>
      <c r="F33" s="20">
        <v>-12074112</v>
      </c>
      <c r="G33" s="20">
        <v>-13250</v>
      </c>
      <c r="H33" s="20">
        <v>-22500</v>
      </c>
      <c r="I33" s="20">
        <v>-41500</v>
      </c>
      <c r="J33" s="20">
        <v>-77250</v>
      </c>
      <c r="K33" s="20">
        <v>-98277</v>
      </c>
      <c r="L33" s="20"/>
      <c r="M33" s="20"/>
      <c r="N33" s="20">
        <v>-98277</v>
      </c>
      <c r="O33" s="20"/>
      <c r="P33" s="20"/>
      <c r="Q33" s="20"/>
      <c r="R33" s="20"/>
      <c r="S33" s="20"/>
      <c r="T33" s="20"/>
      <c r="U33" s="20"/>
      <c r="V33" s="20"/>
      <c r="W33" s="20">
        <v>-175527</v>
      </c>
      <c r="X33" s="20">
        <v>-6037062</v>
      </c>
      <c r="Y33" s="20">
        <v>5861535</v>
      </c>
      <c r="Z33" s="21">
        <v>-97.092509568396011</v>
      </c>
      <c r="AA33" s="22">
        <v>-12074112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9442084</v>
      </c>
      <c r="D37" s="29">
        <f t="shared" ref="D37:Y37" si="3">SUM(D29:D36)</f>
        <v>0</v>
      </c>
      <c r="E37" s="30">
        <f t="shared" si="3"/>
        <v>-7645529</v>
      </c>
      <c r="F37" s="31">
        <f t="shared" si="3"/>
        <v>-7645529</v>
      </c>
      <c r="G37" s="31">
        <f t="shared" si="3"/>
        <v>1387510</v>
      </c>
      <c r="H37" s="31">
        <f t="shared" si="3"/>
        <v>110772</v>
      </c>
      <c r="I37" s="31">
        <f t="shared" si="3"/>
        <v>1097794</v>
      </c>
      <c r="J37" s="31">
        <f t="shared" si="3"/>
        <v>2596076</v>
      </c>
      <c r="K37" s="31">
        <f t="shared" si="3"/>
        <v>1722120</v>
      </c>
      <c r="L37" s="31">
        <f t="shared" si="3"/>
        <v>1760766</v>
      </c>
      <c r="M37" s="31">
        <f t="shared" si="3"/>
        <v>1778874</v>
      </c>
      <c r="N37" s="31">
        <f t="shared" si="3"/>
        <v>5261760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7857836</v>
      </c>
      <c r="X37" s="31">
        <f t="shared" si="3"/>
        <v>-3822762</v>
      </c>
      <c r="Y37" s="31">
        <f t="shared" si="3"/>
        <v>11680598</v>
      </c>
      <c r="Z37" s="32">
        <f>+IF(X37&lt;&gt;0,+(Y37/X37)*100,0)</f>
        <v>-305.5538900930793</v>
      </c>
      <c r="AA37" s="33">
        <f>SUM(AA29:AA36)</f>
        <v>-7645529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9442084</v>
      </c>
      <c r="D44" s="29">
        <f>+D37+D43</f>
        <v>0</v>
      </c>
      <c r="E44" s="30">
        <f t="shared" si="5"/>
        <v>-7645529</v>
      </c>
      <c r="F44" s="31">
        <f t="shared" si="5"/>
        <v>-7645529</v>
      </c>
      <c r="G44" s="31">
        <f t="shared" si="5"/>
        <v>1387510</v>
      </c>
      <c r="H44" s="31">
        <f t="shared" si="5"/>
        <v>110772</v>
      </c>
      <c r="I44" s="31">
        <f t="shared" si="5"/>
        <v>1097794</v>
      </c>
      <c r="J44" s="31">
        <f t="shared" si="5"/>
        <v>2596076</v>
      </c>
      <c r="K44" s="31">
        <f t="shared" si="5"/>
        <v>1722120</v>
      </c>
      <c r="L44" s="31">
        <f t="shared" si="5"/>
        <v>1760766</v>
      </c>
      <c r="M44" s="31">
        <f t="shared" si="5"/>
        <v>1778874</v>
      </c>
      <c r="N44" s="31">
        <f t="shared" si="5"/>
        <v>5261760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7857836</v>
      </c>
      <c r="X44" s="31">
        <f t="shared" si="5"/>
        <v>-3822762</v>
      </c>
      <c r="Y44" s="31">
        <f t="shared" si="5"/>
        <v>11680598</v>
      </c>
      <c r="Z44" s="32">
        <f>+IF(X44&lt;&gt;0,+(Y44/X44)*100,0)</f>
        <v>-305.5538900930793</v>
      </c>
      <c r="AA44" s="33">
        <f>+AA37+AA43</f>
        <v>-7645529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-218515163</v>
      </c>
      <c r="D45" s="42">
        <f t="shared" si="6"/>
        <v>0</v>
      </c>
      <c r="E45" s="43">
        <f t="shared" si="6"/>
        <v>-72928574</v>
      </c>
      <c r="F45" s="44">
        <f t="shared" si="6"/>
        <v>-72928574</v>
      </c>
      <c r="G45" s="44">
        <f t="shared" si="6"/>
        <v>-61816303</v>
      </c>
      <c r="H45" s="44">
        <f t="shared" si="6"/>
        <v>-1356288</v>
      </c>
      <c r="I45" s="44">
        <f t="shared" si="6"/>
        <v>-61571011</v>
      </c>
      <c r="J45" s="44">
        <f t="shared" si="6"/>
        <v>-124743602</v>
      </c>
      <c r="K45" s="44">
        <f t="shared" si="6"/>
        <v>-46948077</v>
      </c>
      <c r="L45" s="44">
        <f t="shared" si="6"/>
        <v>-30515911</v>
      </c>
      <c r="M45" s="44">
        <f t="shared" si="6"/>
        <v>-18566479</v>
      </c>
      <c r="N45" s="44">
        <f t="shared" si="6"/>
        <v>-96030467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-220774069</v>
      </c>
      <c r="X45" s="44">
        <f t="shared" si="6"/>
        <v>-36584168</v>
      </c>
      <c r="Y45" s="44">
        <f t="shared" si="6"/>
        <v>-184189901</v>
      </c>
      <c r="Z45" s="45">
        <f>+IF(X45&lt;&gt;0,+(Y45/X45)*100,0)</f>
        <v>503.4688803090998</v>
      </c>
      <c r="AA45" s="46">
        <f>+AA26-AA44</f>
        <v>-72928574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30571841</v>
      </c>
      <c r="D6" s="18"/>
      <c r="E6" s="19">
        <v>18326686</v>
      </c>
      <c r="F6" s="20">
        <v>18326686</v>
      </c>
      <c r="G6" s="20">
        <v>7631651</v>
      </c>
      <c r="H6" s="20">
        <v>-636422</v>
      </c>
      <c r="I6" s="20">
        <v>-66740</v>
      </c>
      <c r="J6" s="20">
        <v>6928489</v>
      </c>
      <c r="K6" s="20">
        <v>-148076</v>
      </c>
      <c r="L6" s="20">
        <v>-7303</v>
      </c>
      <c r="M6" s="20">
        <v>6108185</v>
      </c>
      <c r="N6" s="20">
        <v>5952806</v>
      </c>
      <c r="O6" s="20"/>
      <c r="P6" s="20"/>
      <c r="Q6" s="20"/>
      <c r="R6" s="20"/>
      <c r="S6" s="20"/>
      <c r="T6" s="20"/>
      <c r="U6" s="20"/>
      <c r="V6" s="20"/>
      <c r="W6" s="20">
        <v>12881295</v>
      </c>
      <c r="X6" s="20">
        <v>9163344</v>
      </c>
      <c r="Y6" s="20">
        <v>3717951</v>
      </c>
      <c r="Z6" s="21">
        <v>40.574172485503105</v>
      </c>
      <c r="AA6" s="22">
        <v>18326686</v>
      </c>
    </row>
    <row r="7" spans="1:27" x14ac:dyDescent="0.25">
      <c r="A7" s="23" t="s">
        <v>35</v>
      </c>
      <c r="B7" s="17" t="s">
        <v>32</v>
      </c>
      <c r="C7" s="18">
        <v>4267170</v>
      </c>
      <c r="D7" s="18"/>
      <c r="E7" s="19">
        <v>885540</v>
      </c>
      <c r="F7" s="20">
        <v>885540</v>
      </c>
      <c r="G7" s="20">
        <v>406642</v>
      </c>
      <c r="H7" s="20">
        <v>333667</v>
      </c>
      <c r="I7" s="20">
        <v>338261</v>
      </c>
      <c r="J7" s="20">
        <v>1078570</v>
      </c>
      <c r="K7" s="20">
        <v>337701</v>
      </c>
      <c r="L7" s="20">
        <v>333480</v>
      </c>
      <c r="M7" s="20">
        <v>370062</v>
      </c>
      <c r="N7" s="20">
        <v>1041243</v>
      </c>
      <c r="O7" s="20"/>
      <c r="P7" s="20"/>
      <c r="Q7" s="20"/>
      <c r="R7" s="20"/>
      <c r="S7" s="20"/>
      <c r="T7" s="20"/>
      <c r="U7" s="20"/>
      <c r="V7" s="20"/>
      <c r="W7" s="20">
        <v>2119813</v>
      </c>
      <c r="X7" s="20">
        <v>442770</v>
      </c>
      <c r="Y7" s="20">
        <v>1677043</v>
      </c>
      <c r="Z7" s="21">
        <v>378.76165955236354</v>
      </c>
      <c r="AA7" s="22">
        <v>885540</v>
      </c>
    </row>
    <row r="8" spans="1:27" x14ac:dyDescent="0.25">
      <c r="A8" s="23" t="s">
        <v>36</v>
      </c>
      <c r="B8" s="17" t="s">
        <v>32</v>
      </c>
      <c r="C8" s="18">
        <v>-64589</v>
      </c>
      <c r="D8" s="18"/>
      <c r="E8" s="19"/>
      <c r="F8" s="20"/>
      <c r="G8" s="20"/>
      <c r="H8" s="20"/>
      <c r="I8" s="20"/>
      <c r="J8" s="20"/>
      <c r="K8" s="20"/>
      <c r="L8" s="20"/>
      <c r="M8" s="20">
        <v>-30430</v>
      </c>
      <c r="N8" s="20">
        <v>-30430</v>
      </c>
      <c r="O8" s="20"/>
      <c r="P8" s="20"/>
      <c r="Q8" s="20"/>
      <c r="R8" s="20"/>
      <c r="S8" s="20"/>
      <c r="T8" s="20"/>
      <c r="U8" s="20"/>
      <c r="V8" s="20"/>
      <c r="W8" s="20">
        <v>-30430</v>
      </c>
      <c r="X8" s="20"/>
      <c r="Y8" s="20">
        <v>-30430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-1694606</v>
      </c>
      <c r="F11" s="20">
        <v>-1694606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-847302</v>
      </c>
      <c r="Y11" s="24">
        <v>847302</v>
      </c>
      <c r="Z11" s="25">
        <v>-100</v>
      </c>
      <c r="AA11" s="26">
        <v>-1694606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1694606</v>
      </c>
      <c r="F12" s="20">
        <v>1694606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847302</v>
      </c>
      <c r="Y12" s="20">
        <v>-847302</v>
      </c>
      <c r="Z12" s="21">
        <v>-100</v>
      </c>
      <c r="AA12" s="22">
        <v>1694606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34774422</v>
      </c>
      <c r="D13" s="29">
        <f>SUM(D6:D12)</f>
        <v>0</v>
      </c>
      <c r="E13" s="30">
        <f t="shared" si="0"/>
        <v>19212226</v>
      </c>
      <c r="F13" s="31">
        <f t="shared" si="0"/>
        <v>19212226</v>
      </c>
      <c r="G13" s="31">
        <f t="shared" si="0"/>
        <v>8038293</v>
      </c>
      <c r="H13" s="31">
        <f t="shared" si="0"/>
        <v>-302755</v>
      </c>
      <c r="I13" s="31">
        <f t="shared" si="0"/>
        <v>271521</v>
      </c>
      <c r="J13" s="31">
        <f t="shared" si="0"/>
        <v>8007059</v>
      </c>
      <c r="K13" s="31">
        <f t="shared" si="0"/>
        <v>189625</v>
      </c>
      <c r="L13" s="31">
        <f t="shared" si="0"/>
        <v>326177</v>
      </c>
      <c r="M13" s="31">
        <f t="shared" si="0"/>
        <v>6447817</v>
      </c>
      <c r="N13" s="31">
        <f t="shared" si="0"/>
        <v>6963619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14970678</v>
      </c>
      <c r="X13" s="31">
        <f t="shared" si="0"/>
        <v>9606114</v>
      </c>
      <c r="Y13" s="31">
        <f t="shared" si="0"/>
        <v>5364564</v>
      </c>
      <c r="Z13" s="32">
        <f>+IF(X13&lt;&gt;0,+(Y13/X13)*100,0)</f>
        <v>55.845308519136871</v>
      </c>
      <c r="AA13" s="33">
        <f>SUM(AA6:AA12)</f>
        <v>19212226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10876047</v>
      </c>
      <c r="D17" s="18"/>
      <c r="E17" s="19">
        <v>2239130</v>
      </c>
      <c r="F17" s="20">
        <v>2239130</v>
      </c>
      <c r="G17" s="24">
        <v>2021535</v>
      </c>
      <c r="H17" s="24">
        <v>7660936</v>
      </c>
      <c r="I17" s="24"/>
      <c r="J17" s="20">
        <v>9682471</v>
      </c>
      <c r="K17" s="24"/>
      <c r="L17" s="24"/>
      <c r="M17" s="20">
        <v>1018838</v>
      </c>
      <c r="N17" s="24">
        <v>1018838</v>
      </c>
      <c r="O17" s="24"/>
      <c r="P17" s="24"/>
      <c r="Q17" s="20"/>
      <c r="R17" s="24"/>
      <c r="S17" s="24"/>
      <c r="T17" s="20"/>
      <c r="U17" s="24"/>
      <c r="V17" s="24"/>
      <c r="W17" s="24">
        <v>10701309</v>
      </c>
      <c r="X17" s="20">
        <v>1119570</v>
      </c>
      <c r="Y17" s="24">
        <v>9581739</v>
      </c>
      <c r="Z17" s="25">
        <v>855.84099252391536</v>
      </c>
      <c r="AA17" s="26">
        <v>2239130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10876047</v>
      </c>
      <c r="D25" s="29">
        <f t="shared" ref="D25:Y25" si="1">SUM(D15:D24)</f>
        <v>0</v>
      </c>
      <c r="E25" s="35">
        <f t="shared" si="1"/>
        <v>2239130</v>
      </c>
      <c r="F25" s="36">
        <f t="shared" si="1"/>
        <v>2239130</v>
      </c>
      <c r="G25" s="36">
        <f t="shared" si="1"/>
        <v>2021535</v>
      </c>
      <c r="H25" s="36">
        <f t="shared" si="1"/>
        <v>7660936</v>
      </c>
      <c r="I25" s="36">
        <f t="shared" si="1"/>
        <v>0</v>
      </c>
      <c r="J25" s="36">
        <f t="shared" si="1"/>
        <v>9682471</v>
      </c>
      <c r="K25" s="36">
        <f t="shared" si="1"/>
        <v>0</v>
      </c>
      <c r="L25" s="36">
        <f t="shared" si="1"/>
        <v>0</v>
      </c>
      <c r="M25" s="36">
        <f t="shared" si="1"/>
        <v>1018838</v>
      </c>
      <c r="N25" s="36">
        <f t="shared" si="1"/>
        <v>1018838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10701309</v>
      </c>
      <c r="X25" s="36">
        <f t="shared" si="1"/>
        <v>1119570</v>
      </c>
      <c r="Y25" s="36">
        <f t="shared" si="1"/>
        <v>9581739</v>
      </c>
      <c r="Z25" s="37">
        <f>+IF(X25&lt;&gt;0,+(Y25/X25)*100,0)</f>
        <v>855.84099252391536</v>
      </c>
      <c r="AA25" s="38">
        <f>SUM(AA15:AA24)</f>
        <v>2239130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45650469</v>
      </c>
      <c r="D26" s="29">
        <f>+D13+D25</f>
        <v>0</v>
      </c>
      <c r="E26" s="30">
        <f t="shared" si="2"/>
        <v>21451356</v>
      </c>
      <c r="F26" s="31">
        <f t="shared" si="2"/>
        <v>21451356</v>
      </c>
      <c r="G26" s="31">
        <f t="shared" si="2"/>
        <v>10059828</v>
      </c>
      <c r="H26" s="31">
        <f t="shared" si="2"/>
        <v>7358181</v>
      </c>
      <c r="I26" s="31">
        <f t="shared" si="2"/>
        <v>271521</v>
      </c>
      <c r="J26" s="31">
        <f t="shared" si="2"/>
        <v>17689530</v>
      </c>
      <c r="K26" s="31">
        <f t="shared" si="2"/>
        <v>189625</v>
      </c>
      <c r="L26" s="31">
        <f t="shared" si="2"/>
        <v>326177</v>
      </c>
      <c r="M26" s="31">
        <f t="shared" si="2"/>
        <v>7466655</v>
      </c>
      <c r="N26" s="31">
        <f t="shared" si="2"/>
        <v>7982457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25671987</v>
      </c>
      <c r="X26" s="31">
        <f t="shared" si="2"/>
        <v>10725684</v>
      </c>
      <c r="Y26" s="31">
        <f t="shared" si="2"/>
        <v>14946303</v>
      </c>
      <c r="Z26" s="32">
        <f>+IF(X26&lt;&gt;0,+(Y26/X26)*100,0)</f>
        <v>139.35058127761363</v>
      </c>
      <c r="AA26" s="33">
        <f>+AA13+AA25</f>
        <v>21451356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20120651</v>
      </c>
      <c r="D32" s="18"/>
      <c r="E32" s="19"/>
      <c r="F32" s="20"/>
      <c r="G32" s="20">
        <v>2098694</v>
      </c>
      <c r="H32" s="20">
        <v>751846</v>
      </c>
      <c r="I32" s="20">
        <v>1465990</v>
      </c>
      <c r="J32" s="20">
        <v>4316530</v>
      </c>
      <c r="K32" s="20">
        <v>1437311</v>
      </c>
      <c r="L32" s="20">
        <v>1316265</v>
      </c>
      <c r="M32" s="20">
        <v>1580288</v>
      </c>
      <c r="N32" s="20">
        <v>4333864</v>
      </c>
      <c r="O32" s="20"/>
      <c r="P32" s="20"/>
      <c r="Q32" s="20"/>
      <c r="R32" s="20"/>
      <c r="S32" s="20"/>
      <c r="T32" s="20"/>
      <c r="U32" s="20"/>
      <c r="V32" s="20"/>
      <c r="W32" s="20">
        <v>8650394</v>
      </c>
      <c r="X32" s="20"/>
      <c r="Y32" s="20">
        <v>8650394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550984</v>
      </c>
      <c r="D35" s="18"/>
      <c r="E35" s="19"/>
      <c r="F35" s="20"/>
      <c r="G35" s="20">
        <v>47925</v>
      </c>
      <c r="H35" s="20">
        <v>6468412</v>
      </c>
      <c r="I35" s="20">
        <v>44026</v>
      </c>
      <c r="J35" s="20">
        <v>6560363</v>
      </c>
      <c r="K35" s="20">
        <v>34072</v>
      </c>
      <c r="L35" s="20">
        <v>43301</v>
      </c>
      <c r="M35" s="20">
        <v>44141</v>
      </c>
      <c r="N35" s="20">
        <v>121514</v>
      </c>
      <c r="O35" s="20"/>
      <c r="P35" s="20"/>
      <c r="Q35" s="20"/>
      <c r="R35" s="20"/>
      <c r="S35" s="20"/>
      <c r="T35" s="20"/>
      <c r="U35" s="20"/>
      <c r="V35" s="20"/>
      <c r="W35" s="20">
        <v>6681877</v>
      </c>
      <c r="X35" s="20"/>
      <c r="Y35" s="20">
        <v>6681877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20671635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2146619</v>
      </c>
      <c r="H37" s="31">
        <f t="shared" si="3"/>
        <v>7220258</v>
      </c>
      <c r="I37" s="31">
        <f t="shared" si="3"/>
        <v>1510016</v>
      </c>
      <c r="J37" s="31">
        <f t="shared" si="3"/>
        <v>10876893</v>
      </c>
      <c r="K37" s="31">
        <f t="shared" si="3"/>
        <v>1471383</v>
      </c>
      <c r="L37" s="31">
        <f t="shared" si="3"/>
        <v>1359566</v>
      </c>
      <c r="M37" s="31">
        <f t="shared" si="3"/>
        <v>1624429</v>
      </c>
      <c r="N37" s="31">
        <f t="shared" si="3"/>
        <v>4455378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15332271</v>
      </c>
      <c r="X37" s="31">
        <f t="shared" si="3"/>
        <v>0</v>
      </c>
      <c r="Y37" s="31">
        <f t="shared" si="3"/>
        <v>15332271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20671635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2146619</v>
      </c>
      <c r="H44" s="31">
        <f t="shared" si="5"/>
        <v>7220258</v>
      </c>
      <c r="I44" s="31">
        <f t="shared" si="5"/>
        <v>1510016</v>
      </c>
      <c r="J44" s="31">
        <f t="shared" si="5"/>
        <v>10876893</v>
      </c>
      <c r="K44" s="31">
        <f t="shared" si="5"/>
        <v>1471383</v>
      </c>
      <c r="L44" s="31">
        <f t="shared" si="5"/>
        <v>1359566</v>
      </c>
      <c r="M44" s="31">
        <f t="shared" si="5"/>
        <v>1624429</v>
      </c>
      <c r="N44" s="31">
        <f t="shared" si="5"/>
        <v>4455378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15332271</v>
      </c>
      <c r="X44" s="31">
        <f t="shared" si="5"/>
        <v>0</v>
      </c>
      <c r="Y44" s="31">
        <f t="shared" si="5"/>
        <v>15332271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24978834</v>
      </c>
      <c r="D45" s="42">
        <f t="shared" si="6"/>
        <v>0</v>
      </c>
      <c r="E45" s="43">
        <f t="shared" si="6"/>
        <v>21451356</v>
      </c>
      <c r="F45" s="44">
        <f t="shared" si="6"/>
        <v>21451356</v>
      </c>
      <c r="G45" s="44">
        <f t="shared" si="6"/>
        <v>7913209</v>
      </c>
      <c r="H45" s="44">
        <f t="shared" si="6"/>
        <v>137923</v>
      </c>
      <c r="I45" s="44">
        <f t="shared" si="6"/>
        <v>-1238495</v>
      </c>
      <c r="J45" s="44">
        <f t="shared" si="6"/>
        <v>6812637</v>
      </c>
      <c r="K45" s="44">
        <f t="shared" si="6"/>
        <v>-1281758</v>
      </c>
      <c r="L45" s="44">
        <f t="shared" si="6"/>
        <v>-1033389</v>
      </c>
      <c r="M45" s="44">
        <f t="shared" si="6"/>
        <v>5842226</v>
      </c>
      <c r="N45" s="44">
        <f t="shared" si="6"/>
        <v>3527079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10339716</v>
      </c>
      <c r="X45" s="44">
        <f t="shared" si="6"/>
        <v>10725684</v>
      </c>
      <c r="Y45" s="44">
        <f t="shared" si="6"/>
        <v>-385968</v>
      </c>
      <c r="Z45" s="45">
        <f>+IF(X45&lt;&gt;0,+(Y45/X45)*100,0)</f>
        <v>-3.5985397294941746</v>
      </c>
      <c r="AA45" s="46">
        <f>+AA26-AA44</f>
        <v>21451356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31622692</v>
      </c>
      <c r="D6" s="18"/>
      <c r="E6" s="19">
        <v>-6951045</v>
      </c>
      <c r="F6" s="20">
        <v>-7056045</v>
      </c>
      <c r="G6" s="20">
        <v>2268057</v>
      </c>
      <c r="H6" s="20">
        <v>3193643</v>
      </c>
      <c r="I6" s="20">
        <v>1629672</v>
      </c>
      <c r="J6" s="20">
        <v>7091372</v>
      </c>
      <c r="K6" s="20">
        <v>3467316</v>
      </c>
      <c r="L6" s="20">
        <v>-31972</v>
      </c>
      <c r="M6" s="20">
        <v>-2440583</v>
      </c>
      <c r="N6" s="20">
        <v>994761</v>
      </c>
      <c r="O6" s="20"/>
      <c r="P6" s="20"/>
      <c r="Q6" s="20"/>
      <c r="R6" s="20"/>
      <c r="S6" s="20"/>
      <c r="T6" s="20"/>
      <c r="U6" s="20"/>
      <c r="V6" s="20"/>
      <c r="W6" s="20">
        <v>8086133</v>
      </c>
      <c r="X6" s="20">
        <v>-3528024</v>
      </c>
      <c r="Y6" s="20">
        <v>11614157</v>
      </c>
      <c r="Z6" s="21">
        <v>-329.19722201436275</v>
      </c>
      <c r="AA6" s="22">
        <v>-7056045</v>
      </c>
    </row>
    <row r="7" spans="1:27" x14ac:dyDescent="0.25">
      <c r="A7" s="23" t="s">
        <v>35</v>
      </c>
      <c r="B7" s="17" t="s">
        <v>32</v>
      </c>
      <c r="C7" s="18">
        <v>-47464839</v>
      </c>
      <c r="D7" s="18"/>
      <c r="E7" s="19"/>
      <c r="F7" s="20"/>
      <c r="G7" s="20">
        <v>-3304305</v>
      </c>
      <c r="H7" s="20">
        <v>-4165456</v>
      </c>
      <c r="I7" s="20">
        <v>-3550782</v>
      </c>
      <c r="J7" s="20">
        <v>-11020543</v>
      </c>
      <c r="K7" s="20">
        <v>-4900076</v>
      </c>
      <c r="L7" s="20">
        <v>-3074012</v>
      </c>
      <c r="M7" s="20">
        <v>-2870953</v>
      </c>
      <c r="N7" s="20">
        <v>-10845041</v>
      </c>
      <c r="O7" s="20"/>
      <c r="P7" s="20"/>
      <c r="Q7" s="20"/>
      <c r="R7" s="20"/>
      <c r="S7" s="20"/>
      <c r="T7" s="20"/>
      <c r="U7" s="20"/>
      <c r="V7" s="20"/>
      <c r="W7" s="20">
        <v>-21865584</v>
      </c>
      <c r="X7" s="20"/>
      <c r="Y7" s="20">
        <v>-21865584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-2136</v>
      </c>
      <c r="D8" s="18"/>
      <c r="E8" s="19"/>
      <c r="F8" s="20"/>
      <c r="G8" s="20">
        <v>-812</v>
      </c>
      <c r="H8" s="20"/>
      <c r="I8" s="20"/>
      <c r="J8" s="20">
        <v>-812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-812</v>
      </c>
      <c r="X8" s="20"/>
      <c r="Y8" s="20">
        <v>-812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-15852713</v>
      </c>
      <c r="D13" s="29">
        <f>SUM(D6:D12)</f>
        <v>0</v>
      </c>
      <c r="E13" s="30">
        <f t="shared" si="0"/>
        <v>-6951045</v>
      </c>
      <c r="F13" s="31">
        <f t="shared" si="0"/>
        <v>-7056045</v>
      </c>
      <c r="G13" s="31">
        <f t="shared" si="0"/>
        <v>-1037060</v>
      </c>
      <c r="H13" s="31">
        <f t="shared" si="0"/>
        <v>-971813</v>
      </c>
      <c r="I13" s="31">
        <f t="shared" si="0"/>
        <v>-1921110</v>
      </c>
      <c r="J13" s="31">
        <f t="shared" si="0"/>
        <v>-3929983</v>
      </c>
      <c r="K13" s="31">
        <f t="shared" si="0"/>
        <v>-1432760</v>
      </c>
      <c r="L13" s="31">
        <f t="shared" si="0"/>
        <v>-3105984</v>
      </c>
      <c r="M13" s="31">
        <f t="shared" si="0"/>
        <v>-5311536</v>
      </c>
      <c r="N13" s="31">
        <f t="shared" si="0"/>
        <v>-9850280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-13780263</v>
      </c>
      <c r="X13" s="31">
        <f t="shared" si="0"/>
        <v>-3528024</v>
      </c>
      <c r="Y13" s="31">
        <f t="shared" si="0"/>
        <v>-10252239</v>
      </c>
      <c r="Z13" s="32">
        <f>+IF(X13&lt;&gt;0,+(Y13/X13)*100,0)</f>
        <v>290.59436670498837</v>
      </c>
      <c r="AA13" s="33">
        <f>SUM(AA6:AA12)</f>
        <v>-7056045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254604</v>
      </c>
      <c r="D17" s="18"/>
      <c r="E17" s="19">
        <v>3000000</v>
      </c>
      <c r="F17" s="20">
        <v>3225000</v>
      </c>
      <c r="G17" s="24"/>
      <c r="H17" s="24"/>
      <c r="I17" s="24"/>
      <c r="J17" s="20"/>
      <c r="K17" s="24">
        <v>127020</v>
      </c>
      <c r="L17" s="24">
        <v>47250</v>
      </c>
      <c r="M17" s="20">
        <v>171701</v>
      </c>
      <c r="N17" s="24">
        <v>345971</v>
      </c>
      <c r="O17" s="24"/>
      <c r="P17" s="24"/>
      <c r="Q17" s="20"/>
      <c r="R17" s="24"/>
      <c r="S17" s="24"/>
      <c r="T17" s="20"/>
      <c r="U17" s="24"/>
      <c r="V17" s="24"/>
      <c r="W17" s="24">
        <v>345971</v>
      </c>
      <c r="X17" s="20">
        <v>1612500</v>
      </c>
      <c r="Y17" s="24">
        <v>-1266529</v>
      </c>
      <c r="Z17" s="25">
        <v>-78.544434108527128</v>
      </c>
      <c r="AA17" s="26">
        <v>3225000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254604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3225000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127020</v>
      </c>
      <c r="L25" s="36">
        <f t="shared" si="1"/>
        <v>47250</v>
      </c>
      <c r="M25" s="36">
        <f t="shared" si="1"/>
        <v>171701</v>
      </c>
      <c r="N25" s="36">
        <f t="shared" si="1"/>
        <v>345971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345971</v>
      </c>
      <c r="X25" s="36">
        <f t="shared" si="1"/>
        <v>1612500</v>
      </c>
      <c r="Y25" s="36">
        <f t="shared" si="1"/>
        <v>-1266529</v>
      </c>
      <c r="Z25" s="37">
        <f>+IF(X25&lt;&gt;0,+(Y25/X25)*100,0)</f>
        <v>-78.544434108527128</v>
      </c>
      <c r="AA25" s="38">
        <f>SUM(AA15:AA24)</f>
        <v>3225000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-15598109</v>
      </c>
      <c r="D26" s="29">
        <f>+D13+D25</f>
        <v>0</v>
      </c>
      <c r="E26" s="30">
        <f t="shared" si="2"/>
        <v>-3951045</v>
      </c>
      <c r="F26" s="31">
        <f t="shared" si="2"/>
        <v>-3831045</v>
      </c>
      <c r="G26" s="31">
        <f t="shared" si="2"/>
        <v>-1037060</v>
      </c>
      <c r="H26" s="31">
        <f t="shared" si="2"/>
        <v>-971813</v>
      </c>
      <c r="I26" s="31">
        <f t="shared" si="2"/>
        <v>-1921110</v>
      </c>
      <c r="J26" s="31">
        <f t="shared" si="2"/>
        <v>-3929983</v>
      </c>
      <c r="K26" s="31">
        <f t="shared" si="2"/>
        <v>-1305740</v>
      </c>
      <c r="L26" s="31">
        <f t="shared" si="2"/>
        <v>-3058734</v>
      </c>
      <c r="M26" s="31">
        <f t="shared" si="2"/>
        <v>-5139835</v>
      </c>
      <c r="N26" s="31">
        <f t="shared" si="2"/>
        <v>-9504309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-13434292</v>
      </c>
      <c r="X26" s="31">
        <f t="shared" si="2"/>
        <v>-1915524</v>
      </c>
      <c r="Y26" s="31">
        <f t="shared" si="2"/>
        <v>-11518768</v>
      </c>
      <c r="Z26" s="32">
        <f>+IF(X26&lt;&gt;0,+(Y26/X26)*100,0)</f>
        <v>601.33770185077299</v>
      </c>
      <c r="AA26" s="33">
        <f>+AA13+AA25</f>
        <v>-3831045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68065841</v>
      </c>
      <c r="D32" s="18"/>
      <c r="E32" s="19"/>
      <c r="F32" s="20"/>
      <c r="G32" s="20">
        <v>4808594</v>
      </c>
      <c r="H32" s="20">
        <v>5365621</v>
      </c>
      <c r="I32" s="20">
        <v>5057377</v>
      </c>
      <c r="J32" s="20">
        <v>15231592</v>
      </c>
      <c r="K32" s="20">
        <v>6738679</v>
      </c>
      <c r="L32" s="20">
        <v>5561237</v>
      </c>
      <c r="M32" s="20">
        <v>3675040</v>
      </c>
      <c r="N32" s="20">
        <v>15974956</v>
      </c>
      <c r="O32" s="20"/>
      <c r="P32" s="20"/>
      <c r="Q32" s="20"/>
      <c r="R32" s="20"/>
      <c r="S32" s="20"/>
      <c r="T32" s="20"/>
      <c r="U32" s="20"/>
      <c r="V32" s="20"/>
      <c r="W32" s="20">
        <v>31206548</v>
      </c>
      <c r="X32" s="20"/>
      <c r="Y32" s="20">
        <v>31206548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-138879</v>
      </c>
      <c r="D35" s="18"/>
      <c r="E35" s="19"/>
      <c r="F35" s="20"/>
      <c r="G35" s="20">
        <v>-396443</v>
      </c>
      <c r="H35" s="20">
        <v>-509220</v>
      </c>
      <c r="I35" s="20">
        <v>-419831</v>
      </c>
      <c r="J35" s="20">
        <v>-1325494</v>
      </c>
      <c r="K35" s="20">
        <v>-582723</v>
      </c>
      <c r="L35" s="20">
        <v>-364326</v>
      </c>
      <c r="M35" s="20">
        <v>-352869</v>
      </c>
      <c r="N35" s="20">
        <v>-1299918</v>
      </c>
      <c r="O35" s="20"/>
      <c r="P35" s="20"/>
      <c r="Q35" s="20"/>
      <c r="R35" s="20"/>
      <c r="S35" s="20"/>
      <c r="T35" s="20"/>
      <c r="U35" s="20"/>
      <c r="V35" s="20"/>
      <c r="W35" s="20">
        <v>-2625412</v>
      </c>
      <c r="X35" s="20"/>
      <c r="Y35" s="20">
        <v>-2625412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67926962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4412151</v>
      </c>
      <c r="H37" s="31">
        <f t="shared" si="3"/>
        <v>4856401</v>
      </c>
      <c r="I37" s="31">
        <f t="shared" si="3"/>
        <v>4637546</v>
      </c>
      <c r="J37" s="31">
        <f t="shared" si="3"/>
        <v>13906098</v>
      </c>
      <c r="K37" s="31">
        <f t="shared" si="3"/>
        <v>6155956</v>
      </c>
      <c r="L37" s="31">
        <f t="shared" si="3"/>
        <v>5196911</v>
      </c>
      <c r="M37" s="31">
        <f t="shared" si="3"/>
        <v>3322171</v>
      </c>
      <c r="N37" s="31">
        <f t="shared" si="3"/>
        <v>14675038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28581136</v>
      </c>
      <c r="X37" s="31">
        <f t="shared" si="3"/>
        <v>0</v>
      </c>
      <c r="Y37" s="31">
        <f t="shared" si="3"/>
        <v>28581136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67926962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4412151</v>
      </c>
      <c r="H44" s="31">
        <f t="shared" si="5"/>
        <v>4856401</v>
      </c>
      <c r="I44" s="31">
        <f t="shared" si="5"/>
        <v>4637546</v>
      </c>
      <c r="J44" s="31">
        <f t="shared" si="5"/>
        <v>13906098</v>
      </c>
      <c r="K44" s="31">
        <f t="shared" si="5"/>
        <v>6155956</v>
      </c>
      <c r="L44" s="31">
        <f t="shared" si="5"/>
        <v>5196911</v>
      </c>
      <c r="M44" s="31">
        <f t="shared" si="5"/>
        <v>3322171</v>
      </c>
      <c r="N44" s="31">
        <f t="shared" si="5"/>
        <v>14675038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28581136</v>
      </c>
      <c r="X44" s="31">
        <f t="shared" si="5"/>
        <v>0</v>
      </c>
      <c r="Y44" s="31">
        <f t="shared" si="5"/>
        <v>28581136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-83525071</v>
      </c>
      <c r="D45" s="42">
        <f t="shared" si="6"/>
        <v>0</v>
      </c>
      <c r="E45" s="43">
        <f t="shared" si="6"/>
        <v>-3951045</v>
      </c>
      <c r="F45" s="44">
        <f t="shared" si="6"/>
        <v>-3831045</v>
      </c>
      <c r="G45" s="44">
        <f t="shared" si="6"/>
        <v>-5449211</v>
      </c>
      <c r="H45" s="44">
        <f t="shared" si="6"/>
        <v>-5828214</v>
      </c>
      <c r="I45" s="44">
        <f t="shared" si="6"/>
        <v>-6558656</v>
      </c>
      <c r="J45" s="44">
        <f t="shared" si="6"/>
        <v>-17836081</v>
      </c>
      <c r="K45" s="44">
        <f t="shared" si="6"/>
        <v>-7461696</v>
      </c>
      <c r="L45" s="44">
        <f t="shared" si="6"/>
        <v>-8255645</v>
      </c>
      <c r="M45" s="44">
        <f t="shared" si="6"/>
        <v>-8462006</v>
      </c>
      <c r="N45" s="44">
        <f t="shared" si="6"/>
        <v>-24179347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-42015428</v>
      </c>
      <c r="X45" s="44">
        <f t="shared" si="6"/>
        <v>-1915524</v>
      </c>
      <c r="Y45" s="44">
        <f t="shared" si="6"/>
        <v>-40099904</v>
      </c>
      <c r="Z45" s="45">
        <f>+IF(X45&lt;&gt;0,+(Y45/X45)*100,0)</f>
        <v>2093.4169449195101</v>
      </c>
      <c r="AA45" s="46">
        <f>+AA26-AA44</f>
        <v>-3831045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-27609668</v>
      </c>
      <c r="D6" s="18"/>
      <c r="E6" s="19">
        <v>-14227426</v>
      </c>
      <c r="F6" s="20">
        <v>-14227426</v>
      </c>
      <c r="G6" s="20">
        <v>-26303851</v>
      </c>
      <c r="H6" s="20">
        <v>-303324</v>
      </c>
      <c r="I6" s="20">
        <v>-597491</v>
      </c>
      <c r="J6" s="20">
        <v>-27204666</v>
      </c>
      <c r="K6" s="20">
        <v>-617854</v>
      </c>
      <c r="L6" s="20">
        <v>-509638</v>
      </c>
      <c r="M6" s="20">
        <v>-529122</v>
      </c>
      <c r="N6" s="20">
        <v>-1656614</v>
      </c>
      <c r="O6" s="20"/>
      <c r="P6" s="20"/>
      <c r="Q6" s="20"/>
      <c r="R6" s="20"/>
      <c r="S6" s="20"/>
      <c r="T6" s="20"/>
      <c r="U6" s="20"/>
      <c r="V6" s="20"/>
      <c r="W6" s="20">
        <v>-28861280</v>
      </c>
      <c r="X6" s="20">
        <v>-7113720</v>
      </c>
      <c r="Y6" s="20">
        <v>-21747560</v>
      </c>
      <c r="Z6" s="21">
        <v>305.71290407831628</v>
      </c>
      <c r="AA6" s="22">
        <v>-14227426</v>
      </c>
    </row>
    <row r="7" spans="1:27" x14ac:dyDescent="0.25">
      <c r="A7" s="23" t="s">
        <v>35</v>
      </c>
      <c r="B7" s="17" t="s">
        <v>32</v>
      </c>
      <c r="C7" s="18">
        <v>31718168</v>
      </c>
      <c r="D7" s="18"/>
      <c r="E7" s="19">
        <v>4657730</v>
      </c>
      <c r="F7" s="20">
        <v>4657730</v>
      </c>
      <c r="G7" s="20">
        <v>32179070</v>
      </c>
      <c r="H7" s="20">
        <v>434625</v>
      </c>
      <c r="I7" s="20">
        <v>435404</v>
      </c>
      <c r="J7" s="20">
        <v>33049099</v>
      </c>
      <c r="K7" s="20">
        <v>488709</v>
      </c>
      <c r="L7" s="20">
        <v>421568</v>
      </c>
      <c r="M7" s="20">
        <v>474709</v>
      </c>
      <c r="N7" s="20">
        <v>1384986</v>
      </c>
      <c r="O7" s="20"/>
      <c r="P7" s="20"/>
      <c r="Q7" s="20"/>
      <c r="R7" s="20"/>
      <c r="S7" s="20"/>
      <c r="T7" s="20"/>
      <c r="U7" s="20"/>
      <c r="V7" s="20"/>
      <c r="W7" s="20">
        <v>34434085</v>
      </c>
      <c r="X7" s="20">
        <v>2328864</v>
      </c>
      <c r="Y7" s="20">
        <v>32105221</v>
      </c>
      <c r="Z7" s="21">
        <v>1378.5786117179878</v>
      </c>
      <c r="AA7" s="22">
        <v>4657730</v>
      </c>
    </row>
    <row r="8" spans="1:27" x14ac:dyDescent="0.25">
      <c r="A8" s="23" t="s">
        <v>36</v>
      </c>
      <c r="B8" s="17" t="s">
        <v>32</v>
      </c>
      <c r="C8" s="18">
        <v>-1696172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-507913</v>
      </c>
      <c r="D10" s="18"/>
      <c r="E10" s="19"/>
      <c r="F10" s="20"/>
      <c r="G10" s="20">
        <v>-507913</v>
      </c>
      <c r="H10" s="20"/>
      <c r="I10" s="20"/>
      <c r="J10" s="20">
        <v>-507913</v>
      </c>
      <c r="K10" s="20">
        <v>-34196</v>
      </c>
      <c r="L10" s="20">
        <v>-13079</v>
      </c>
      <c r="M10" s="20">
        <v>-22269</v>
      </c>
      <c r="N10" s="20">
        <v>-69544</v>
      </c>
      <c r="O10" s="20"/>
      <c r="P10" s="20"/>
      <c r="Q10" s="20"/>
      <c r="R10" s="20"/>
      <c r="S10" s="20"/>
      <c r="T10" s="20"/>
      <c r="U10" s="20"/>
      <c r="V10" s="20"/>
      <c r="W10" s="20">
        <v>-577457</v>
      </c>
      <c r="X10" s="20"/>
      <c r="Y10" s="20">
        <v>-577457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2447843</v>
      </c>
      <c r="D11" s="18"/>
      <c r="E11" s="19"/>
      <c r="F11" s="20"/>
      <c r="G11" s="24">
        <v>2448593</v>
      </c>
      <c r="H11" s="24">
        <v>-752</v>
      </c>
      <c r="I11" s="24"/>
      <c r="J11" s="20">
        <v>2447841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2447841</v>
      </c>
      <c r="X11" s="20"/>
      <c r="Y11" s="24">
        <v>2447841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-2762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4349496</v>
      </c>
      <c r="D13" s="29">
        <f>SUM(D6:D12)</f>
        <v>0</v>
      </c>
      <c r="E13" s="30">
        <f t="shared" si="0"/>
        <v>-9569696</v>
      </c>
      <c r="F13" s="31">
        <f t="shared" si="0"/>
        <v>-9569696</v>
      </c>
      <c r="G13" s="31">
        <f t="shared" si="0"/>
        <v>6116965</v>
      </c>
      <c r="H13" s="31">
        <f t="shared" si="0"/>
        <v>130549</v>
      </c>
      <c r="I13" s="31">
        <f t="shared" si="0"/>
        <v>-162087</v>
      </c>
      <c r="J13" s="31">
        <f t="shared" si="0"/>
        <v>6085427</v>
      </c>
      <c r="K13" s="31">
        <f t="shared" si="0"/>
        <v>-163341</v>
      </c>
      <c r="L13" s="31">
        <f t="shared" si="0"/>
        <v>-101149</v>
      </c>
      <c r="M13" s="31">
        <f t="shared" si="0"/>
        <v>-76682</v>
      </c>
      <c r="N13" s="31">
        <f t="shared" si="0"/>
        <v>-341172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5744255</v>
      </c>
      <c r="X13" s="31">
        <f t="shared" si="0"/>
        <v>-4784856</v>
      </c>
      <c r="Y13" s="31">
        <f t="shared" si="0"/>
        <v>10529111</v>
      </c>
      <c r="Z13" s="32">
        <f>+IF(X13&lt;&gt;0,+(Y13/X13)*100,0)</f>
        <v>-220.05073924899725</v>
      </c>
      <c r="AA13" s="33">
        <f>SUM(AA6:AA12)</f>
        <v>-9569696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-53066951</v>
      </c>
      <c r="D17" s="18"/>
      <c r="E17" s="19">
        <v>2850000</v>
      </c>
      <c r="F17" s="20">
        <v>2850000</v>
      </c>
      <c r="G17" s="24">
        <v>-43196720</v>
      </c>
      <c r="H17" s="24">
        <v>-9870229</v>
      </c>
      <c r="I17" s="24">
        <v>83284</v>
      </c>
      <c r="J17" s="20">
        <v>-52983665</v>
      </c>
      <c r="K17" s="24">
        <v>23640</v>
      </c>
      <c r="L17" s="24"/>
      <c r="M17" s="20"/>
      <c r="N17" s="24">
        <v>23640</v>
      </c>
      <c r="O17" s="24"/>
      <c r="P17" s="24"/>
      <c r="Q17" s="20"/>
      <c r="R17" s="24"/>
      <c r="S17" s="24"/>
      <c r="T17" s="20"/>
      <c r="U17" s="24"/>
      <c r="V17" s="24"/>
      <c r="W17" s="24">
        <v>-52960025</v>
      </c>
      <c r="X17" s="20">
        <v>1425012</v>
      </c>
      <c r="Y17" s="24">
        <v>-54385037</v>
      </c>
      <c r="Z17" s="25">
        <v>-3816.4616859366797</v>
      </c>
      <c r="AA17" s="26">
        <v>2850000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-195537</v>
      </c>
      <c r="D21" s="18"/>
      <c r="E21" s="19"/>
      <c r="F21" s="20"/>
      <c r="G21" s="20">
        <v>-82074</v>
      </c>
      <c r="H21" s="20">
        <v>-113463</v>
      </c>
      <c r="I21" s="20"/>
      <c r="J21" s="20">
        <v>-195537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-195537</v>
      </c>
      <c r="X21" s="20"/>
      <c r="Y21" s="20">
        <v>-195537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-53262488</v>
      </c>
      <c r="D25" s="29">
        <f t="shared" ref="D25:Y25" si="1">SUM(D15:D24)</f>
        <v>0</v>
      </c>
      <c r="E25" s="35">
        <f t="shared" si="1"/>
        <v>2850000</v>
      </c>
      <c r="F25" s="36">
        <f t="shared" si="1"/>
        <v>2850000</v>
      </c>
      <c r="G25" s="36">
        <f t="shared" si="1"/>
        <v>-43278794</v>
      </c>
      <c r="H25" s="36">
        <f t="shared" si="1"/>
        <v>-9983692</v>
      </c>
      <c r="I25" s="36">
        <f t="shared" si="1"/>
        <v>83284</v>
      </c>
      <c r="J25" s="36">
        <f t="shared" si="1"/>
        <v>-53179202</v>
      </c>
      <c r="K25" s="36">
        <f t="shared" si="1"/>
        <v>23640</v>
      </c>
      <c r="L25" s="36">
        <f t="shared" si="1"/>
        <v>0</v>
      </c>
      <c r="M25" s="36">
        <f t="shared" si="1"/>
        <v>0</v>
      </c>
      <c r="N25" s="36">
        <f t="shared" si="1"/>
        <v>23640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-53155562</v>
      </c>
      <c r="X25" s="36">
        <f t="shared" si="1"/>
        <v>1425012</v>
      </c>
      <c r="Y25" s="36">
        <f t="shared" si="1"/>
        <v>-54580574</v>
      </c>
      <c r="Z25" s="37">
        <f>+IF(X25&lt;&gt;0,+(Y25/X25)*100,0)</f>
        <v>-3830.1834651216973</v>
      </c>
      <c r="AA25" s="38">
        <f>SUM(AA15:AA24)</f>
        <v>2850000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-48912992</v>
      </c>
      <c r="D26" s="29">
        <f>+D13+D25</f>
        <v>0</v>
      </c>
      <c r="E26" s="30">
        <f t="shared" si="2"/>
        <v>-6719696</v>
      </c>
      <c r="F26" s="31">
        <f t="shared" si="2"/>
        <v>-6719696</v>
      </c>
      <c r="G26" s="31">
        <f t="shared" si="2"/>
        <v>-37161829</v>
      </c>
      <c r="H26" s="31">
        <f t="shared" si="2"/>
        <v>-9853143</v>
      </c>
      <c r="I26" s="31">
        <f t="shared" si="2"/>
        <v>-78803</v>
      </c>
      <c r="J26" s="31">
        <f t="shared" si="2"/>
        <v>-47093775</v>
      </c>
      <c r="K26" s="31">
        <f t="shared" si="2"/>
        <v>-139701</v>
      </c>
      <c r="L26" s="31">
        <f t="shared" si="2"/>
        <v>-101149</v>
      </c>
      <c r="M26" s="31">
        <f t="shared" si="2"/>
        <v>-76682</v>
      </c>
      <c r="N26" s="31">
        <f t="shared" si="2"/>
        <v>-317532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-47411307</v>
      </c>
      <c r="X26" s="31">
        <f t="shared" si="2"/>
        <v>-3359844</v>
      </c>
      <c r="Y26" s="31">
        <f t="shared" si="2"/>
        <v>-44051463</v>
      </c>
      <c r="Z26" s="32">
        <f>+IF(X26&lt;&gt;0,+(Y26/X26)*100,0)</f>
        <v>1311.1163196862713</v>
      </c>
      <c r="AA26" s="33">
        <f>+AA13+AA25</f>
        <v>-6719696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-7884</v>
      </c>
      <c r="D31" s="18"/>
      <c r="E31" s="19"/>
      <c r="F31" s="20"/>
      <c r="G31" s="20">
        <v>-7884</v>
      </c>
      <c r="H31" s="20">
        <v>-833</v>
      </c>
      <c r="I31" s="20"/>
      <c r="J31" s="20">
        <v>-8717</v>
      </c>
      <c r="K31" s="20">
        <v>-160</v>
      </c>
      <c r="L31" s="20"/>
      <c r="M31" s="20"/>
      <c r="N31" s="20">
        <v>-160</v>
      </c>
      <c r="O31" s="20"/>
      <c r="P31" s="20"/>
      <c r="Q31" s="20"/>
      <c r="R31" s="20"/>
      <c r="S31" s="20"/>
      <c r="T31" s="20"/>
      <c r="U31" s="20"/>
      <c r="V31" s="20"/>
      <c r="W31" s="20">
        <v>-8877</v>
      </c>
      <c r="X31" s="20"/>
      <c r="Y31" s="20">
        <v>-8877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-2067467</v>
      </c>
      <c r="D32" s="18"/>
      <c r="E32" s="19"/>
      <c r="F32" s="20"/>
      <c r="G32" s="20">
        <v>-2102311</v>
      </c>
      <c r="H32" s="20">
        <v>-8460</v>
      </c>
      <c r="I32" s="20"/>
      <c r="J32" s="20">
        <v>-2110771</v>
      </c>
      <c r="K32" s="20">
        <v>-5845</v>
      </c>
      <c r="L32" s="20">
        <v>-735</v>
      </c>
      <c r="M32" s="20"/>
      <c r="N32" s="20">
        <v>-6580</v>
      </c>
      <c r="O32" s="20"/>
      <c r="P32" s="20"/>
      <c r="Q32" s="20"/>
      <c r="R32" s="20"/>
      <c r="S32" s="20"/>
      <c r="T32" s="20"/>
      <c r="U32" s="20"/>
      <c r="V32" s="20"/>
      <c r="W32" s="20">
        <v>-2117351</v>
      </c>
      <c r="X32" s="20"/>
      <c r="Y32" s="20">
        <v>-2117351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1780532</v>
      </c>
      <c r="D33" s="18"/>
      <c r="E33" s="19"/>
      <c r="F33" s="20"/>
      <c r="G33" s="20">
        <v>2620066</v>
      </c>
      <c r="H33" s="20">
        <v>224607</v>
      </c>
      <c r="I33" s="20">
        <v>-212855</v>
      </c>
      <c r="J33" s="20">
        <v>2631818</v>
      </c>
      <c r="K33" s="20">
        <v>-215905</v>
      </c>
      <c r="L33" s="20">
        <v>-215905</v>
      </c>
      <c r="M33" s="20">
        <v>-211696</v>
      </c>
      <c r="N33" s="20">
        <v>-643506</v>
      </c>
      <c r="O33" s="20"/>
      <c r="P33" s="20"/>
      <c r="Q33" s="20"/>
      <c r="R33" s="20"/>
      <c r="S33" s="20"/>
      <c r="T33" s="20"/>
      <c r="U33" s="20"/>
      <c r="V33" s="20"/>
      <c r="W33" s="20">
        <v>1988312</v>
      </c>
      <c r="X33" s="20"/>
      <c r="Y33" s="20">
        <v>1988312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794652</v>
      </c>
      <c r="D35" s="18"/>
      <c r="E35" s="19">
        <v>2328865</v>
      </c>
      <c r="F35" s="20">
        <v>2328865</v>
      </c>
      <c r="G35" s="20">
        <v>828433</v>
      </c>
      <c r="H35" s="20">
        <v>48837</v>
      </c>
      <c r="I35" s="20">
        <v>36721</v>
      </c>
      <c r="J35" s="20">
        <v>913991</v>
      </c>
      <c r="K35" s="20">
        <v>90848</v>
      </c>
      <c r="L35" s="20">
        <v>-7831</v>
      </c>
      <c r="M35" s="20">
        <v>59943</v>
      </c>
      <c r="N35" s="20">
        <v>142960</v>
      </c>
      <c r="O35" s="20"/>
      <c r="P35" s="20"/>
      <c r="Q35" s="20"/>
      <c r="R35" s="20"/>
      <c r="S35" s="20"/>
      <c r="T35" s="20"/>
      <c r="U35" s="20"/>
      <c r="V35" s="20"/>
      <c r="W35" s="20">
        <v>1056951</v>
      </c>
      <c r="X35" s="20">
        <v>1164432</v>
      </c>
      <c r="Y35" s="20">
        <v>-107481</v>
      </c>
      <c r="Z35" s="21">
        <v>-9.2303371944432993</v>
      </c>
      <c r="AA35" s="22">
        <v>2328865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499833</v>
      </c>
      <c r="D37" s="29">
        <f t="shared" ref="D37:Y37" si="3">SUM(D29:D36)</f>
        <v>0</v>
      </c>
      <c r="E37" s="30">
        <f t="shared" si="3"/>
        <v>2328865</v>
      </c>
      <c r="F37" s="31">
        <f t="shared" si="3"/>
        <v>2328865</v>
      </c>
      <c r="G37" s="31">
        <f t="shared" si="3"/>
        <v>1338304</v>
      </c>
      <c r="H37" s="31">
        <f t="shared" si="3"/>
        <v>264151</v>
      </c>
      <c r="I37" s="31">
        <f t="shared" si="3"/>
        <v>-176134</v>
      </c>
      <c r="J37" s="31">
        <f t="shared" si="3"/>
        <v>1426321</v>
      </c>
      <c r="K37" s="31">
        <f t="shared" si="3"/>
        <v>-131062</v>
      </c>
      <c r="L37" s="31">
        <f t="shared" si="3"/>
        <v>-224471</v>
      </c>
      <c r="M37" s="31">
        <f t="shared" si="3"/>
        <v>-151753</v>
      </c>
      <c r="N37" s="31">
        <f t="shared" si="3"/>
        <v>-507286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919035</v>
      </c>
      <c r="X37" s="31">
        <f t="shared" si="3"/>
        <v>1164432</v>
      </c>
      <c r="Y37" s="31">
        <f t="shared" si="3"/>
        <v>-245397</v>
      </c>
      <c r="Z37" s="32">
        <f>+IF(X37&lt;&gt;0,+(Y37/X37)*100,0)</f>
        <v>-21.074395069870977</v>
      </c>
      <c r="AA37" s="33">
        <f>SUM(AA29:AA36)</f>
        <v>2328865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13342899</v>
      </c>
      <c r="D40" s="18"/>
      <c r="E40" s="19"/>
      <c r="F40" s="20"/>
      <c r="G40" s="20">
        <v>13342899</v>
      </c>
      <c r="H40" s="20"/>
      <c r="I40" s="20"/>
      <c r="J40" s="20">
        <v>13342899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13342899</v>
      </c>
      <c r="X40" s="20"/>
      <c r="Y40" s="20">
        <v>13342899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13342899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13342899</v>
      </c>
      <c r="H43" s="36">
        <f t="shared" si="4"/>
        <v>0</v>
      </c>
      <c r="I43" s="36">
        <f t="shared" si="4"/>
        <v>0</v>
      </c>
      <c r="J43" s="36">
        <f t="shared" si="4"/>
        <v>13342899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13342899</v>
      </c>
      <c r="X43" s="36">
        <f t="shared" si="4"/>
        <v>0</v>
      </c>
      <c r="Y43" s="36">
        <f t="shared" si="4"/>
        <v>13342899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13842732</v>
      </c>
      <c r="D44" s="29">
        <f>+D37+D43</f>
        <v>0</v>
      </c>
      <c r="E44" s="30">
        <f t="shared" si="5"/>
        <v>2328865</v>
      </c>
      <c r="F44" s="31">
        <f t="shared" si="5"/>
        <v>2328865</v>
      </c>
      <c r="G44" s="31">
        <f t="shared" si="5"/>
        <v>14681203</v>
      </c>
      <c r="H44" s="31">
        <f t="shared" si="5"/>
        <v>264151</v>
      </c>
      <c r="I44" s="31">
        <f t="shared" si="5"/>
        <v>-176134</v>
      </c>
      <c r="J44" s="31">
        <f t="shared" si="5"/>
        <v>14769220</v>
      </c>
      <c r="K44" s="31">
        <f t="shared" si="5"/>
        <v>-131062</v>
      </c>
      <c r="L44" s="31">
        <f t="shared" si="5"/>
        <v>-224471</v>
      </c>
      <c r="M44" s="31">
        <f t="shared" si="5"/>
        <v>-151753</v>
      </c>
      <c r="N44" s="31">
        <f t="shared" si="5"/>
        <v>-507286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14261934</v>
      </c>
      <c r="X44" s="31">
        <f t="shared" si="5"/>
        <v>1164432</v>
      </c>
      <c r="Y44" s="31">
        <f t="shared" si="5"/>
        <v>13097502</v>
      </c>
      <c r="Z44" s="32">
        <f>+IF(X44&lt;&gt;0,+(Y44/X44)*100,0)</f>
        <v>1124.7974978358548</v>
      </c>
      <c r="AA44" s="33">
        <f>+AA37+AA43</f>
        <v>2328865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-62755724</v>
      </c>
      <c r="D45" s="42">
        <f t="shared" si="6"/>
        <v>0</v>
      </c>
      <c r="E45" s="43">
        <f t="shared" si="6"/>
        <v>-9048561</v>
      </c>
      <c r="F45" s="44">
        <f t="shared" si="6"/>
        <v>-9048561</v>
      </c>
      <c r="G45" s="44">
        <f t="shared" si="6"/>
        <v>-51843032</v>
      </c>
      <c r="H45" s="44">
        <f t="shared" si="6"/>
        <v>-10117294</v>
      </c>
      <c r="I45" s="44">
        <f t="shared" si="6"/>
        <v>97331</v>
      </c>
      <c r="J45" s="44">
        <f t="shared" si="6"/>
        <v>-61862995</v>
      </c>
      <c r="K45" s="44">
        <f t="shared" si="6"/>
        <v>-8639</v>
      </c>
      <c r="L45" s="44">
        <f t="shared" si="6"/>
        <v>123322</v>
      </c>
      <c r="M45" s="44">
        <f t="shared" si="6"/>
        <v>75071</v>
      </c>
      <c r="N45" s="44">
        <f t="shared" si="6"/>
        <v>189754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-61673241</v>
      </c>
      <c r="X45" s="44">
        <f t="shared" si="6"/>
        <v>-4524276</v>
      </c>
      <c r="Y45" s="44">
        <f t="shared" si="6"/>
        <v>-57148965</v>
      </c>
      <c r="Z45" s="45">
        <f>+IF(X45&lt;&gt;0,+(Y45/X45)*100,0)</f>
        <v>1263.1626585115496</v>
      </c>
      <c r="AA45" s="46">
        <f>+AA26-AA44</f>
        <v>-9048561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-27230251</v>
      </c>
      <c r="D47" s="18"/>
      <c r="E47" s="19">
        <v>-9048561</v>
      </c>
      <c r="F47" s="20">
        <v>-9048561</v>
      </c>
      <c r="G47" s="20">
        <v>-26446351</v>
      </c>
      <c r="H47" s="20">
        <v>-450888</v>
      </c>
      <c r="I47" s="20">
        <v>-1846941</v>
      </c>
      <c r="J47" s="20">
        <v>-28744180</v>
      </c>
      <c r="K47" s="20">
        <v>-725461</v>
      </c>
      <c r="L47" s="20">
        <v>-698014</v>
      </c>
      <c r="M47" s="20">
        <v>-740441</v>
      </c>
      <c r="N47" s="20">
        <v>-2163916</v>
      </c>
      <c r="O47" s="20"/>
      <c r="P47" s="20"/>
      <c r="Q47" s="20"/>
      <c r="R47" s="20"/>
      <c r="S47" s="20"/>
      <c r="T47" s="20"/>
      <c r="U47" s="20"/>
      <c r="V47" s="20"/>
      <c r="W47" s="20">
        <v>-30908096</v>
      </c>
      <c r="X47" s="20">
        <v>-4524288</v>
      </c>
      <c r="Y47" s="20">
        <v>-26383808</v>
      </c>
      <c r="Z47" s="47">
        <v>583.15933910484921</v>
      </c>
      <c r="AA47" s="22">
        <v>-9048561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-27230251</v>
      </c>
      <c r="D50" s="50">
        <f t="shared" ref="D50:Y50" si="7">SUM(D47:D49)</f>
        <v>0</v>
      </c>
      <c r="E50" s="51">
        <f t="shared" si="7"/>
        <v>-9048561</v>
      </c>
      <c r="F50" s="52">
        <f t="shared" si="7"/>
        <v>-9048561</v>
      </c>
      <c r="G50" s="52">
        <f t="shared" si="7"/>
        <v>-26446351</v>
      </c>
      <c r="H50" s="52">
        <f t="shared" si="7"/>
        <v>-450888</v>
      </c>
      <c r="I50" s="52">
        <f t="shared" si="7"/>
        <v>-1846941</v>
      </c>
      <c r="J50" s="52">
        <f t="shared" si="7"/>
        <v>-28744180</v>
      </c>
      <c r="K50" s="52">
        <f t="shared" si="7"/>
        <v>-725461</v>
      </c>
      <c r="L50" s="52">
        <f t="shared" si="7"/>
        <v>-698014</v>
      </c>
      <c r="M50" s="52">
        <f t="shared" si="7"/>
        <v>-740441</v>
      </c>
      <c r="N50" s="52">
        <f t="shared" si="7"/>
        <v>-2163916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-30908096</v>
      </c>
      <c r="X50" s="52">
        <f t="shared" si="7"/>
        <v>-4524288</v>
      </c>
      <c r="Y50" s="52">
        <f t="shared" si="7"/>
        <v>-26383808</v>
      </c>
      <c r="Z50" s="53">
        <f>+IF(X50&lt;&gt;0,+(Y50/X50)*100,0)</f>
        <v>583.15933910484921</v>
      </c>
      <c r="AA50" s="54">
        <f>SUM(AA47:AA49)</f>
        <v>-9048561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-96693701</v>
      </c>
      <c r="D6" s="18"/>
      <c r="E6" s="19">
        <v>-142030160</v>
      </c>
      <c r="F6" s="20">
        <v>-144340160</v>
      </c>
      <c r="G6" s="20">
        <v>-99407734</v>
      </c>
      <c r="H6" s="20">
        <v>3027125</v>
      </c>
      <c r="I6" s="20">
        <v>-2076785</v>
      </c>
      <c r="J6" s="20">
        <v>-98457394</v>
      </c>
      <c r="K6" s="20">
        <v>-1436549</v>
      </c>
      <c r="L6" s="20">
        <v>304671</v>
      </c>
      <c r="M6" s="20">
        <v>-1060953</v>
      </c>
      <c r="N6" s="20">
        <v>-2192831</v>
      </c>
      <c r="O6" s="20"/>
      <c r="P6" s="20"/>
      <c r="Q6" s="20"/>
      <c r="R6" s="20"/>
      <c r="S6" s="20"/>
      <c r="T6" s="20"/>
      <c r="U6" s="20"/>
      <c r="V6" s="20"/>
      <c r="W6" s="20">
        <v>-100650225</v>
      </c>
      <c r="X6" s="20">
        <v>-127755205</v>
      </c>
      <c r="Y6" s="20">
        <v>27104980</v>
      </c>
      <c r="Z6" s="21">
        <v>-21.21634104849192</v>
      </c>
      <c r="AA6" s="22">
        <v>-144340160</v>
      </c>
    </row>
    <row r="7" spans="1:27" x14ac:dyDescent="0.25">
      <c r="A7" s="23" t="s">
        <v>35</v>
      </c>
      <c r="B7" s="17" t="s">
        <v>32</v>
      </c>
      <c r="C7" s="18">
        <v>-4692727</v>
      </c>
      <c r="D7" s="18"/>
      <c r="E7" s="19">
        <v>-3971070</v>
      </c>
      <c r="F7" s="20">
        <v>-3971070</v>
      </c>
      <c r="G7" s="20">
        <v>-3578326</v>
      </c>
      <c r="H7" s="20">
        <v>-1061913</v>
      </c>
      <c r="I7" s="20">
        <v>132365</v>
      </c>
      <c r="J7" s="20">
        <v>-4507874</v>
      </c>
      <c r="K7" s="20">
        <v>143789</v>
      </c>
      <c r="L7" s="20">
        <v>136550</v>
      </c>
      <c r="M7" s="20">
        <v>139954</v>
      </c>
      <c r="N7" s="20">
        <v>420293</v>
      </c>
      <c r="O7" s="20"/>
      <c r="P7" s="20"/>
      <c r="Q7" s="20"/>
      <c r="R7" s="20"/>
      <c r="S7" s="20"/>
      <c r="T7" s="20"/>
      <c r="U7" s="20"/>
      <c r="V7" s="20"/>
      <c r="W7" s="20">
        <v>-4087581</v>
      </c>
      <c r="X7" s="20">
        <v>-4082264</v>
      </c>
      <c r="Y7" s="20">
        <v>-5317</v>
      </c>
      <c r="Z7" s="21">
        <v>0.13024635349404154</v>
      </c>
      <c r="AA7" s="22">
        <v>-3971070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-538430</v>
      </c>
      <c r="D10" s="18"/>
      <c r="E10" s="19">
        <v>-538430</v>
      </c>
      <c r="F10" s="20">
        <v>-538430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>
        <v>-538430</v>
      </c>
      <c r="Y10" s="20"/>
      <c r="Z10" s="21"/>
      <c r="AA10" s="22">
        <v>-538430</v>
      </c>
    </row>
    <row r="11" spans="1:27" x14ac:dyDescent="0.25">
      <c r="A11" s="23" t="s">
        <v>39</v>
      </c>
      <c r="B11" s="17" t="s">
        <v>32</v>
      </c>
      <c r="C11" s="18">
        <v>2273171</v>
      </c>
      <c r="D11" s="18"/>
      <c r="E11" s="19">
        <v>2025933</v>
      </c>
      <c r="F11" s="20">
        <v>2025933</v>
      </c>
      <c r="G11" s="24">
        <v>2391928</v>
      </c>
      <c r="H11" s="24">
        <v>-158883</v>
      </c>
      <c r="I11" s="24">
        <v>56197</v>
      </c>
      <c r="J11" s="20">
        <v>2289242</v>
      </c>
      <c r="K11" s="24">
        <v>-179337</v>
      </c>
      <c r="L11" s="24">
        <v>-13296</v>
      </c>
      <c r="M11" s="20">
        <v>150305</v>
      </c>
      <c r="N11" s="24">
        <v>-42328</v>
      </c>
      <c r="O11" s="24"/>
      <c r="P11" s="24"/>
      <c r="Q11" s="20"/>
      <c r="R11" s="24"/>
      <c r="S11" s="24"/>
      <c r="T11" s="20"/>
      <c r="U11" s="24"/>
      <c r="V11" s="24"/>
      <c r="W11" s="24">
        <v>2246914</v>
      </c>
      <c r="X11" s="20">
        <v>2025933</v>
      </c>
      <c r="Y11" s="24">
        <v>220981</v>
      </c>
      <c r="Z11" s="25">
        <v>10.907616392052452</v>
      </c>
      <c r="AA11" s="26">
        <v>2025933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-99651687</v>
      </c>
      <c r="D13" s="29">
        <f>SUM(D6:D12)</f>
        <v>0</v>
      </c>
      <c r="E13" s="30">
        <f t="shared" si="0"/>
        <v>-144513727</v>
      </c>
      <c r="F13" s="31">
        <f t="shared" si="0"/>
        <v>-146823727</v>
      </c>
      <c r="G13" s="31">
        <f t="shared" si="0"/>
        <v>-101132562</v>
      </c>
      <c r="H13" s="31">
        <f t="shared" si="0"/>
        <v>1806329</v>
      </c>
      <c r="I13" s="31">
        <f t="shared" si="0"/>
        <v>-1888223</v>
      </c>
      <c r="J13" s="31">
        <f t="shared" si="0"/>
        <v>-101214456</v>
      </c>
      <c r="K13" s="31">
        <f t="shared" si="0"/>
        <v>-1472097</v>
      </c>
      <c r="L13" s="31">
        <f t="shared" si="0"/>
        <v>427925</v>
      </c>
      <c r="M13" s="31">
        <f t="shared" si="0"/>
        <v>-770694</v>
      </c>
      <c r="N13" s="31">
        <f t="shared" si="0"/>
        <v>-1814866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-103029322</v>
      </c>
      <c r="X13" s="31">
        <f t="shared" si="0"/>
        <v>-130349966</v>
      </c>
      <c r="Y13" s="31">
        <f t="shared" si="0"/>
        <v>27320644</v>
      </c>
      <c r="Z13" s="32">
        <f>+IF(X13&lt;&gt;0,+(Y13/X13)*100,0)</f>
        <v>-20.959456176613042</v>
      </c>
      <c r="AA13" s="33">
        <f>SUM(AA6:AA12)</f>
        <v>-146823727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-358861574</v>
      </c>
      <c r="D17" s="18"/>
      <c r="E17" s="19">
        <v>-270254393</v>
      </c>
      <c r="F17" s="20">
        <v>-270083793</v>
      </c>
      <c r="G17" s="24">
        <v>-388408476</v>
      </c>
      <c r="H17" s="24">
        <v>20181861</v>
      </c>
      <c r="I17" s="24">
        <v>-4674520</v>
      </c>
      <c r="J17" s="20">
        <v>-372901135</v>
      </c>
      <c r="K17" s="24">
        <v>-4829640</v>
      </c>
      <c r="L17" s="24">
        <v>-4422765</v>
      </c>
      <c r="M17" s="20">
        <v>-4805809</v>
      </c>
      <c r="N17" s="24">
        <v>-14058214</v>
      </c>
      <c r="O17" s="24"/>
      <c r="P17" s="24"/>
      <c r="Q17" s="20"/>
      <c r="R17" s="24"/>
      <c r="S17" s="24"/>
      <c r="T17" s="20"/>
      <c r="U17" s="24"/>
      <c r="V17" s="24"/>
      <c r="W17" s="24">
        <v>-386959349</v>
      </c>
      <c r="X17" s="20">
        <v>-259571741</v>
      </c>
      <c r="Y17" s="24">
        <v>-127387608</v>
      </c>
      <c r="Z17" s="25">
        <v>49.076069494020928</v>
      </c>
      <c r="AA17" s="26">
        <v>-270083793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-674615</v>
      </c>
      <c r="D21" s="18"/>
      <c r="E21" s="19">
        <v>-674615</v>
      </c>
      <c r="F21" s="20">
        <v>-674615</v>
      </c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>
        <v>-674615</v>
      </c>
      <c r="Y21" s="20"/>
      <c r="Z21" s="21"/>
      <c r="AA21" s="22">
        <v>-674615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-359536189</v>
      </c>
      <c r="D25" s="29">
        <f t="shared" ref="D25:Y25" si="1">SUM(D15:D24)</f>
        <v>0</v>
      </c>
      <c r="E25" s="35">
        <f t="shared" si="1"/>
        <v>-270929008</v>
      </c>
      <c r="F25" s="36">
        <f t="shared" si="1"/>
        <v>-270758408</v>
      </c>
      <c r="G25" s="36">
        <f t="shared" si="1"/>
        <v>-389083091</v>
      </c>
      <c r="H25" s="36">
        <f t="shared" si="1"/>
        <v>20181861</v>
      </c>
      <c r="I25" s="36">
        <f t="shared" si="1"/>
        <v>-4674520</v>
      </c>
      <c r="J25" s="36">
        <f t="shared" si="1"/>
        <v>-373575750</v>
      </c>
      <c r="K25" s="36">
        <f t="shared" si="1"/>
        <v>-4829640</v>
      </c>
      <c r="L25" s="36">
        <f t="shared" si="1"/>
        <v>-4422765</v>
      </c>
      <c r="M25" s="36">
        <f t="shared" si="1"/>
        <v>-4805809</v>
      </c>
      <c r="N25" s="36">
        <f t="shared" si="1"/>
        <v>-14058214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-387633964</v>
      </c>
      <c r="X25" s="36">
        <f t="shared" si="1"/>
        <v>-260246356</v>
      </c>
      <c r="Y25" s="36">
        <f t="shared" si="1"/>
        <v>-127387608</v>
      </c>
      <c r="Z25" s="37">
        <f>+IF(X25&lt;&gt;0,+(Y25/X25)*100,0)</f>
        <v>48.948853677705287</v>
      </c>
      <c r="AA25" s="38">
        <f>SUM(AA15:AA24)</f>
        <v>-270758408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-459187876</v>
      </c>
      <c r="D26" s="29">
        <f>+D13+D25</f>
        <v>0</v>
      </c>
      <c r="E26" s="30">
        <f t="shared" si="2"/>
        <v>-415442735</v>
      </c>
      <c r="F26" s="31">
        <f t="shared" si="2"/>
        <v>-417582135</v>
      </c>
      <c r="G26" s="31">
        <f t="shared" si="2"/>
        <v>-490215653</v>
      </c>
      <c r="H26" s="31">
        <f t="shared" si="2"/>
        <v>21988190</v>
      </c>
      <c r="I26" s="31">
        <f t="shared" si="2"/>
        <v>-6562743</v>
      </c>
      <c r="J26" s="31">
        <f t="shared" si="2"/>
        <v>-474790206</v>
      </c>
      <c r="K26" s="31">
        <f t="shared" si="2"/>
        <v>-6301737</v>
      </c>
      <c r="L26" s="31">
        <f t="shared" si="2"/>
        <v>-3994840</v>
      </c>
      <c r="M26" s="31">
        <f t="shared" si="2"/>
        <v>-5576503</v>
      </c>
      <c r="N26" s="31">
        <f t="shared" si="2"/>
        <v>-15873080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-490663286</v>
      </c>
      <c r="X26" s="31">
        <f t="shared" si="2"/>
        <v>-390596322</v>
      </c>
      <c r="Y26" s="31">
        <f t="shared" si="2"/>
        <v>-100066964</v>
      </c>
      <c r="Z26" s="32">
        <f>+IF(X26&lt;&gt;0,+(Y26/X26)*100,0)</f>
        <v>25.619023622040149</v>
      </c>
      <c r="AA26" s="33">
        <f>+AA13+AA25</f>
        <v>-417582135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15345959</v>
      </c>
      <c r="D32" s="18"/>
      <c r="E32" s="19">
        <v>-18039587</v>
      </c>
      <c r="F32" s="20">
        <v>-18039587</v>
      </c>
      <c r="G32" s="20">
        <v>12890942</v>
      </c>
      <c r="H32" s="20">
        <v>1157115</v>
      </c>
      <c r="I32" s="20">
        <v>-729140</v>
      </c>
      <c r="J32" s="20">
        <v>13318917</v>
      </c>
      <c r="K32" s="20">
        <v>-778410</v>
      </c>
      <c r="L32" s="20">
        <v>44651</v>
      </c>
      <c r="M32" s="20">
        <v>-40601</v>
      </c>
      <c r="N32" s="20">
        <v>-774360</v>
      </c>
      <c r="O32" s="20"/>
      <c r="P32" s="20"/>
      <c r="Q32" s="20"/>
      <c r="R32" s="20"/>
      <c r="S32" s="20"/>
      <c r="T32" s="20"/>
      <c r="U32" s="20"/>
      <c r="V32" s="20"/>
      <c r="W32" s="20">
        <v>12544557</v>
      </c>
      <c r="X32" s="20">
        <v>-18039588</v>
      </c>
      <c r="Y32" s="20">
        <v>30584145</v>
      </c>
      <c r="Z32" s="21">
        <v>-169.53904379634389</v>
      </c>
      <c r="AA32" s="22">
        <v>-18039587</v>
      </c>
    </row>
    <row r="33" spans="1:27" x14ac:dyDescent="0.25">
      <c r="A33" s="23" t="s">
        <v>60</v>
      </c>
      <c r="B33" s="17" t="s">
        <v>32</v>
      </c>
      <c r="C33" s="18">
        <v>492600</v>
      </c>
      <c r="D33" s="18"/>
      <c r="E33" s="19">
        <v>1757472</v>
      </c>
      <c r="F33" s="20">
        <v>1757472</v>
      </c>
      <c r="G33" s="20">
        <v>-512161</v>
      </c>
      <c r="H33" s="20">
        <v>2577038</v>
      </c>
      <c r="I33" s="20">
        <v>-1509992</v>
      </c>
      <c r="J33" s="20">
        <v>554885</v>
      </c>
      <c r="K33" s="20">
        <v>-1061662</v>
      </c>
      <c r="L33" s="20">
        <v>863877</v>
      </c>
      <c r="M33" s="20">
        <v>774663</v>
      </c>
      <c r="N33" s="20">
        <v>576878</v>
      </c>
      <c r="O33" s="20"/>
      <c r="P33" s="20"/>
      <c r="Q33" s="20"/>
      <c r="R33" s="20"/>
      <c r="S33" s="20"/>
      <c r="T33" s="20"/>
      <c r="U33" s="20"/>
      <c r="V33" s="20"/>
      <c r="W33" s="20">
        <v>1131763</v>
      </c>
      <c r="X33" s="20">
        <v>1757472</v>
      </c>
      <c r="Y33" s="20">
        <v>-625709</v>
      </c>
      <c r="Z33" s="21">
        <v>-35.602786274831125</v>
      </c>
      <c r="AA33" s="22">
        <v>1757472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2012115</v>
      </c>
      <c r="D35" s="18"/>
      <c r="E35" s="19">
        <v>1913297</v>
      </c>
      <c r="F35" s="20">
        <v>1913297</v>
      </c>
      <c r="G35" s="20">
        <v>4113133</v>
      </c>
      <c r="H35" s="20">
        <v>-2085152</v>
      </c>
      <c r="I35" s="20">
        <v>11171</v>
      </c>
      <c r="J35" s="20">
        <v>2039152</v>
      </c>
      <c r="K35" s="20">
        <v>10992</v>
      </c>
      <c r="L35" s="20">
        <v>8564</v>
      </c>
      <c r="M35" s="20">
        <v>11624</v>
      </c>
      <c r="N35" s="20">
        <v>31180</v>
      </c>
      <c r="O35" s="20"/>
      <c r="P35" s="20"/>
      <c r="Q35" s="20"/>
      <c r="R35" s="20"/>
      <c r="S35" s="20"/>
      <c r="T35" s="20"/>
      <c r="U35" s="20"/>
      <c r="V35" s="20"/>
      <c r="W35" s="20">
        <v>2070332</v>
      </c>
      <c r="X35" s="20">
        <v>1802105</v>
      </c>
      <c r="Y35" s="20">
        <v>268227</v>
      </c>
      <c r="Z35" s="21">
        <v>14.884093879102494</v>
      </c>
      <c r="AA35" s="22">
        <v>1913297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17850674</v>
      </c>
      <c r="D37" s="29">
        <f t="shared" ref="D37:Y37" si="3">SUM(D29:D36)</f>
        <v>0</v>
      </c>
      <c r="E37" s="30">
        <f t="shared" si="3"/>
        <v>-14368818</v>
      </c>
      <c r="F37" s="31">
        <f t="shared" si="3"/>
        <v>-14368818</v>
      </c>
      <c r="G37" s="31">
        <f t="shared" si="3"/>
        <v>16491914</v>
      </c>
      <c r="H37" s="31">
        <f t="shared" si="3"/>
        <v>1649001</v>
      </c>
      <c r="I37" s="31">
        <f t="shared" si="3"/>
        <v>-2227961</v>
      </c>
      <c r="J37" s="31">
        <f t="shared" si="3"/>
        <v>15912954</v>
      </c>
      <c r="K37" s="31">
        <f t="shared" si="3"/>
        <v>-1829080</v>
      </c>
      <c r="L37" s="31">
        <f t="shared" si="3"/>
        <v>917092</v>
      </c>
      <c r="M37" s="31">
        <f t="shared" si="3"/>
        <v>745686</v>
      </c>
      <c r="N37" s="31">
        <f t="shared" si="3"/>
        <v>-166302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15746652</v>
      </c>
      <c r="X37" s="31">
        <f t="shared" si="3"/>
        <v>-14480011</v>
      </c>
      <c r="Y37" s="31">
        <f t="shared" si="3"/>
        <v>30226663</v>
      </c>
      <c r="Z37" s="32">
        <f>+IF(X37&lt;&gt;0,+(Y37/X37)*100,0)</f>
        <v>-208.74751407302105</v>
      </c>
      <c r="AA37" s="33">
        <f>SUM(AA29:AA36)</f>
        <v>-14368818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16350283</v>
      </c>
      <c r="D40" s="18"/>
      <c r="E40" s="19">
        <v>15978047</v>
      </c>
      <c r="F40" s="20">
        <v>15978047</v>
      </c>
      <c r="G40" s="20">
        <v>16350283</v>
      </c>
      <c r="H40" s="20"/>
      <c r="I40" s="20"/>
      <c r="J40" s="20">
        <v>16350283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16350283</v>
      </c>
      <c r="X40" s="20">
        <v>15978047</v>
      </c>
      <c r="Y40" s="20">
        <v>372236</v>
      </c>
      <c r="Z40" s="21">
        <v>2.3296714548405073</v>
      </c>
      <c r="AA40" s="22">
        <v>15978047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16350283</v>
      </c>
      <c r="D43" s="29">
        <f t="shared" ref="D43:Y43" si="4">SUM(D39:D42)</f>
        <v>0</v>
      </c>
      <c r="E43" s="35">
        <f t="shared" si="4"/>
        <v>15978047</v>
      </c>
      <c r="F43" s="36">
        <f t="shared" si="4"/>
        <v>15978047</v>
      </c>
      <c r="G43" s="36">
        <f t="shared" si="4"/>
        <v>16350283</v>
      </c>
      <c r="H43" s="36">
        <f t="shared" si="4"/>
        <v>0</v>
      </c>
      <c r="I43" s="36">
        <f t="shared" si="4"/>
        <v>0</v>
      </c>
      <c r="J43" s="36">
        <f t="shared" si="4"/>
        <v>16350283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16350283</v>
      </c>
      <c r="X43" s="36">
        <f t="shared" si="4"/>
        <v>15978047</v>
      </c>
      <c r="Y43" s="36">
        <f t="shared" si="4"/>
        <v>372236</v>
      </c>
      <c r="Z43" s="37">
        <f>+IF(X43&lt;&gt;0,+(Y43/X43)*100,0)</f>
        <v>2.3296714548405073</v>
      </c>
      <c r="AA43" s="38">
        <f>SUM(AA39:AA42)</f>
        <v>15978047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34200957</v>
      </c>
      <c r="D44" s="29">
        <f>+D37+D43</f>
        <v>0</v>
      </c>
      <c r="E44" s="30">
        <f t="shared" si="5"/>
        <v>1609229</v>
      </c>
      <c r="F44" s="31">
        <f t="shared" si="5"/>
        <v>1609229</v>
      </c>
      <c r="G44" s="31">
        <f t="shared" si="5"/>
        <v>32842197</v>
      </c>
      <c r="H44" s="31">
        <f t="shared" si="5"/>
        <v>1649001</v>
      </c>
      <c r="I44" s="31">
        <f t="shared" si="5"/>
        <v>-2227961</v>
      </c>
      <c r="J44" s="31">
        <f t="shared" si="5"/>
        <v>32263237</v>
      </c>
      <c r="K44" s="31">
        <f t="shared" si="5"/>
        <v>-1829080</v>
      </c>
      <c r="L44" s="31">
        <f t="shared" si="5"/>
        <v>917092</v>
      </c>
      <c r="M44" s="31">
        <f t="shared" si="5"/>
        <v>745686</v>
      </c>
      <c r="N44" s="31">
        <f t="shared" si="5"/>
        <v>-166302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32096935</v>
      </c>
      <c r="X44" s="31">
        <f t="shared" si="5"/>
        <v>1498036</v>
      </c>
      <c r="Y44" s="31">
        <f t="shared" si="5"/>
        <v>30598899</v>
      </c>
      <c r="Z44" s="32">
        <f>+IF(X44&lt;&gt;0,+(Y44/X44)*100,0)</f>
        <v>2042.6010456357524</v>
      </c>
      <c r="AA44" s="33">
        <f>+AA37+AA43</f>
        <v>1609229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-493388833</v>
      </c>
      <c r="D45" s="42">
        <f t="shared" si="6"/>
        <v>0</v>
      </c>
      <c r="E45" s="43">
        <f t="shared" si="6"/>
        <v>-417051964</v>
      </c>
      <c r="F45" s="44">
        <f t="shared" si="6"/>
        <v>-419191364</v>
      </c>
      <c r="G45" s="44">
        <f t="shared" si="6"/>
        <v>-523057850</v>
      </c>
      <c r="H45" s="44">
        <f t="shared" si="6"/>
        <v>20339189</v>
      </c>
      <c r="I45" s="44">
        <f t="shared" si="6"/>
        <v>-4334782</v>
      </c>
      <c r="J45" s="44">
        <f t="shared" si="6"/>
        <v>-507053443</v>
      </c>
      <c r="K45" s="44">
        <f t="shared" si="6"/>
        <v>-4472657</v>
      </c>
      <c r="L45" s="44">
        <f t="shared" si="6"/>
        <v>-4911932</v>
      </c>
      <c r="M45" s="44">
        <f t="shared" si="6"/>
        <v>-6322189</v>
      </c>
      <c r="N45" s="44">
        <f t="shared" si="6"/>
        <v>-15706778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-522760221</v>
      </c>
      <c r="X45" s="44">
        <f t="shared" si="6"/>
        <v>-392094358</v>
      </c>
      <c r="Y45" s="44">
        <f t="shared" si="6"/>
        <v>-130665863</v>
      </c>
      <c r="Z45" s="45">
        <f>+IF(X45&lt;&gt;0,+(Y45/X45)*100,0)</f>
        <v>33.32510665710727</v>
      </c>
      <c r="AA45" s="46">
        <f>+AA26-AA44</f>
        <v>-419191364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-387698395</v>
      </c>
      <c r="D47" s="18"/>
      <c r="E47" s="19">
        <v>-344227218</v>
      </c>
      <c r="F47" s="20">
        <v>-346366618</v>
      </c>
      <c r="G47" s="20">
        <v>-323882151</v>
      </c>
      <c r="H47" s="20">
        <v>-7157668</v>
      </c>
      <c r="I47" s="20">
        <v>-76674261</v>
      </c>
      <c r="J47" s="20">
        <v>-407714080</v>
      </c>
      <c r="K47" s="20">
        <v>-6265072</v>
      </c>
      <c r="L47" s="20">
        <v>-6637518</v>
      </c>
      <c r="M47" s="20">
        <v>-8503581</v>
      </c>
      <c r="N47" s="20">
        <v>-21406171</v>
      </c>
      <c r="O47" s="20"/>
      <c r="P47" s="20"/>
      <c r="Q47" s="20"/>
      <c r="R47" s="20"/>
      <c r="S47" s="20"/>
      <c r="T47" s="20"/>
      <c r="U47" s="20"/>
      <c r="V47" s="20"/>
      <c r="W47" s="20">
        <v>-429120251</v>
      </c>
      <c r="X47" s="20">
        <v>-319269612</v>
      </c>
      <c r="Y47" s="20">
        <v>-109850639</v>
      </c>
      <c r="Z47" s="47">
        <v>34.406857048455961</v>
      </c>
      <c r="AA47" s="22">
        <v>-346366618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-387698395</v>
      </c>
      <c r="D50" s="50">
        <f t="shared" ref="D50:Y50" si="7">SUM(D47:D49)</f>
        <v>0</v>
      </c>
      <c r="E50" s="51">
        <f t="shared" si="7"/>
        <v>-344227218</v>
      </c>
      <c r="F50" s="52">
        <f t="shared" si="7"/>
        <v>-346366618</v>
      </c>
      <c r="G50" s="52">
        <f t="shared" si="7"/>
        <v>-323882151</v>
      </c>
      <c r="H50" s="52">
        <f t="shared" si="7"/>
        <v>-7157668</v>
      </c>
      <c r="I50" s="52">
        <f t="shared" si="7"/>
        <v>-76674261</v>
      </c>
      <c r="J50" s="52">
        <f t="shared" si="7"/>
        <v>-407714080</v>
      </c>
      <c r="K50" s="52">
        <f t="shared" si="7"/>
        <v>-6265072</v>
      </c>
      <c r="L50" s="52">
        <f t="shared" si="7"/>
        <v>-6637518</v>
      </c>
      <c r="M50" s="52">
        <f t="shared" si="7"/>
        <v>-8503581</v>
      </c>
      <c r="N50" s="52">
        <f t="shared" si="7"/>
        <v>-21406171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-429120251</v>
      </c>
      <c r="X50" s="52">
        <f t="shared" si="7"/>
        <v>-319269612</v>
      </c>
      <c r="Y50" s="52">
        <f t="shared" si="7"/>
        <v>-109850639</v>
      </c>
      <c r="Z50" s="53">
        <f>+IF(X50&lt;&gt;0,+(Y50/X50)*100,0)</f>
        <v>34.406857048455961</v>
      </c>
      <c r="AA50" s="54">
        <f>SUM(AA47:AA49)</f>
        <v>-346366618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100190196</v>
      </c>
      <c r="D6" s="18"/>
      <c r="E6" s="19">
        <v>-34009612</v>
      </c>
      <c r="F6" s="20">
        <v>-34009612</v>
      </c>
      <c r="G6" s="20">
        <v>99910062</v>
      </c>
      <c r="H6" s="20">
        <v>-238578</v>
      </c>
      <c r="I6" s="20">
        <v>-1179641</v>
      </c>
      <c r="J6" s="20">
        <v>98491843</v>
      </c>
      <c r="K6" s="20">
        <v>-815404</v>
      </c>
      <c r="L6" s="20">
        <v>795511</v>
      </c>
      <c r="M6" s="20">
        <v>-949694</v>
      </c>
      <c r="N6" s="20">
        <v>-969587</v>
      </c>
      <c r="O6" s="20"/>
      <c r="P6" s="20"/>
      <c r="Q6" s="20"/>
      <c r="R6" s="20"/>
      <c r="S6" s="20"/>
      <c r="T6" s="20"/>
      <c r="U6" s="20"/>
      <c r="V6" s="20"/>
      <c r="W6" s="20">
        <v>97522256</v>
      </c>
      <c r="X6" s="20">
        <v>-17004804</v>
      </c>
      <c r="Y6" s="20">
        <v>114527060</v>
      </c>
      <c r="Z6" s="21">
        <v>-673.49826554895901</v>
      </c>
      <c r="AA6" s="22">
        <v>-34009612</v>
      </c>
    </row>
    <row r="7" spans="1:27" x14ac:dyDescent="0.25">
      <c r="A7" s="23" t="s">
        <v>35</v>
      </c>
      <c r="B7" s="17" t="s">
        <v>32</v>
      </c>
      <c r="C7" s="18">
        <v>-5387630</v>
      </c>
      <c r="D7" s="18"/>
      <c r="E7" s="19">
        <v>2551704</v>
      </c>
      <c r="F7" s="20">
        <v>2551704</v>
      </c>
      <c r="G7" s="20">
        <v>-3356885</v>
      </c>
      <c r="H7" s="20">
        <v>5883692</v>
      </c>
      <c r="I7" s="20">
        <v>176303</v>
      </c>
      <c r="J7" s="20">
        <v>2703110</v>
      </c>
      <c r="K7" s="20">
        <v>316047</v>
      </c>
      <c r="L7" s="20">
        <v>96079</v>
      </c>
      <c r="M7" s="20">
        <v>336835</v>
      </c>
      <c r="N7" s="20">
        <v>748961</v>
      </c>
      <c r="O7" s="20"/>
      <c r="P7" s="20"/>
      <c r="Q7" s="20"/>
      <c r="R7" s="20"/>
      <c r="S7" s="20"/>
      <c r="T7" s="20"/>
      <c r="U7" s="20"/>
      <c r="V7" s="20"/>
      <c r="W7" s="20">
        <v>3452071</v>
      </c>
      <c r="X7" s="20">
        <v>1275852</v>
      </c>
      <c r="Y7" s="20">
        <v>2176219</v>
      </c>
      <c r="Z7" s="21">
        <v>170.56986233512978</v>
      </c>
      <c r="AA7" s="22">
        <v>2551704</v>
      </c>
    </row>
    <row r="8" spans="1:27" x14ac:dyDescent="0.25">
      <c r="A8" s="23" t="s">
        <v>36</v>
      </c>
      <c r="B8" s="17" t="s">
        <v>32</v>
      </c>
      <c r="C8" s="18">
        <v>-1288455</v>
      </c>
      <c r="D8" s="18"/>
      <c r="E8" s="19"/>
      <c r="F8" s="20"/>
      <c r="G8" s="20">
        <v>-1309482</v>
      </c>
      <c r="H8" s="20">
        <v>-8679</v>
      </c>
      <c r="I8" s="20">
        <v>-21830</v>
      </c>
      <c r="J8" s="20">
        <v>-1339991</v>
      </c>
      <c r="K8" s="20">
        <v>-1384</v>
      </c>
      <c r="L8" s="20">
        <v>-214219</v>
      </c>
      <c r="M8" s="20">
        <v>-490</v>
      </c>
      <c r="N8" s="20">
        <v>-216093</v>
      </c>
      <c r="O8" s="20"/>
      <c r="P8" s="20"/>
      <c r="Q8" s="20"/>
      <c r="R8" s="20"/>
      <c r="S8" s="20"/>
      <c r="T8" s="20"/>
      <c r="U8" s="20"/>
      <c r="V8" s="20"/>
      <c r="W8" s="20">
        <v>-1556084</v>
      </c>
      <c r="X8" s="20"/>
      <c r="Y8" s="20">
        <v>-1556084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-2567118</v>
      </c>
      <c r="D10" s="18"/>
      <c r="E10" s="19">
        <v>24</v>
      </c>
      <c r="F10" s="20">
        <v>24</v>
      </c>
      <c r="G10" s="20">
        <v>-2388617</v>
      </c>
      <c r="H10" s="20">
        <v>102735</v>
      </c>
      <c r="I10" s="20">
        <v>-171692</v>
      </c>
      <c r="J10" s="20">
        <v>-2457574</v>
      </c>
      <c r="K10" s="20">
        <v>-57781</v>
      </c>
      <c r="L10" s="20">
        <v>352285</v>
      </c>
      <c r="M10" s="20">
        <v>-156647</v>
      </c>
      <c r="N10" s="20">
        <v>137857</v>
      </c>
      <c r="O10" s="20"/>
      <c r="P10" s="20"/>
      <c r="Q10" s="20"/>
      <c r="R10" s="20"/>
      <c r="S10" s="20"/>
      <c r="T10" s="20"/>
      <c r="U10" s="20"/>
      <c r="V10" s="20"/>
      <c r="W10" s="20">
        <v>-2319717</v>
      </c>
      <c r="X10" s="20">
        <v>12</v>
      </c>
      <c r="Y10" s="20">
        <v>-2319729</v>
      </c>
      <c r="Z10" s="21">
        <v>-19331075</v>
      </c>
      <c r="AA10" s="22">
        <v>24</v>
      </c>
    </row>
    <row r="11" spans="1:27" x14ac:dyDescent="0.25">
      <c r="A11" s="23" t="s">
        <v>39</v>
      </c>
      <c r="B11" s="17" t="s">
        <v>32</v>
      </c>
      <c r="C11" s="18">
        <v>1067824</v>
      </c>
      <c r="D11" s="18"/>
      <c r="E11" s="19"/>
      <c r="F11" s="20"/>
      <c r="G11" s="24">
        <v>982436</v>
      </c>
      <c r="H11" s="24">
        <v>-15262</v>
      </c>
      <c r="I11" s="24">
        <v>-18105</v>
      </c>
      <c r="J11" s="20">
        <v>949069</v>
      </c>
      <c r="K11" s="24">
        <v>-1512</v>
      </c>
      <c r="L11" s="24">
        <v>88</v>
      </c>
      <c r="M11" s="20">
        <v>-88</v>
      </c>
      <c r="N11" s="24">
        <v>-1512</v>
      </c>
      <c r="O11" s="24"/>
      <c r="P11" s="24"/>
      <c r="Q11" s="20"/>
      <c r="R11" s="24"/>
      <c r="S11" s="24"/>
      <c r="T11" s="20"/>
      <c r="U11" s="24"/>
      <c r="V11" s="24"/>
      <c r="W11" s="24">
        <v>947557</v>
      </c>
      <c r="X11" s="20"/>
      <c r="Y11" s="24">
        <v>947557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92013965</v>
      </c>
      <c r="D13" s="29">
        <f>SUM(D6:D12)</f>
        <v>0</v>
      </c>
      <c r="E13" s="30">
        <f t="shared" si="0"/>
        <v>-31457884</v>
      </c>
      <c r="F13" s="31">
        <f t="shared" si="0"/>
        <v>-31457884</v>
      </c>
      <c r="G13" s="31">
        <f t="shared" si="0"/>
        <v>93836662</v>
      </c>
      <c r="H13" s="31">
        <f t="shared" si="0"/>
        <v>5723908</v>
      </c>
      <c r="I13" s="31">
        <f t="shared" si="0"/>
        <v>-1214965</v>
      </c>
      <c r="J13" s="31">
        <f t="shared" si="0"/>
        <v>98345605</v>
      </c>
      <c r="K13" s="31">
        <f t="shared" si="0"/>
        <v>-560034</v>
      </c>
      <c r="L13" s="31">
        <f t="shared" si="0"/>
        <v>1029744</v>
      </c>
      <c r="M13" s="31">
        <f t="shared" si="0"/>
        <v>-770084</v>
      </c>
      <c r="N13" s="31">
        <f t="shared" si="0"/>
        <v>-300374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98045231</v>
      </c>
      <c r="X13" s="31">
        <f t="shared" si="0"/>
        <v>-15728940</v>
      </c>
      <c r="Y13" s="31">
        <f t="shared" si="0"/>
        <v>113774171</v>
      </c>
      <c r="Z13" s="32">
        <f>+IF(X13&lt;&gt;0,+(Y13/X13)*100,0)</f>
        <v>-723.34290168313953</v>
      </c>
      <c r="AA13" s="33">
        <f>SUM(AA6:AA12)</f>
        <v>-31457884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20440760</v>
      </c>
      <c r="D17" s="18"/>
      <c r="E17" s="19">
        <v>3250859</v>
      </c>
      <c r="F17" s="20">
        <v>3250859</v>
      </c>
      <c r="G17" s="24">
        <v>16008441</v>
      </c>
      <c r="H17" s="24">
        <v>4198837</v>
      </c>
      <c r="I17" s="24">
        <v>-459432</v>
      </c>
      <c r="J17" s="20">
        <v>19747846</v>
      </c>
      <c r="K17" s="24">
        <v>-233482</v>
      </c>
      <c r="L17" s="24">
        <v>-225723</v>
      </c>
      <c r="M17" s="20">
        <v>-231137</v>
      </c>
      <c r="N17" s="24">
        <v>-690342</v>
      </c>
      <c r="O17" s="24"/>
      <c r="P17" s="24"/>
      <c r="Q17" s="20"/>
      <c r="R17" s="24"/>
      <c r="S17" s="24"/>
      <c r="T17" s="20"/>
      <c r="U17" s="24"/>
      <c r="V17" s="24"/>
      <c r="W17" s="24">
        <v>19057504</v>
      </c>
      <c r="X17" s="20">
        <v>1886495</v>
      </c>
      <c r="Y17" s="24">
        <v>17171009</v>
      </c>
      <c r="Z17" s="25">
        <v>910.20697112899848</v>
      </c>
      <c r="AA17" s="26">
        <v>3250859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20440760</v>
      </c>
      <c r="D25" s="29">
        <f t="shared" ref="D25:Y25" si="1">SUM(D15:D24)</f>
        <v>0</v>
      </c>
      <c r="E25" s="35">
        <f t="shared" si="1"/>
        <v>3250859</v>
      </c>
      <c r="F25" s="36">
        <f t="shared" si="1"/>
        <v>3250859</v>
      </c>
      <c r="G25" s="36">
        <f t="shared" si="1"/>
        <v>16008441</v>
      </c>
      <c r="H25" s="36">
        <f t="shared" si="1"/>
        <v>4198837</v>
      </c>
      <c r="I25" s="36">
        <f t="shared" si="1"/>
        <v>-459432</v>
      </c>
      <c r="J25" s="36">
        <f t="shared" si="1"/>
        <v>19747846</v>
      </c>
      <c r="K25" s="36">
        <f t="shared" si="1"/>
        <v>-233482</v>
      </c>
      <c r="L25" s="36">
        <f t="shared" si="1"/>
        <v>-225723</v>
      </c>
      <c r="M25" s="36">
        <f t="shared" si="1"/>
        <v>-231137</v>
      </c>
      <c r="N25" s="36">
        <f t="shared" si="1"/>
        <v>-690342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19057504</v>
      </c>
      <c r="X25" s="36">
        <f t="shared" si="1"/>
        <v>1886495</v>
      </c>
      <c r="Y25" s="36">
        <f t="shared" si="1"/>
        <v>17171009</v>
      </c>
      <c r="Z25" s="37">
        <f>+IF(X25&lt;&gt;0,+(Y25/X25)*100,0)</f>
        <v>910.20697112899848</v>
      </c>
      <c r="AA25" s="38">
        <f>SUM(AA15:AA24)</f>
        <v>3250859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112454725</v>
      </c>
      <c r="D26" s="29">
        <f>+D13+D25</f>
        <v>0</v>
      </c>
      <c r="E26" s="30">
        <f t="shared" si="2"/>
        <v>-28207025</v>
      </c>
      <c r="F26" s="31">
        <f t="shared" si="2"/>
        <v>-28207025</v>
      </c>
      <c r="G26" s="31">
        <f t="shared" si="2"/>
        <v>109845103</v>
      </c>
      <c r="H26" s="31">
        <f t="shared" si="2"/>
        <v>9922745</v>
      </c>
      <c r="I26" s="31">
        <f t="shared" si="2"/>
        <v>-1674397</v>
      </c>
      <c r="J26" s="31">
        <f t="shared" si="2"/>
        <v>118093451</v>
      </c>
      <c r="K26" s="31">
        <f t="shared" si="2"/>
        <v>-793516</v>
      </c>
      <c r="L26" s="31">
        <f t="shared" si="2"/>
        <v>804021</v>
      </c>
      <c r="M26" s="31">
        <f t="shared" si="2"/>
        <v>-1001221</v>
      </c>
      <c r="N26" s="31">
        <f t="shared" si="2"/>
        <v>-990716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117102735</v>
      </c>
      <c r="X26" s="31">
        <f t="shared" si="2"/>
        <v>-13842445</v>
      </c>
      <c r="Y26" s="31">
        <f t="shared" si="2"/>
        <v>130945180</v>
      </c>
      <c r="Z26" s="32">
        <f>+IF(X26&lt;&gt;0,+(Y26/X26)*100,0)</f>
        <v>-945.96857708302252</v>
      </c>
      <c r="AA26" s="33">
        <f>+AA13+AA25</f>
        <v>-28207025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1987335</v>
      </c>
      <c r="D32" s="18"/>
      <c r="E32" s="19">
        <v>1474784</v>
      </c>
      <c r="F32" s="20">
        <v>1474784</v>
      </c>
      <c r="G32" s="20">
        <v>3135670</v>
      </c>
      <c r="H32" s="20">
        <v>1254805</v>
      </c>
      <c r="I32" s="20">
        <v>1568475</v>
      </c>
      <c r="J32" s="20">
        <v>5958950</v>
      </c>
      <c r="K32" s="20">
        <v>1443487</v>
      </c>
      <c r="L32" s="20">
        <v>1650130</v>
      </c>
      <c r="M32" s="20">
        <v>1556864</v>
      </c>
      <c r="N32" s="20">
        <v>4650481</v>
      </c>
      <c r="O32" s="20"/>
      <c r="P32" s="20"/>
      <c r="Q32" s="20"/>
      <c r="R32" s="20"/>
      <c r="S32" s="20"/>
      <c r="T32" s="20"/>
      <c r="U32" s="20"/>
      <c r="V32" s="20"/>
      <c r="W32" s="20">
        <v>10609431</v>
      </c>
      <c r="X32" s="20">
        <v>737394</v>
      </c>
      <c r="Y32" s="20">
        <v>9872037</v>
      </c>
      <c r="Z32" s="21">
        <v>1338.7737084923392</v>
      </c>
      <c r="AA32" s="22">
        <v>1474784</v>
      </c>
    </row>
    <row r="33" spans="1:27" x14ac:dyDescent="0.25">
      <c r="A33" s="23" t="s">
        <v>60</v>
      </c>
      <c r="B33" s="17" t="s">
        <v>32</v>
      </c>
      <c r="C33" s="18">
        <v>-2074318</v>
      </c>
      <c r="D33" s="18"/>
      <c r="E33" s="19"/>
      <c r="F33" s="20"/>
      <c r="G33" s="20">
        <v>-2074318</v>
      </c>
      <c r="H33" s="20">
        <v>-869891</v>
      </c>
      <c r="I33" s="20">
        <v>-815800</v>
      </c>
      <c r="J33" s="20">
        <v>-3760009</v>
      </c>
      <c r="K33" s="20">
        <v>-647309</v>
      </c>
      <c r="L33" s="20">
        <v>1400000</v>
      </c>
      <c r="M33" s="20"/>
      <c r="N33" s="20">
        <v>752691</v>
      </c>
      <c r="O33" s="20"/>
      <c r="P33" s="20"/>
      <c r="Q33" s="20"/>
      <c r="R33" s="20"/>
      <c r="S33" s="20"/>
      <c r="T33" s="20"/>
      <c r="U33" s="20"/>
      <c r="V33" s="20"/>
      <c r="W33" s="20">
        <v>-3007318</v>
      </c>
      <c r="X33" s="20"/>
      <c r="Y33" s="20">
        <v>-3007318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1630151</v>
      </c>
      <c r="D34" s="18"/>
      <c r="E34" s="19"/>
      <c r="F34" s="20"/>
      <c r="G34" s="20">
        <v>1028837</v>
      </c>
      <c r="H34" s="20">
        <v>601314</v>
      </c>
      <c r="I34" s="20"/>
      <c r="J34" s="20">
        <v>1630151</v>
      </c>
      <c r="K34" s="20">
        <v>-7370</v>
      </c>
      <c r="L34" s="20"/>
      <c r="M34" s="20"/>
      <c r="N34" s="20">
        <v>-7370</v>
      </c>
      <c r="O34" s="20"/>
      <c r="P34" s="20"/>
      <c r="Q34" s="20"/>
      <c r="R34" s="20"/>
      <c r="S34" s="20"/>
      <c r="T34" s="20"/>
      <c r="U34" s="20"/>
      <c r="V34" s="20"/>
      <c r="W34" s="20">
        <v>1622781</v>
      </c>
      <c r="X34" s="20"/>
      <c r="Y34" s="20">
        <v>1622781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372684</v>
      </c>
      <c r="D35" s="18"/>
      <c r="E35" s="19">
        <v>730044</v>
      </c>
      <c r="F35" s="20">
        <v>730044</v>
      </c>
      <c r="G35" s="20">
        <v>2018265</v>
      </c>
      <c r="H35" s="20">
        <v>-623481</v>
      </c>
      <c r="I35" s="20">
        <v>24195</v>
      </c>
      <c r="J35" s="20">
        <v>1418979</v>
      </c>
      <c r="K35" s="20">
        <v>31834</v>
      </c>
      <c r="L35" s="20">
        <v>15588</v>
      </c>
      <c r="M35" s="20">
        <v>33169</v>
      </c>
      <c r="N35" s="20">
        <v>80591</v>
      </c>
      <c r="O35" s="20"/>
      <c r="P35" s="20"/>
      <c r="Q35" s="20"/>
      <c r="R35" s="20"/>
      <c r="S35" s="20"/>
      <c r="T35" s="20"/>
      <c r="U35" s="20"/>
      <c r="V35" s="20"/>
      <c r="W35" s="20">
        <v>1499570</v>
      </c>
      <c r="X35" s="20">
        <v>365022</v>
      </c>
      <c r="Y35" s="20">
        <v>1134548</v>
      </c>
      <c r="Z35" s="21">
        <v>310.81633435792912</v>
      </c>
      <c r="AA35" s="22">
        <v>730044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1907280</v>
      </c>
      <c r="D37" s="29">
        <f t="shared" ref="D37:Y37" si="3">SUM(D29:D36)</f>
        <v>0</v>
      </c>
      <c r="E37" s="30">
        <f t="shared" si="3"/>
        <v>2204828</v>
      </c>
      <c r="F37" s="31">
        <f t="shared" si="3"/>
        <v>2204828</v>
      </c>
      <c r="G37" s="31">
        <f t="shared" si="3"/>
        <v>4099882</v>
      </c>
      <c r="H37" s="31">
        <f t="shared" si="3"/>
        <v>362747</v>
      </c>
      <c r="I37" s="31">
        <f t="shared" si="3"/>
        <v>776870</v>
      </c>
      <c r="J37" s="31">
        <f t="shared" si="3"/>
        <v>5239499</v>
      </c>
      <c r="K37" s="31">
        <f t="shared" si="3"/>
        <v>820642</v>
      </c>
      <c r="L37" s="31">
        <f t="shared" si="3"/>
        <v>3065718</v>
      </c>
      <c r="M37" s="31">
        <f t="shared" si="3"/>
        <v>1590033</v>
      </c>
      <c r="N37" s="31">
        <f t="shared" si="3"/>
        <v>5476393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10715892</v>
      </c>
      <c r="X37" s="31">
        <f t="shared" si="3"/>
        <v>1102416</v>
      </c>
      <c r="Y37" s="31">
        <f t="shared" si="3"/>
        <v>9613476</v>
      </c>
      <c r="Z37" s="32">
        <f>+IF(X37&lt;&gt;0,+(Y37/X37)*100,0)</f>
        <v>872.0370531632343</v>
      </c>
      <c r="AA37" s="33">
        <f>SUM(AA29:AA36)</f>
        <v>2204828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13021261</v>
      </c>
      <c r="D40" s="18"/>
      <c r="E40" s="19"/>
      <c r="F40" s="20"/>
      <c r="G40" s="20">
        <v>11950307</v>
      </c>
      <c r="H40" s="20">
        <v>1070954</v>
      </c>
      <c r="I40" s="20"/>
      <c r="J40" s="20">
        <v>13021261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13021261</v>
      </c>
      <c r="X40" s="20"/>
      <c r="Y40" s="20">
        <v>13021261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13021261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11950307</v>
      </c>
      <c r="H43" s="36">
        <f t="shared" si="4"/>
        <v>1070954</v>
      </c>
      <c r="I43" s="36">
        <f t="shared" si="4"/>
        <v>0</v>
      </c>
      <c r="J43" s="36">
        <f t="shared" si="4"/>
        <v>13021261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13021261</v>
      </c>
      <c r="X43" s="36">
        <f t="shared" si="4"/>
        <v>0</v>
      </c>
      <c r="Y43" s="36">
        <f t="shared" si="4"/>
        <v>13021261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14928541</v>
      </c>
      <c r="D44" s="29">
        <f>+D37+D43</f>
        <v>0</v>
      </c>
      <c r="E44" s="30">
        <f t="shared" si="5"/>
        <v>2204828</v>
      </c>
      <c r="F44" s="31">
        <f t="shared" si="5"/>
        <v>2204828</v>
      </c>
      <c r="G44" s="31">
        <f t="shared" si="5"/>
        <v>16050189</v>
      </c>
      <c r="H44" s="31">
        <f t="shared" si="5"/>
        <v>1433701</v>
      </c>
      <c r="I44" s="31">
        <f t="shared" si="5"/>
        <v>776870</v>
      </c>
      <c r="J44" s="31">
        <f t="shared" si="5"/>
        <v>18260760</v>
      </c>
      <c r="K44" s="31">
        <f t="shared" si="5"/>
        <v>820642</v>
      </c>
      <c r="L44" s="31">
        <f t="shared" si="5"/>
        <v>3065718</v>
      </c>
      <c r="M44" s="31">
        <f t="shared" si="5"/>
        <v>1590033</v>
      </c>
      <c r="N44" s="31">
        <f t="shared" si="5"/>
        <v>5476393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23737153</v>
      </c>
      <c r="X44" s="31">
        <f t="shared" si="5"/>
        <v>1102416</v>
      </c>
      <c r="Y44" s="31">
        <f t="shared" si="5"/>
        <v>22634737</v>
      </c>
      <c r="Z44" s="32">
        <f>+IF(X44&lt;&gt;0,+(Y44/X44)*100,0)</f>
        <v>2053.193803428107</v>
      </c>
      <c r="AA44" s="33">
        <f>+AA37+AA43</f>
        <v>2204828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97526184</v>
      </c>
      <c r="D45" s="42">
        <f t="shared" si="6"/>
        <v>0</v>
      </c>
      <c r="E45" s="43">
        <f t="shared" si="6"/>
        <v>-30411853</v>
      </c>
      <c r="F45" s="44">
        <f t="shared" si="6"/>
        <v>-30411853</v>
      </c>
      <c r="G45" s="44">
        <f t="shared" si="6"/>
        <v>93794914</v>
      </c>
      <c r="H45" s="44">
        <f t="shared" si="6"/>
        <v>8489044</v>
      </c>
      <c r="I45" s="44">
        <f t="shared" si="6"/>
        <v>-2451267</v>
      </c>
      <c r="J45" s="44">
        <f t="shared" si="6"/>
        <v>99832691</v>
      </c>
      <c r="K45" s="44">
        <f t="shared" si="6"/>
        <v>-1614158</v>
      </c>
      <c r="L45" s="44">
        <f t="shared" si="6"/>
        <v>-2261697</v>
      </c>
      <c r="M45" s="44">
        <f t="shared" si="6"/>
        <v>-2591254</v>
      </c>
      <c r="N45" s="44">
        <f t="shared" si="6"/>
        <v>-6467109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93365582</v>
      </c>
      <c r="X45" s="44">
        <f t="shared" si="6"/>
        <v>-14944861</v>
      </c>
      <c r="Y45" s="44">
        <f t="shared" si="6"/>
        <v>108310443</v>
      </c>
      <c r="Z45" s="45">
        <f>+IF(X45&lt;&gt;0,+(Y45/X45)*100,0)</f>
        <v>-724.73369273892877</v>
      </c>
      <c r="AA45" s="46">
        <f>+AA26-AA44</f>
        <v>-30411853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-65685186</v>
      </c>
      <c r="D47" s="18"/>
      <c r="E47" s="19">
        <v>-30933984</v>
      </c>
      <c r="F47" s="20">
        <v>-30933984</v>
      </c>
      <c r="G47" s="20">
        <v>-66113688</v>
      </c>
      <c r="H47" s="20">
        <v>-5399332</v>
      </c>
      <c r="I47" s="20">
        <v>-2438743</v>
      </c>
      <c r="J47" s="20">
        <v>-73951763</v>
      </c>
      <c r="K47" s="20">
        <v>-1746286</v>
      </c>
      <c r="L47" s="20">
        <v>-2433822</v>
      </c>
      <c r="M47" s="20">
        <v>-2755166</v>
      </c>
      <c r="N47" s="20">
        <v>-6935274</v>
      </c>
      <c r="O47" s="20"/>
      <c r="P47" s="20"/>
      <c r="Q47" s="20"/>
      <c r="R47" s="20"/>
      <c r="S47" s="20"/>
      <c r="T47" s="20"/>
      <c r="U47" s="20"/>
      <c r="V47" s="20"/>
      <c r="W47" s="20">
        <v>-80887037</v>
      </c>
      <c r="X47" s="20">
        <v>-15466992</v>
      </c>
      <c r="Y47" s="20">
        <v>-65420045</v>
      </c>
      <c r="Z47" s="47">
        <v>422.96553201811963</v>
      </c>
      <c r="AA47" s="22">
        <v>-30933984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-65685186</v>
      </c>
      <c r="D50" s="50">
        <f t="shared" ref="D50:Y50" si="7">SUM(D47:D49)</f>
        <v>0</v>
      </c>
      <c r="E50" s="51">
        <f t="shared" si="7"/>
        <v>-30933984</v>
      </c>
      <c r="F50" s="52">
        <f t="shared" si="7"/>
        <v>-30933984</v>
      </c>
      <c r="G50" s="52">
        <f t="shared" si="7"/>
        <v>-66113688</v>
      </c>
      <c r="H50" s="52">
        <f t="shared" si="7"/>
        <v>-5399332</v>
      </c>
      <c r="I50" s="52">
        <f t="shared" si="7"/>
        <v>-2438743</v>
      </c>
      <c r="J50" s="52">
        <f t="shared" si="7"/>
        <v>-73951763</v>
      </c>
      <c r="K50" s="52">
        <f t="shared" si="7"/>
        <v>-1746286</v>
      </c>
      <c r="L50" s="52">
        <f t="shared" si="7"/>
        <v>-2433822</v>
      </c>
      <c r="M50" s="52">
        <f t="shared" si="7"/>
        <v>-2755166</v>
      </c>
      <c r="N50" s="52">
        <f t="shared" si="7"/>
        <v>-6935274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-80887037</v>
      </c>
      <c r="X50" s="52">
        <f t="shared" si="7"/>
        <v>-15466992</v>
      </c>
      <c r="Y50" s="52">
        <f t="shared" si="7"/>
        <v>-65420045</v>
      </c>
      <c r="Z50" s="53">
        <f>+IF(X50&lt;&gt;0,+(Y50/X50)*100,0)</f>
        <v>422.96553201811963</v>
      </c>
      <c r="AA50" s="54">
        <f>SUM(AA47:AA49)</f>
        <v>-30933984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-12704177</v>
      </c>
      <c r="F6" s="20">
        <v>-12704177</v>
      </c>
      <c r="G6" s="20"/>
      <c r="H6" s="20"/>
      <c r="I6" s="20"/>
      <c r="J6" s="20"/>
      <c r="K6" s="20"/>
      <c r="L6" s="20">
        <v>1007191</v>
      </c>
      <c r="M6" s="20">
        <v>4008</v>
      </c>
      <c r="N6" s="20">
        <v>1011199</v>
      </c>
      <c r="O6" s="20"/>
      <c r="P6" s="20"/>
      <c r="Q6" s="20"/>
      <c r="R6" s="20"/>
      <c r="S6" s="20"/>
      <c r="T6" s="20"/>
      <c r="U6" s="20"/>
      <c r="V6" s="20"/>
      <c r="W6" s="20">
        <v>1011199</v>
      </c>
      <c r="X6" s="20">
        <v>-6352092</v>
      </c>
      <c r="Y6" s="20">
        <v>7363291</v>
      </c>
      <c r="Z6" s="21">
        <v>-115.91914915590013</v>
      </c>
      <c r="AA6" s="22">
        <v>-12704177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674424</v>
      </c>
      <c r="F7" s="20">
        <v>674424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337212</v>
      </c>
      <c r="Y7" s="20">
        <v>-337212</v>
      </c>
      <c r="Z7" s="21">
        <v>-100</v>
      </c>
      <c r="AA7" s="22">
        <v>674424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456522</v>
      </c>
      <c r="F11" s="20">
        <v>456522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228258</v>
      </c>
      <c r="Y11" s="24">
        <v>-228258</v>
      </c>
      <c r="Z11" s="25">
        <v>-100</v>
      </c>
      <c r="AA11" s="26">
        <v>456522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-11573231</v>
      </c>
      <c r="F13" s="31">
        <f t="shared" si="0"/>
        <v>-11573231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1007191</v>
      </c>
      <c r="M13" s="31">
        <f t="shared" si="0"/>
        <v>4008</v>
      </c>
      <c r="N13" s="31">
        <f t="shared" si="0"/>
        <v>1011199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1011199</v>
      </c>
      <c r="X13" s="31">
        <f t="shared" si="0"/>
        <v>-5786622</v>
      </c>
      <c r="Y13" s="31">
        <f t="shared" si="0"/>
        <v>6797821</v>
      </c>
      <c r="Z13" s="32">
        <f>+IF(X13&lt;&gt;0,+(Y13/X13)*100,0)</f>
        <v>-117.47477198268696</v>
      </c>
      <c r="AA13" s="33">
        <f>SUM(AA6:AA12)</f>
        <v>-11573231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2819438</v>
      </c>
      <c r="F17" s="20">
        <v>2819438</v>
      </c>
      <c r="G17" s="24">
        <v>4347</v>
      </c>
      <c r="H17" s="24"/>
      <c r="I17" s="24"/>
      <c r="J17" s="20">
        <v>4347</v>
      </c>
      <c r="K17" s="24"/>
      <c r="L17" s="24">
        <v>1437689</v>
      </c>
      <c r="M17" s="20"/>
      <c r="N17" s="24">
        <v>1437689</v>
      </c>
      <c r="O17" s="24"/>
      <c r="P17" s="24"/>
      <c r="Q17" s="20"/>
      <c r="R17" s="24"/>
      <c r="S17" s="24"/>
      <c r="T17" s="20"/>
      <c r="U17" s="24"/>
      <c r="V17" s="24"/>
      <c r="W17" s="24">
        <v>1442036</v>
      </c>
      <c r="X17" s="20">
        <v>1409718</v>
      </c>
      <c r="Y17" s="24">
        <v>32318</v>
      </c>
      <c r="Z17" s="25">
        <v>2.2925152406367797</v>
      </c>
      <c r="AA17" s="26">
        <v>2819438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2819438</v>
      </c>
      <c r="F25" s="36">
        <f t="shared" si="1"/>
        <v>2819438</v>
      </c>
      <c r="G25" s="36">
        <f t="shared" si="1"/>
        <v>4347</v>
      </c>
      <c r="H25" s="36">
        <f t="shared" si="1"/>
        <v>0</v>
      </c>
      <c r="I25" s="36">
        <f t="shared" si="1"/>
        <v>0</v>
      </c>
      <c r="J25" s="36">
        <f t="shared" si="1"/>
        <v>4347</v>
      </c>
      <c r="K25" s="36">
        <f t="shared" si="1"/>
        <v>0</v>
      </c>
      <c r="L25" s="36">
        <f t="shared" si="1"/>
        <v>1437689</v>
      </c>
      <c r="M25" s="36">
        <f t="shared" si="1"/>
        <v>0</v>
      </c>
      <c r="N25" s="36">
        <f t="shared" si="1"/>
        <v>1437689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1442036</v>
      </c>
      <c r="X25" s="36">
        <f t="shared" si="1"/>
        <v>1409718</v>
      </c>
      <c r="Y25" s="36">
        <f t="shared" si="1"/>
        <v>32318</v>
      </c>
      <c r="Z25" s="37">
        <f>+IF(X25&lt;&gt;0,+(Y25/X25)*100,0)</f>
        <v>2.2925152406367797</v>
      </c>
      <c r="AA25" s="38">
        <f>SUM(AA15:AA24)</f>
        <v>2819438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-8753793</v>
      </c>
      <c r="F26" s="31">
        <f t="shared" si="2"/>
        <v>-8753793</v>
      </c>
      <c r="G26" s="31">
        <f t="shared" si="2"/>
        <v>4347</v>
      </c>
      <c r="H26" s="31">
        <f t="shared" si="2"/>
        <v>0</v>
      </c>
      <c r="I26" s="31">
        <f t="shared" si="2"/>
        <v>0</v>
      </c>
      <c r="J26" s="31">
        <f t="shared" si="2"/>
        <v>4347</v>
      </c>
      <c r="K26" s="31">
        <f t="shared" si="2"/>
        <v>0</v>
      </c>
      <c r="L26" s="31">
        <f t="shared" si="2"/>
        <v>2444880</v>
      </c>
      <c r="M26" s="31">
        <f t="shared" si="2"/>
        <v>4008</v>
      </c>
      <c r="N26" s="31">
        <f t="shared" si="2"/>
        <v>2448888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2453235</v>
      </c>
      <c r="X26" s="31">
        <f t="shared" si="2"/>
        <v>-4376904</v>
      </c>
      <c r="Y26" s="31">
        <f t="shared" si="2"/>
        <v>6830139</v>
      </c>
      <c r="Z26" s="32">
        <f>+IF(X26&lt;&gt;0,+(Y26/X26)*100,0)</f>
        <v>-156.04955009294241</v>
      </c>
      <c r="AA26" s="33">
        <f>+AA13+AA25</f>
        <v>-8753793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5850831</v>
      </c>
      <c r="D32" s="18"/>
      <c r="E32" s="19"/>
      <c r="F32" s="20"/>
      <c r="G32" s="20">
        <v>585087</v>
      </c>
      <c r="H32" s="20">
        <v>529701</v>
      </c>
      <c r="I32" s="20">
        <v>592962</v>
      </c>
      <c r="J32" s="20">
        <v>1707750</v>
      </c>
      <c r="K32" s="20">
        <v>600292</v>
      </c>
      <c r="L32" s="20">
        <v>527638</v>
      </c>
      <c r="M32" s="20">
        <v>542755</v>
      </c>
      <c r="N32" s="20">
        <v>1670685</v>
      </c>
      <c r="O32" s="20"/>
      <c r="P32" s="20"/>
      <c r="Q32" s="20"/>
      <c r="R32" s="20"/>
      <c r="S32" s="20"/>
      <c r="T32" s="20"/>
      <c r="U32" s="20"/>
      <c r="V32" s="20"/>
      <c r="W32" s="20">
        <v>3378435</v>
      </c>
      <c r="X32" s="20"/>
      <c r="Y32" s="20">
        <v>3378435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5850831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585087</v>
      </c>
      <c r="H37" s="31">
        <f t="shared" si="3"/>
        <v>529701</v>
      </c>
      <c r="I37" s="31">
        <f t="shared" si="3"/>
        <v>592962</v>
      </c>
      <c r="J37" s="31">
        <f t="shared" si="3"/>
        <v>1707750</v>
      </c>
      <c r="K37" s="31">
        <f t="shared" si="3"/>
        <v>600292</v>
      </c>
      <c r="L37" s="31">
        <f t="shared" si="3"/>
        <v>527638</v>
      </c>
      <c r="M37" s="31">
        <f t="shared" si="3"/>
        <v>542755</v>
      </c>
      <c r="N37" s="31">
        <f t="shared" si="3"/>
        <v>1670685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3378435</v>
      </c>
      <c r="X37" s="31">
        <f t="shared" si="3"/>
        <v>0</v>
      </c>
      <c r="Y37" s="31">
        <f t="shared" si="3"/>
        <v>3378435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5850831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585087</v>
      </c>
      <c r="H44" s="31">
        <f t="shared" si="5"/>
        <v>529701</v>
      </c>
      <c r="I44" s="31">
        <f t="shared" si="5"/>
        <v>592962</v>
      </c>
      <c r="J44" s="31">
        <f t="shared" si="5"/>
        <v>1707750</v>
      </c>
      <c r="K44" s="31">
        <f t="shared" si="5"/>
        <v>600292</v>
      </c>
      <c r="L44" s="31">
        <f t="shared" si="5"/>
        <v>527638</v>
      </c>
      <c r="M44" s="31">
        <f t="shared" si="5"/>
        <v>542755</v>
      </c>
      <c r="N44" s="31">
        <f t="shared" si="5"/>
        <v>1670685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3378435</v>
      </c>
      <c r="X44" s="31">
        <f t="shared" si="5"/>
        <v>0</v>
      </c>
      <c r="Y44" s="31">
        <f t="shared" si="5"/>
        <v>3378435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-5850831</v>
      </c>
      <c r="D45" s="42">
        <f t="shared" si="6"/>
        <v>0</v>
      </c>
      <c r="E45" s="43">
        <f t="shared" si="6"/>
        <v>-8753793</v>
      </c>
      <c r="F45" s="44">
        <f t="shared" si="6"/>
        <v>-8753793</v>
      </c>
      <c r="G45" s="44">
        <f t="shared" si="6"/>
        <v>-580740</v>
      </c>
      <c r="H45" s="44">
        <f t="shared" si="6"/>
        <v>-529701</v>
      </c>
      <c r="I45" s="44">
        <f t="shared" si="6"/>
        <v>-592962</v>
      </c>
      <c r="J45" s="44">
        <f t="shared" si="6"/>
        <v>-1703403</v>
      </c>
      <c r="K45" s="44">
        <f t="shared" si="6"/>
        <v>-600292</v>
      </c>
      <c r="L45" s="44">
        <f t="shared" si="6"/>
        <v>1917242</v>
      </c>
      <c r="M45" s="44">
        <f t="shared" si="6"/>
        <v>-538747</v>
      </c>
      <c r="N45" s="44">
        <f t="shared" si="6"/>
        <v>778203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-925200</v>
      </c>
      <c r="X45" s="44">
        <f t="shared" si="6"/>
        <v>-4376904</v>
      </c>
      <c r="Y45" s="44">
        <f t="shared" si="6"/>
        <v>3451704</v>
      </c>
      <c r="Z45" s="45">
        <f>+IF(X45&lt;&gt;0,+(Y45/X45)*100,0)</f>
        <v>-78.861770785925387</v>
      </c>
      <c r="AA45" s="46">
        <f>+AA26-AA44</f>
        <v>-8753793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96764024</v>
      </c>
      <c r="D7" s="18"/>
      <c r="E7" s="19">
        <v>64357823</v>
      </c>
      <c r="F7" s="20">
        <v>64357823</v>
      </c>
      <c r="G7" s="20">
        <v>104266239</v>
      </c>
      <c r="H7" s="20">
        <v>-186813443</v>
      </c>
      <c r="I7" s="20">
        <v>9523848</v>
      </c>
      <c r="J7" s="20">
        <v>-73023356</v>
      </c>
      <c r="K7" s="20">
        <v>-714718</v>
      </c>
      <c r="L7" s="20">
        <v>4188020</v>
      </c>
      <c r="M7" s="20">
        <v>566246</v>
      </c>
      <c r="N7" s="20">
        <v>4039548</v>
      </c>
      <c r="O7" s="20"/>
      <c r="P7" s="20"/>
      <c r="Q7" s="20"/>
      <c r="R7" s="20"/>
      <c r="S7" s="20"/>
      <c r="T7" s="20"/>
      <c r="U7" s="20"/>
      <c r="V7" s="20"/>
      <c r="W7" s="20">
        <v>-68983808</v>
      </c>
      <c r="X7" s="20">
        <v>32178924</v>
      </c>
      <c r="Y7" s="20">
        <v>-101162732</v>
      </c>
      <c r="Z7" s="21">
        <v>-314.37574481980818</v>
      </c>
      <c r="AA7" s="22">
        <v>64357823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96764024</v>
      </c>
      <c r="D13" s="29">
        <f>SUM(D6:D12)</f>
        <v>0</v>
      </c>
      <c r="E13" s="30">
        <f t="shared" si="0"/>
        <v>64357823</v>
      </c>
      <c r="F13" s="31">
        <f t="shared" si="0"/>
        <v>64357823</v>
      </c>
      <c r="G13" s="31">
        <f t="shared" si="0"/>
        <v>104266239</v>
      </c>
      <c r="H13" s="31">
        <f t="shared" si="0"/>
        <v>-186813443</v>
      </c>
      <c r="I13" s="31">
        <f t="shared" si="0"/>
        <v>9523848</v>
      </c>
      <c r="J13" s="31">
        <f t="shared" si="0"/>
        <v>-73023356</v>
      </c>
      <c r="K13" s="31">
        <f t="shared" si="0"/>
        <v>-714718</v>
      </c>
      <c r="L13" s="31">
        <f t="shared" si="0"/>
        <v>4188020</v>
      </c>
      <c r="M13" s="31">
        <f t="shared" si="0"/>
        <v>566246</v>
      </c>
      <c r="N13" s="31">
        <f t="shared" si="0"/>
        <v>4039548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-68983808</v>
      </c>
      <c r="X13" s="31">
        <f t="shared" si="0"/>
        <v>32178924</v>
      </c>
      <c r="Y13" s="31">
        <f t="shared" si="0"/>
        <v>-101162732</v>
      </c>
      <c r="Z13" s="32">
        <f>+IF(X13&lt;&gt;0,+(Y13/X13)*100,0)</f>
        <v>-314.37574481980818</v>
      </c>
      <c r="AA13" s="33">
        <f>SUM(AA6:AA12)</f>
        <v>64357823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21576000</v>
      </c>
      <c r="F17" s="20">
        <v>21576000</v>
      </c>
      <c r="G17" s="24">
        <v>7846250</v>
      </c>
      <c r="H17" s="24">
        <v>-8041894</v>
      </c>
      <c r="I17" s="24">
        <v>2390397</v>
      </c>
      <c r="J17" s="20">
        <v>2194753</v>
      </c>
      <c r="K17" s="24">
        <v>-1049902</v>
      </c>
      <c r="L17" s="24">
        <v>-1211375</v>
      </c>
      <c r="M17" s="20">
        <v>-746461</v>
      </c>
      <c r="N17" s="24">
        <v>-3007738</v>
      </c>
      <c r="O17" s="24"/>
      <c r="P17" s="24"/>
      <c r="Q17" s="20"/>
      <c r="R17" s="24"/>
      <c r="S17" s="24"/>
      <c r="T17" s="20"/>
      <c r="U17" s="24"/>
      <c r="V17" s="24"/>
      <c r="W17" s="24">
        <v>-812985</v>
      </c>
      <c r="X17" s="20">
        <v>10788018</v>
      </c>
      <c r="Y17" s="24">
        <v>-11601003</v>
      </c>
      <c r="Z17" s="25">
        <v>-107.53599966184706</v>
      </c>
      <c r="AA17" s="26">
        <v>21576000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21576000</v>
      </c>
      <c r="F25" s="36">
        <f t="shared" si="1"/>
        <v>21576000</v>
      </c>
      <c r="G25" s="36">
        <f t="shared" si="1"/>
        <v>7846250</v>
      </c>
      <c r="H25" s="36">
        <f t="shared" si="1"/>
        <v>-8041894</v>
      </c>
      <c r="I25" s="36">
        <f t="shared" si="1"/>
        <v>2390397</v>
      </c>
      <c r="J25" s="36">
        <f t="shared" si="1"/>
        <v>2194753</v>
      </c>
      <c r="K25" s="36">
        <f t="shared" si="1"/>
        <v>-1049902</v>
      </c>
      <c r="L25" s="36">
        <f t="shared" si="1"/>
        <v>-1211375</v>
      </c>
      <c r="M25" s="36">
        <f t="shared" si="1"/>
        <v>-746461</v>
      </c>
      <c r="N25" s="36">
        <f t="shared" si="1"/>
        <v>-3007738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-812985</v>
      </c>
      <c r="X25" s="36">
        <f t="shared" si="1"/>
        <v>10788018</v>
      </c>
      <c r="Y25" s="36">
        <f t="shared" si="1"/>
        <v>-11601003</v>
      </c>
      <c r="Z25" s="37">
        <f>+IF(X25&lt;&gt;0,+(Y25/X25)*100,0)</f>
        <v>-107.53599966184706</v>
      </c>
      <c r="AA25" s="38">
        <f>SUM(AA15:AA24)</f>
        <v>21576000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96764025</v>
      </c>
      <c r="D26" s="29">
        <f>+D13+D25</f>
        <v>0</v>
      </c>
      <c r="E26" s="30">
        <f t="shared" si="2"/>
        <v>85933823</v>
      </c>
      <c r="F26" s="31">
        <f t="shared" si="2"/>
        <v>85933823</v>
      </c>
      <c r="G26" s="31">
        <f t="shared" si="2"/>
        <v>112112489</v>
      </c>
      <c r="H26" s="31">
        <f t="shared" si="2"/>
        <v>-194855337</v>
      </c>
      <c r="I26" s="31">
        <f t="shared" si="2"/>
        <v>11914245</v>
      </c>
      <c r="J26" s="31">
        <f t="shared" si="2"/>
        <v>-70828603</v>
      </c>
      <c r="K26" s="31">
        <f t="shared" si="2"/>
        <v>-1764620</v>
      </c>
      <c r="L26" s="31">
        <f t="shared" si="2"/>
        <v>2976645</v>
      </c>
      <c r="M26" s="31">
        <f t="shared" si="2"/>
        <v>-180215</v>
      </c>
      <c r="N26" s="31">
        <f t="shared" si="2"/>
        <v>1031810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-69796793</v>
      </c>
      <c r="X26" s="31">
        <f t="shared" si="2"/>
        <v>42966942</v>
      </c>
      <c r="Y26" s="31">
        <f t="shared" si="2"/>
        <v>-112763735</v>
      </c>
      <c r="Z26" s="32">
        <f>+IF(X26&lt;&gt;0,+(Y26/X26)*100,0)</f>
        <v>-262.44300792921223</v>
      </c>
      <c r="AA26" s="33">
        <f>+AA13+AA25</f>
        <v>85933823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96764025</v>
      </c>
      <c r="D45" s="42">
        <f t="shared" si="6"/>
        <v>0</v>
      </c>
      <c r="E45" s="43">
        <f t="shared" si="6"/>
        <v>85933823</v>
      </c>
      <c r="F45" s="44">
        <f t="shared" si="6"/>
        <v>85933823</v>
      </c>
      <c r="G45" s="44">
        <f t="shared" si="6"/>
        <v>112112489</v>
      </c>
      <c r="H45" s="44">
        <f t="shared" si="6"/>
        <v>-194855337</v>
      </c>
      <c r="I45" s="44">
        <f t="shared" si="6"/>
        <v>11914245</v>
      </c>
      <c r="J45" s="44">
        <f t="shared" si="6"/>
        <v>-70828603</v>
      </c>
      <c r="K45" s="44">
        <f t="shared" si="6"/>
        <v>-1764620</v>
      </c>
      <c r="L45" s="44">
        <f t="shared" si="6"/>
        <v>2976645</v>
      </c>
      <c r="M45" s="44">
        <f t="shared" si="6"/>
        <v>-180215</v>
      </c>
      <c r="N45" s="44">
        <f t="shared" si="6"/>
        <v>1031810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-69796793</v>
      </c>
      <c r="X45" s="44">
        <f t="shared" si="6"/>
        <v>42966942</v>
      </c>
      <c r="Y45" s="44">
        <f t="shared" si="6"/>
        <v>-112763735</v>
      </c>
      <c r="Z45" s="45">
        <f>+IF(X45&lt;&gt;0,+(Y45/X45)*100,0)</f>
        <v>-262.44300792921223</v>
      </c>
      <c r="AA45" s="46">
        <f>+AA26-AA44</f>
        <v>85933823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-18877489</v>
      </c>
      <c r="D47" s="18"/>
      <c r="E47" s="19">
        <v>-105080</v>
      </c>
      <c r="F47" s="20">
        <v>-105080</v>
      </c>
      <c r="G47" s="20">
        <v>-103948159</v>
      </c>
      <c r="H47" s="20">
        <v>-12752803</v>
      </c>
      <c r="I47" s="20">
        <v>-20843723</v>
      </c>
      <c r="J47" s="20">
        <v>-137544685</v>
      </c>
      <c r="K47" s="20">
        <v>-19543720</v>
      </c>
      <c r="L47" s="20">
        <v>-6666859</v>
      </c>
      <c r="M47" s="20">
        <v>85821859</v>
      </c>
      <c r="N47" s="20">
        <v>59611280</v>
      </c>
      <c r="O47" s="20"/>
      <c r="P47" s="20"/>
      <c r="Q47" s="20"/>
      <c r="R47" s="20"/>
      <c r="S47" s="20"/>
      <c r="T47" s="20"/>
      <c r="U47" s="20"/>
      <c r="V47" s="20"/>
      <c r="W47" s="20">
        <v>-77933405</v>
      </c>
      <c r="X47" s="20">
        <v>-52542</v>
      </c>
      <c r="Y47" s="20">
        <v>-77880863</v>
      </c>
      <c r="Z47" s="47">
        <v>148225.92021620797</v>
      </c>
      <c r="AA47" s="22">
        <v>-105080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-18877489</v>
      </c>
      <c r="D50" s="50">
        <f t="shared" ref="D50:Y50" si="7">SUM(D47:D49)</f>
        <v>0</v>
      </c>
      <c r="E50" s="51">
        <f t="shared" si="7"/>
        <v>-105080</v>
      </c>
      <c r="F50" s="52">
        <f t="shared" si="7"/>
        <v>-105080</v>
      </c>
      <c r="G50" s="52">
        <f t="shared" si="7"/>
        <v>-103948159</v>
      </c>
      <c r="H50" s="52">
        <f t="shared" si="7"/>
        <v>-12752803</v>
      </c>
      <c r="I50" s="52">
        <f t="shared" si="7"/>
        <v>-20843723</v>
      </c>
      <c r="J50" s="52">
        <f t="shared" si="7"/>
        <v>-137544685</v>
      </c>
      <c r="K50" s="52">
        <f t="shared" si="7"/>
        <v>-19543720</v>
      </c>
      <c r="L50" s="52">
        <f t="shared" si="7"/>
        <v>-6666859</v>
      </c>
      <c r="M50" s="52">
        <f t="shared" si="7"/>
        <v>85821859</v>
      </c>
      <c r="N50" s="52">
        <f t="shared" si="7"/>
        <v>59611280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-77933405</v>
      </c>
      <c r="X50" s="52">
        <f t="shared" si="7"/>
        <v>-52542</v>
      </c>
      <c r="Y50" s="52">
        <f t="shared" si="7"/>
        <v>-77880863</v>
      </c>
      <c r="Z50" s="53">
        <f>+IF(X50&lt;&gt;0,+(Y50/X50)*100,0)</f>
        <v>148225.92021620797</v>
      </c>
      <c r="AA50" s="54">
        <f>SUM(AA47:AA49)</f>
        <v>-105080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20969475</v>
      </c>
      <c r="F6" s="20">
        <v>20969475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10484730</v>
      </c>
      <c r="Y6" s="20">
        <v>-10484730</v>
      </c>
      <c r="Z6" s="21">
        <v>-100</v>
      </c>
      <c r="AA6" s="22">
        <v>20969475</v>
      </c>
    </row>
    <row r="7" spans="1:27" x14ac:dyDescent="0.25">
      <c r="A7" s="23" t="s">
        <v>35</v>
      </c>
      <c r="B7" s="17" t="s">
        <v>32</v>
      </c>
      <c r="C7" s="18">
        <v>26982292</v>
      </c>
      <c r="D7" s="18"/>
      <c r="E7" s="19">
        <v>-846718</v>
      </c>
      <c r="F7" s="20">
        <v>-846718</v>
      </c>
      <c r="G7" s="20"/>
      <c r="H7" s="20">
        <v>-11492</v>
      </c>
      <c r="I7" s="20"/>
      <c r="J7" s="20">
        <v>-11492</v>
      </c>
      <c r="K7" s="20">
        <v>-13788</v>
      </c>
      <c r="L7" s="20">
        <v>-13046</v>
      </c>
      <c r="M7" s="20"/>
      <c r="N7" s="20">
        <v>-26834</v>
      </c>
      <c r="O7" s="20"/>
      <c r="P7" s="20"/>
      <c r="Q7" s="20"/>
      <c r="R7" s="20"/>
      <c r="S7" s="20"/>
      <c r="T7" s="20"/>
      <c r="U7" s="20"/>
      <c r="V7" s="20"/>
      <c r="W7" s="20">
        <v>-38326</v>
      </c>
      <c r="X7" s="20">
        <v>-423348</v>
      </c>
      <c r="Y7" s="20">
        <v>385022</v>
      </c>
      <c r="Z7" s="21">
        <v>-90.946927822973066</v>
      </c>
      <c r="AA7" s="22">
        <v>-846718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-313200</v>
      </c>
      <c r="F10" s="20">
        <v>-313200</v>
      </c>
      <c r="G10" s="20"/>
      <c r="H10" s="20"/>
      <c r="I10" s="20"/>
      <c r="J10" s="20"/>
      <c r="K10" s="20"/>
      <c r="L10" s="20">
        <v>12525</v>
      </c>
      <c r="M10" s="20">
        <v>27227</v>
      </c>
      <c r="N10" s="20">
        <v>39752</v>
      </c>
      <c r="O10" s="20"/>
      <c r="P10" s="20"/>
      <c r="Q10" s="20"/>
      <c r="R10" s="20"/>
      <c r="S10" s="20"/>
      <c r="T10" s="20"/>
      <c r="U10" s="20"/>
      <c r="V10" s="20"/>
      <c r="W10" s="20">
        <v>39752</v>
      </c>
      <c r="X10" s="20">
        <v>-156600</v>
      </c>
      <c r="Y10" s="20">
        <v>196352</v>
      </c>
      <c r="Z10" s="21">
        <v>-125.38441890166028</v>
      </c>
      <c r="AA10" s="22">
        <v>-313200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3750</v>
      </c>
      <c r="F11" s="20">
        <v>3750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1878</v>
      </c>
      <c r="Y11" s="24">
        <v>-1878</v>
      </c>
      <c r="Z11" s="25">
        <v>-100</v>
      </c>
      <c r="AA11" s="26">
        <v>3750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26982292</v>
      </c>
      <c r="D13" s="29">
        <f>SUM(D6:D12)</f>
        <v>0</v>
      </c>
      <c r="E13" s="30">
        <f t="shared" si="0"/>
        <v>19813307</v>
      </c>
      <c r="F13" s="31">
        <f t="shared" si="0"/>
        <v>19813307</v>
      </c>
      <c r="G13" s="31">
        <f t="shared" si="0"/>
        <v>0</v>
      </c>
      <c r="H13" s="31">
        <f t="shared" si="0"/>
        <v>-11492</v>
      </c>
      <c r="I13" s="31">
        <f t="shared" si="0"/>
        <v>0</v>
      </c>
      <c r="J13" s="31">
        <f t="shared" si="0"/>
        <v>-11492</v>
      </c>
      <c r="K13" s="31">
        <f t="shared" si="0"/>
        <v>-13788</v>
      </c>
      <c r="L13" s="31">
        <f t="shared" si="0"/>
        <v>-521</v>
      </c>
      <c r="M13" s="31">
        <f t="shared" si="0"/>
        <v>27227</v>
      </c>
      <c r="N13" s="31">
        <f t="shared" si="0"/>
        <v>12918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1426</v>
      </c>
      <c r="X13" s="31">
        <f t="shared" si="0"/>
        <v>9906660</v>
      </c>
      <c r="Y13" s="31">
        <f t="shared" si="0"/>
        <v>-9905234</v>
      </c>
      <c r="Z13" s="32">
        <f>+IF(X13&lt;&gt;0,+(Y13/X13)*100,0)</f>
        <v>-99.985605643072432</v>
      </c>
      <c r="AA13" s="33">
        <f>SUM(AA6:AA12)</f>
        <v>19813307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1759040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1759040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28741332</v>
      </c>
      <c r="D26" s="29">
        <f>+D13+D25</f>
        <v>0</v>
      </c>
      <c r="E26" s="30">
        <f t="shared" si="2"/>
        <v>19813307</v>
      </c>
      <c r="F26" s="31">
        <f t="shared" si="2"/>
        <v>19813307</v>
      </c>
      <c r="G26" s="31">
        <f t="shared" si="2"/>
        <v>0</v>
      </c>
      <c r="H26" s="31">
        <f t="shared" si="2"/>
        <v>-11492</v>
      </c>
      <c r="I26" s="31">
        <f t="shared" si="2"/>
        <v>0</v>
      </c>
      <c r="J26" s="31">
        <f t="shared" si="2"/>
        <v>-11492</v>
      </c>
      <c r="K26" s="31">
        <f t="shared" si="2"/>
        <v>-13788</v>
      </c>
      <c r="L26" s="31">
        <f t="shared" si="2"/>
        <v>-521</v>
      </c>
      <c r="M26" s="31">
        <f t="shared" si="2"/>
        <v>27227</v>
      </c>
      <c r="N26" s="31">
        <f t="shared" si="2"/>
        <v>12918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1426</v>
      </c>
      <c r="X26" s="31">
        <f t="shared" si="2"/>
        <v>9906660</v>
      </c>
      <c r="Y26" s="31">
        <f t="shared" si="2"/>
        <v>-9905234</v>
      </c>
      <c r="Z26" s="32">
        <f>+IF(X26&lt;&gt;0,+(Y26/X26)*100,0)</f>
        <v>-99.985605643072432</v>
      </c>
      <c r="AA26" s="33">
        <f>+AA13+AA25</f>
        <v>19813307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28741332</v>
      </c>
      <c r="D45" s="42">
        <f t="shared" si="6"/>
        <v>0</v>
      </c>
      <c r="E45" s="43">
        <f t="shared" si="6"/>
        <v>19813307</v>
      </c>
      <c r="F45" s="44">
        <f t="shared" si="6"/>
        <v>19813307</v>
      </c>
      <c r="G45" s="44">
        <f t="shared" si="6"/>
        <v>0</v>
      </c>
      <c r="H45" s="44">
        <f t="shared" si="6"/>
        <v>-11492</v>
      </c>
      <c r="I45" s="44">
        <f t="shared" si="6"/>
        <v>0</v>
      </c>
      <c r="J45" s="44">
        <f t="shared" si="6"/>
        <v>-11492</v>
      </c>
      <c r="K45" s="44">
        <f t="shared" si="6"/>
        <v>-13788</v>
      </c>
      <c r="L45" s="44">
        <f t="shared" si="6"/>
        <v>-521</v>
      </c>
      <c r="M45" s="44">
        <f t="shared" si="6"/>
        <v>27227</v>
      </c>
      <c r="N45" s="44">
        <f t="shared" si="6"/>
        <v>12918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1426</v>
      </c>
      <c r="X45" s="44">
        <f t="shared" si="6"/>
        <v>9906660</v>
      </c>
      <c r="Y45" s="44">
        <f t="shared" si="6"/>
        <v>-9905234</v>
      </c>
      <c r="Z45" s="45">
        <f>+IF(X45&lt;&gt;0,+(Y45/X45)*100,0)</f>
        <v>-99.985605643072432</v>
      </c>
      <c r="AA45" s="46">
        <f>+AA26-AA44</f>
        <v>19813307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11691058</v>
      </c>
      <c r="F6" s="20">
        <v>11691058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5845530</v>
      </c>
      <c r="Y6" s="20">
        <v>-5845530</v>
      </c>
      <c r="Z6" s="21">
        <v>-100</v>
      </c>
      <c r="AA6" s="22">
        <v>11691058</v>
      </c>
    </row>
    <row r="7" spans="1:27" x14ac:dyDescent="0.25">
      <c r="A7" s="23" t="s">
        <v>35</v>
      </c>
      <c r="B7" s="17" t="s">
        <v>32</v>
      </c>
      <c r="C7" s="18">
        <v>14121437</v>
      </c>
      <c r="D7" s="18"/>
      <c r="E7" s="19">
        <v>-24976179</v>
      </c>
      <c r="F7" s="20">
        <v>-24976179</v>
      </c>
      <c r="G7" s="20">
        <v>1841913</v>
      </c>
      <c r="H7" s="20">
        <v>2162307</v>
      </c>
      <c r="I7" s="20">
        <v>2485535</v>
      </c>
      <c r="J7" s="20">
        <v>6489755</v>
      </c>
      <c r="K7" s="20">
        <v>2522362</v>
      </c>
      <c r="L7" s="20">
        <v>2551671</v>
      </c>
      <c r="M7" s="20">
        <v>2545688</v>
      </c>
      <c r="N7" s="20">
        <v>7619721</v>
      </c>
      <c r="O7" s="20"/>
      <c r="P7" s="20"/>
      <c r="Q7" s="20"/>
      <c r="R7" s="20"/>
      <c r="S7" s="20"/>
      <c r="T7" s="20"/>
      <c r="U7" s="20"/>
      <c r="V7" s="20"/>
      <c r="W7" s="20">
        <v>14109476</v>
      </c>
      <c r="X7" s="20">
        <v>-12488094</v>
      </c>
      <c r="Y7" s="20">
        <v>26597570</v>
      </c>
      <c r="Z7" s="21">
        <v>-212.98342245021539</v>
      </c>
      <c r="AA7" s="22">
        <v>-24976179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14121437</v>
      </c>
      <c r="D13" s="29">
        <f>SUM(D6:D12)</f>
        <v>0</v>
      </c>
      <c r="E13" s="30">
        <f t="shared" si="0"/>
        <v>-13285121</v>
      </c>
      <c r="F13" s="31">
        <f t="shared" si="0"/>
        <v>-13285121</v>
      </c>
      <c r="G13" s="31">
        <f t="shared" si="0"/>
        <v>1841913</v>
      </c>
      <c r="H13" s="31">
        <f t="shared" si="0"/>
        <v>2162307</v>
      </c>
      <c r="I13" s="31">
        <f t="shared" si="0"/>
        <v>2485535</v>
      </c>
      <c r="J13" s="31">
        <f t="shared" si="0"/>
        <v>6489755</v>
      </c>
      <c r="K13" s="31">
        <f t="shared" si="0"/>
        <v>2522362</v>
      </c>
      <c r="L13" s="31">
        <f t="shared" si="0"/>
        <v>2551671</v>
      </c>
      <c r="M13" s="31">
        <f t="shared" si="0"/>
        <v>2545688</v>
      </c>
      <c r="N13" s="31">
        <f t="shared" si="0"/>
        <v>7619721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14109476</v>
      </c>
      <c r="X13" s="31">
        <f t="shared" si="0"/>
        <v>-6642564</v>
      </c>
      <c r="Y13" s="31">
        <f t="shared" si="0"/>
        <v>20752040</v>
      </c>
      <c r="Z13" s="32">
        <f>+IF(X13&lt;&gt;0,+(Y13/X13)*100,0)</f>
        <v>-312.41008743009473</v>
      </c>
      <c r="AA13" s="33">
        <f>SUM(AA6:AA12)</f>
        <v>-13285121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211096</v>
      </c>
      <c r="F17" s="20">
        <v>211096</v>
      </c>
      <c r="G17" s="24"/>
      <c r="H17" s="24"/>
      <c r="I17" s="24"/>
      <c r="J17" s="20"/>
      <c r="K17" s="24"/>
      <c r="L17" s="24"/>
      <c r="M17" s="20">
        <v>22165</v>
      </c>
      <c r="N17" s="24">
        <v>22165</v>
      </c>
      <c r="O17" s="24"/>
      <c r="P17" s="24"/>
      <c r="Q17" s="20"/>
      <c r="R17" s="24"/>
      <c r="S17" s="24"/>
      <c r="T17" s="20"/>
      <c r="U17" s="24"/>
      <c r="V17" s="24"/>
      <c r="W17" s="24">
        <v>22165</v>
      </c>
      <c r="X17" s="20">
        <v>105552</v>
      </c>
      <c r="Y17" s="24">
        <v>-83387</v>
      </c>
      <c r="Z17" s="25">
        <v>-79.000871608306809</v>
      </c>
      <c r="AA17" s="26">
        <v>211096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211096</v>
      </c>
      <c r="F25" s="36">
        <f t="shared" si="1"/>
        <v>211096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22165</v>
      </c>
      <c r="N25" s="36">
        <f t="shared" si="1"/>
        <v>22165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22165</v>
      </c>
      <c r="X25" s="36">
        <f t="shared" si="1"/>
        <v>105552</v>
      </c>
      <c r="Y25" s="36">
        <f t="shared" si="1"/>
        <v>-83387</v>
      </c>
      <c r="Z25" s="37">
        <f>+IF(X25&lt;&gt;0,+(Y25/X25)*100,0)</f>
        <v>-79.000871608306809</v>
      </c>
      <c r="AA25" s="38">
        <f>SUM(AA15:AA24)</f>
        <v>211096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14121437</v>
      </c>
      <c r="D26" s="29">
        <f>+D13+D25</f>
        <v>0</v>
      </c>
      <c r="E26" s="30">
        <f t="shared" si="2"/>
        <v>-13074025</v>
      </c>
      <c r="F26" s="31">
        <f t="shared" si="2"/>
        <v>-13074025</v>
      </c>
      <c r="G26" s="31">
        <f t="shared" si="2"/>
        <v>1841913</v>
      </c>
      <c r="H26" s="31">
        <f t="shared" si="2"/>
        <v>2162307</v>
      </c>
      <c r="I26" s="31">
        <f t="shared" si="2"/>
        <v>2485535</v>
      </c>
      <c r="J26" s="31">
        <f t="shared" si="2"/>
        <v>6489755</v>
      </c>
      <c r="K26" s="31">
        <f t="shared" si="2"/>
        <v>2522362</v>
      </c>
      <c r="L26" s="31">
        <f t="shared" si="2"/>
        <v>2551671</v>
      </c>
      <c r="M26" s="31">
        <f t="shared" si="2"/>
        <v>2567853</v>
      </c>
      <c r="N26" s="31">
        <f t="shared" si="2"/>
        <v>7641886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14131641</v>
      </c>
      <c r="X26" s="31">
        <f t="shared" si="2"/>
        <v>-6537012</v>
      </c>
      <c r="Y26" s="31">
        <f t="shared" si="2"/>
        <v>20668653</v>
      </c>
      <c r="Z26" s="32">
        <f>+IF(X26&lt;&gt;0,+(Y26/X26)*100,0)</f>
        <v>-316.17890559172906</v>
      </c>
      <c r="AA26" s="33">
        <f>+AA13+AA25</f>
        <v>-13074025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14121437</v>
      </c>
      <c r="D45" s="42">
        <f t="shared" si="6"/>
        <v>0</v>
      </c>
      <c r="E45" s="43">
        <f t="shared" si="6"/>
        <v>-13074025</v>
      </c>
      <c r="F45" s="44">
        <f t="shared" si="6"/>
        <v>-13074025</v>
      </c>
      <c r="G45" s="44">
        <f t="shared" si="6"/>
        <v>1841913</v>
      </c>
      <c r="H45" s="44">
        <f t="shared" si="6"/>
        <v>2162307</v>
      </c>
      <c r="I45" s="44">
        <f t="shared" si="6"/>
        <v>2485535</v>
      </c>
      <c r="J45" s="44">
        <f t="shared" si="6"/>
        <v>6489755</v>
      </c>
      <c r="K45" s="44">
        <f t="shared" si="6"/>
        <v>2522362</v>
      </c>
      <c r="L45" s="44">
        <f t="shared" si="6"/>
        <v>2551671</v>
      </c>
      <c r="M45" s="44">
        <f t="shared" si="6"/>
        <v>2567853</v>
      </c>
      <c r="N45" s="44">
        <f t="shared" si="6"/>
        <v>7641886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14131641</v>
      </c>
      <c r="X45" s="44">
        <f t="shared" si="6"/>
        <v>-6537012</v>
      </c>
      <c r="Y45" s="44">
        <f t="shared" si="6"/>
        <v>20668653</v>
      </c>
      <c r="Z45" s="45">
        <f>+IF(X45&lt;&gt;0,+(Y45/X45)*100,0)</f>
        <v>-316.17890559172906</v>
      </c>
      <c r="AA45" s="46">
        <f>+AA26-AA44</f>
        <v>-13074025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-106861551</v>
      </c>
      <c r="D6" s="18"/>
      <c r="E6" s="19">
        <v>1103772</v>
      </c>
      <c r="F6" s="20">
        <v>1103772</v>
      </c>
      <c r="G6" s="20"/>
      <c r="H6" s="20">
        <v>-106773415</v>
      </c>
      <c r="I6" s="20">
        <v>53376</v>
      </c>
      <c r="J6" s="20">
        <v>-106720039</v>
      </c>
      <c r="K6" s="20"/>
      <c r="L6" s="20">
        <v>108733</v>
      </c>
      <c r="M6" s="20"/>
      <c r="N6" s="20">
        <v>108733</v>
      </c>
      <c r="O6" s="20"/>
      <c r="P6" s="20"/>
      <c r="Q6" s="20"/>
      <c r="R6" s="20"/>
      <c r="S6" s="20"/>
      <c r="T6" s="20"/>
      <c r="U6" s="20"/>
      <c r="V6" s="20"/>
      <c r="W6" s="20">
        <v>-106611306</v>
      </c>
      <c r="X6" s="20">
        <v>551886</v>
      </c>
      <c r="Y6" s="20">
        <v>-107163192</v>
      </c>
      <c r="Z6" s="21">
        <v>-19417.631902240679</v>
      </c>
      <c r="AA6" s="22">
        <v>1103772</v>
      </c>
    </row>
    <row r="7" spans="1:27" x14ac:dyDescent="0.25">
      <c r="A7" s="23" t="s">
        <v>35</v>
      </c>
      <c r="B7" s="17" t="s">
        <v>32</v>
      </c>
      <c r="C7" s="18">
        <v>56980861</v>
      </c>
      <c r="D7" s="18"/>
      <c r="E7" s="19">
        <v>18996165</v>
      </c>
      <c r="F7" s="20">
        <v>18996165</v>
      </c>
      <c r="G7" s="20"/>
      <c r="H7" s="20">
        <v>57714393</v>
      </c>
      <c r="I7" s="20">
        <v>-56422</v>
      </c>
      <c r="J7" s="20">
        <v>57657971</v>
      </c>
      <c r="K7" s="20"/>
      <c r="L7" s="20">
        <v>717273</v>
      </c>
      <c r="M7" s="20"/>
      <c r="N7" s="20">
        <v>717273</v>
      </c>
      <c r="O7" s="20"/>
      <c r="P7" s="20"/>
      <c r="Q7" s="20"/>
      <c r="R7" s="20"/>
      <c r="S7" s="20"/>
      <c r="T7" s="20"/>
      <c r="U7" s="20"/>
      <c r="V7" s="20"/>
      <c r="W7" s="20">
        <v>58375244</v>
      </c>
      <c r="X7" s="20">
        <v>16978851</v>
      </c>
      <c r="Y7" s="20">
        <v>41396393</v>
      </c>
      <c r="Z7" s="21">
        <v>243.81150997791309</v>
      </c>
      <c r="AA7" s="22">
        <v>18996165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</v>
      </c>
      <c r="F10" s="20">
        <v>-15000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</v>
      </c>
      <c r="Y10" s="20">
        <v>7500</v>
      </c>
      <c r="Z10" s="21">
        <v>-100</v>
      </c>
      <c r="AA10" s="22">
        <v>-15000</v>
      </c>
    </row>
    <row r="11" spans="1:27" x14ac:dyDescent="0.25">
      <c r="A11" s="23" t="s">
        <v>39</v>
      </c>
      <c r="B11" s="17" t="s">
        <v>32</v>
      </c>
      <c r="C11" s="18">
        <v>267251</v>
      </c>
      <c r="D11" s="18"/>
      <c r="E11" s="19">
        <v>12005734</v>
      </c>
      <c r="F11" s="20">
        <v>12005734</v>
      </c>
      <c r="G11" s="24"/>
      <c r="H11" s="24">
        <v>267381</v>
      </c>
      <c r="I11" s="24"/>
      <c r="J11" s="20">
        <v>267381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267381</v>
      </c>
      <c r="X11" s="20">
        <v>12005734</v>
      </c>
      <c r="Y11" s="24">
        <v>-11738353</v>
      </c>
      <c r="Z11" s="25">
        <v>-97.772889187783107</v>
      </c>
      <c r="AA11" s="26">
        <v>12005734</v>
      </c>
    </row>
    <row r="12" spans="1:27" x14ac:dyDescent="0.25">
      <c r="A12" s="23" t="s">
        <v>40</v>
      </c>
      <c r="B12" s="17" t="s">
        <v>32</v>
      </c>
      <c r="C12" s="18">
        <v>-9007</v>
      </c>
      <c r="D12" s="18"/>
      <c r="E12" s="19"/>
      <c r="F12" s="20"/>
      <c r="G12" s="20"/>
      <c r="H12" s="20">
        <v>-9007</v>
      </c>
      <c r="I12" s="20"/>
      <c r="J12" s="20">
        <v>-9007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-49622446</v>
      </c>
      <c r="D13" s="29">
        <f>SUM(D6:D12)</f>
        <v>0</v>
      </c>
      <c r="E13" s="30">
        <f t="shared" si="0"/>
        <v>32090671</v>
      </c>
      <c r="F13" s="31">
        <f t="shared" si="0"/>
        <v>32090671</v>
      </c>
      <c r="G13" s="31">
        <f t="shared" si="0"/>
        <v>0</v>
      </c>
      <c r="H13" s="31">
        <f t="shared" si="0"/>
        <v>-48800648</v>
      </c>
      <c r="I13" s="31">
        <f t="shared" si="0"/>
        <v>-3046</v>
      </c>
      <c r="J13" s="31">
        <f t="shared" si="0"/>
        <v>-48803694</v>
      </c>
      <c r="K13" s="31">
        <f t="shared" si="0"/>
        <v>0</v>
      </c>
      <c r="L13" s="31">
        <f t="shared" si="0"/>
        <v>826006</v>
      </c>
      <c r="M13" s="31">
        <f t="shared" si="0"/>
        <v>0</v>
      </c>
      <c r="N13" s="31">
        <f t="shared" si="0"/>
        <v>826006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-47977688</v>
      </c>
      <c r="X13" s="31">
        <f t="shared" si="0"/>
        <v>29528971</v>
      </c>
      <c r="Y13" s="31">
        <f t="shared" si="0"/>
        <v>-77506659</v>
      </c>
      <c r="Z13" s="32">
        <f>+IF(X13&lt;&gt;0,+(Y13/X13)*100,0)</f>
        <v>-262.47666740571492</v>
      </c>
      <c r="AA13" s="33">
        <f>SUM(AA6:AA12)</f>
        <v>32090671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4577551</v>
      </c>
      <c r="D17" s="18"/>
      <c r="E17" s="19">
        <v>656947632</v>
      </c>
      <c r="F17" s="20">
        <v>656947632</v>
      </c>
      <c r="G17" s="24"/>
      <c r="H17" s="24">
        <v>4577551</v>
      </c>
      <c r="I17" s="24"/>
      <c r="J17" s="20">
        <v>4577551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4577551</v>
      </c>
      <c r="X17" s="20">
        <v>656947632</v>
      </c>
      <c r="Y17" s="24">
        <v>-652370081</v>
      </c>
      <c r="Z17" s="25">
        <v>-99.303209148335895</v>
      </c>
      <c r="AA17" s="26">
        <v>656947632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656947632</v>
      </c>
      <c r="F25" s="36">
        <f t="shared" si="1"/>
        <v>656947632</v>
      </c>
      <c r="G25" s="36">
        <f t="shared" si="1"/>
        <v>0</v>
      </c>
      <c r="H25" s="36">
        <f t="shared" si="1"/>
        <v>4577551</v>
      </c>
      <c r="I25" s="36">
        <f t="shared" si="1"/>
        <v>0</v>
      </c>
      <c r="J25" s="36">
        <f t="shared" si="1"/>
        <v>4577551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4577551</v>
      </c>
      <c r="X25" s="36">
        <f t="shared" si="1"/>
        <v>656947632</v>
      </c>
      <c r="Y25" s="36">
        <f t="shared" si="1"/>
        <v>-652370081</v>
      </c>
      <c r="Z25" s="37">
        <f>+IF(X25&lt;&gt;0,+(Y25/X25)*100,0)</f>
        <v>-99.303209148335895</v>
      </c>
      <c r="AA25" s="38">
        <f>SUM(AA15:AA24)</f>
        <v>656947632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-45044895</v>
      </c>
      <c r="D26" s="29">
        <f>+D13+D25</f>
        <v>0</v>
      </c>
      <c r="E26" s="30">
        <f t="shared" si="2"/>
        <v>689038303</v>
      </c>
      <c r="F26" s="31">
        <f t="shared" si="2"/>
        <v>689038303</v>
      </c>
      <c r="G26" s="31">
        <f t="shared" si="2"/>
        <v>0</v>
      </c>
      <c r="H26" s="31">
        <f t="shared" si="2"/>
        <v>-44223097</v>
      </c>
      <c r="I26" s="31">
        <f t="shared" si="2"/>
        <v>-3046</v>
      </c>
      <c r="J26" s="31">
        <f t="shared" si="2"/>
        <v>-44226143</v>
      </c>
      <c r="K26" s="31">
        <f t="shared" si="2"/>
        <v>0</v>
      </c>
      <c r="L26" s="31">
        <f t="shared" si="2"/>
        <v>826006</v>
      </c>
      <c r="M26" s="31">
        <f t="shared" si="2"/>
        <v>0</v>
      </c>
      <c r="N26" s="31">
        <f t="shared" si="2"/>
        <v>826006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-43400137</v>
      </c>
      <c r="X26" s="31">
        <f t="shared" si="2"/>
        <v>686476603</v>
      </c>
      <c r="Y26" s="31">
        <f t="shared" si="2"/>
        <v>-729876740</v>
      </c>
      <c r="Z26" s="32">
        <f>+IF(X26&lt;&gt;0,+(Y26/X26)*100,0)</f>
        <v>-106.32215822219362</v>
      </c>
      <c r="AA26" s="33">
        <f>+AA13+AA25</f>
        <v>689038303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>
        <v>-3</v>
      </c>
      <c r="I31" s="20"/>
      <c r="J31" s="20">
        <v>-3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41683145</v>
      </c>
      <c r="D32" s="18"/>
      <c r="E32" s="19">
        <v>275278402</v>
      </c>
      <c r="F32" s="20">
        <v>275278402</v>
      </c>
      <c r="G32" s="20"/>
      <c r="H32" s="20">
        <v>41684145</v>
      </c>
      <c r="I32" s="20"/>
      <c r="J32" s="20">
        <v>41684145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41684145</v>
      </c>
      <c r="X32" s="20">
        <v>275285902</v>
      </c>
      <c r="Y32" s="20">
        <v>-233601757</v>
      </c>
      <c r="Z32" s="21">
        <v>-84.857871508436347</v>
      </c>
      <c r="AA32" s="22">
        <v>275278402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14170097</v>
      </c>
      <c r="D34" s="18"/>
      <c r="E34" s="19"/>
      <c r="F34" s="20"/>
      <c r="G34" s="20"/>
      <c r="H34" s="20">
        <v>14170097</v>
      </c>
      <c r="I34" s="20"/>
      <c r="J34" s="20">
        <v>14170097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14170097</v>
      </c>
      <c r="X34" s="20"/>
      <c r="Y34" s="20">
        <v>14170097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6742483</v>
      </c>
      <c r="D35" s="18"/>
      <c r="E35" s="19"/>
      <c r="F35" s="20"/>
      <c r="G35" s="20"/>
      <c r="H35" s="20">
        <v>6860176</v>
      </c>
      <c r="I35" s="20">
        <v>-718</v>
      </c>
      <c r="J35" s="20">
        <v>6859458</v>
      </c>
      <c r="K35" s="20"/>
      <c r="L35" s="20">
        <v>117615</v>
      </c>
      <c r="M35" s="20"/>
      <c r="N35" s="20">
        <v>117615</v>
      </c>
      <c r="O35" s="20"/>
      <c r="P35" s="20"/>
      <c r="Q35" s="20"/>
      <c r="R35" s="20"/>
      <c r="S35" s="20"/>
      <c r="T35" s="20"/>
      <c r="U35" s="20"/>
      <c r="V35" s="20"/>
      <c r="W35" s="20">
        <v>6977073</v>
      </c>
      <c r="X35" s="20"/>
      <c r="Y35" s="20">
        <v>6977073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62595722</v>
      </c>
      <c r="D37" s="29">
        <f t="shared" ref="D37:Y37" si="3">SUM(D29:D36)</f>
        <v>0</v>
      </c>
      <c r="E37" s="30">
        <f t="shared" si="3"/>
        <v>275278402</v>
      </c>
      <c r="F37" s="31">
        <f t="shared" si="3"/>
        <v>275278402</v>
      </c>
      <c r="G37" s="31">
        <f t="shared" si="3"/>
        <v>0</v>
      </c>
      <c r="H37" s="31">
        <f t="shared" si="3"/>
        <v>62714415</v>
      </c>
      <c r="I37" s="31">
        <f t="shared" si="3"/>
        <v>-718</v>
      </c>
      <c r="J37" s="31">
        <f t="shared" si="3"/>
        <v>62713697</v>
      </c>
      <c r="K37" s="31">
        <f t="shared" si="3"/>
        <v>0</v>
      </c>
      <c r="L37" s="31">
        <f t="shared" si="3"/>
        <v>117615</v>
      </c>
      <c r="M37" s="31">
        <f t="shared" si="3"/>
        <v>0</v>
      </c>
      <c r="N37" s="31">
        <f t="shared" si="3"/>
        <v>117615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62831312</v>
      </c>
      <c r="X37" s="31">
        <f t="shared" si="3"/>
        <v>275285902</v>
      </c>
      <c r="Y37" s="31">
        <f t="shared" si="3"/>
        <v>-212454590</v>
      </c>
      <c r="Z37" s="32">
        <f>+IF(X37&lt;&gt;0,+(Y37/X37)*100,0)</f>
        <v>-77.175979029975892</v>
      </c>
      <c r="AA37" s="33">
        <f>SUM(AA29:AA36)</f>
        <v>275278402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62595722</v>
      </c>
      <c r="D44" s="29">
        <f>+D37+D43</f>
        <v>0</v>
      </c>
      <c r="E44" s="30">
        <f t="shared" si="5"/>
        <v>275278402</v>
      </c>
      <c r="F44" s="31">
        <f t="shared" si="5"/>
        <v>275278402</v>
      </c>
      <c r="G44" s="31">
        <f t="shared" si="5"/>
        <v>0</v>
      </c>
      <c r="H44" s="31">
        <f t="shared" si="5"/>
        <v>62714415</v>
      </c>
      <c r="I44" s="31">
        <f t="shared" si="5"/>
        <v>-718</v>
      </c>
      <c r="J44" s="31">
        <f t="shared" si="5"/>
        <v>62713697</v>
      </c>
      <c r="K44" s="31">
        <f t="shared" si="5"/>
        <v>0</v>
      </c>
      <c r="L44" s="31">
        <f t="shared" si="5"/>
        <v>117615</v>
      </c>
      <c r="M44" s="31">
        <f t="shared" si="5"/>
        <v>0</v>
      </c>
      <c r="N44" s="31">
        <f t="shared" si="5"/>
        <v>117615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62831312</v>
      </c>
      <c r="X44" s="31">
        <f t="shared" si="5"/>
        <v>275285902</v>
      </c>
      <c r="Y44" s="31">
        <f t="shared" si="5"/>
        <v>-212454590</v>
      </c>
      <c r="Z44" s="32">
        <f>+IF(X44&lt;&gt;0,+(Y44/X44)*100,0)</f>
        <v>-77.175979029975892</v>
      </c>
      <c r="AA44" s="33">
        <f>+AA37+AA43</f>
        <v>275278402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-107640617</v>
      </c>
      <c r="D45" s="42">
        <f t="shared" si="6"/>
        <v>0</v>
      </c>
      <c r="E45" s="43">
        <f t="shared" si="6"/>
        <v>413759901</v>
      </c>
      <c r="F45" s="44">
        <f t="shared" si="6"/>
        <v>413759901</v>
      </c>
      <c r="G45" s="44">
        <f t="shared" si="6"/>
        <v>0</v>
      </c>
      <c r="H45" s="44">
        <f t="shared" si="6"/>
        <v>-106937512</v>
      </c>
      <c r="I45" s="44">
        <f t="shared" si="6"/>
        <v>-2328</v>
      </c>
      <c r="J45" s="44">
        <f t="shared" si="6"/>
        <v>-106939840</v>
      </c>
      <c r="K45" s="44">
        <f t="shared" si="6"/>
        <v>0</v>
      </c>
      <c r="L45" s="44">
        <f t="shared" si="6"/>
        <v>708391</v>
      </c>
      <c r="M45" s="44">
        <f t="shared" si="6"/>
        <v>0</v>
      </c>
      <c r="N45" s="44">
        <f t="shared" si="6"/>
        <v>708391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-106231449</v>
      </c>
      <c r="X45" s="44">
        <f t="shared" si="6"/>
        <v>411190701</v>
      </c>
      <c r="Y45" s="44">
        <f t="shared" si="6"/>
        <v>-517422150</v>
      </c>
      <c r="Z45" s="45">
        <f>+IF(X45&lt;&gt;0,+(Y45/X45)*100,0)</f>
        <v>-125.83508059439311</v>
      </c>
      <c r="AA45" s="46">
        <f>+AA26-AA44</f>
        <v>413759901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461236</v>
      </c>
      <c r="D47" s="18"/>
      <c r="E47" s="19">
        <v>5138400</v>
      </c>
      <c r="F47" s="20">
        <v>5138400</v>
      </c>
      <c r="G47" s="20"/>
      <c r="H47" s="20">
        <v>666113</v>
      </c>
      <c r="I47" s="20"/>
      <c r="J47" s="20">
        <v>666113</v>
      </c>
      <c r="K47" s="20"/>
      <c r="L47" s="20">
        <v>293361</v>
      </c>
      <c r="M47" s="20"/>
      <c r="N47" s="20">
        <v>293361</v>
      </c>
      <c r="O47" s="20"/>
      <c r="P47" s="20"/>
      <c r="Q47" s="20"/>
      <c r="R47" s="20"/>
      <c r="S47" s="20"/>
      <c r="T47" s="20"/>
      <c r="U47" s="20"/>
      <c r="V47" s="20"/>
      <c r="W47" s="20">
        <v>959474</v>
      </c>
      <c r="X47" s="20">
        <v>2569200</v>
      </c>
      <c r="Y47" s="20">
        <v>-1609726</v>
      </c>
      <c r="Z47" s="47">
        <v>-62.654756344387366</v>
      </c>
      <c r="AA47" s="22">
        <v>5138400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461236</v>
      </c>
      <c r="D50" s="50">
        <f t="shared" ref="D50:Y50" si="7">SUM(D47:D49)</f>
        <v>0</v>
      </c>
      <c r="E50" s="51">
        <f t="shared" si="7"/>
        <v>5138400</v>
      </c>
      <c r="F50" s="52">
        <f t="shared" si="7"/>
        <v>5138400</v>
      </c>
      <c r="G50" s="52">
        <f t="shared" si="7"/>
        <v>0</v>
      </c>
      <c r="H50" s="52">
        <f t="shared" si="7"/>
        <v>666113</v>
      </c>
      <c r="I50" s="52">
        <f t="shared" si="7"/>
        <v>0</v>
      </c>
      <c r="J50" s="52">
        <f t="shared" si="7"/>
        <v>666113</v>
      </c>
      <c r="K50" s="52">
        <f t="shared" si="7"/>
        <v>0</v>
      </c>
      <c r="L50" s="52">
        <f t="shared" si="7"/>
        <v>293361</v>
      </c>
      <c r="M50" s="52">
        <f t="shared" si="7"/>
        <v>0</v>
      </c>
      <c r="N50" s="52">
        <f t="shared" si="7"/>
        <v>293361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959474</v>
      </c>
      <c r="X50" s="52">
        <f t="shared" si="7"/>
        <v>2569200</v>
      </c>
      <c r="Y50" s="52">
        <f t="shared" si="7"/>
        <v>-1609726</v>
      </c>
      <c r="Z50" s="53">
        <f>+IF(X50&lt;&gt;0,+(Y50/X50)*100,0)</f>
        <v>-62.654756344387366</v>
      </c>
      <c r="AA50" s="54">
        <f>SUM(AA47:AA49)</f>
        <v>5138400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-592918</v>
      </c>
      <c r="D6" s="18"/>
      <c r="E6" s="19">
        <v>3043027</v>
      </c>
      <c r="F6" s="20">
        <v>3043027</v>
      </c>
      <c r="G6" s="20">
        <v>-230896</v>
      </c>
      <c r="H6" s="20">
        <v>-969317</v>
      </c>
      <c r="I6" s="20">
        <v>-1485962</v>
      </c>
      <c r="J6" s="20">
        <v>-2686175</v>
      </c>
      <c r="K6" s="20">
        <v>-980276</v>
      </c>
      <c r="L6" s="20">
        <v>-1032511</v>
      </c>
      <c r="M6" s="20">
        <v>-613668</v>
      </c>
      <c r="N6" s="20">
        <v>-2626455</v>
      </c>
      <c r="O6" s="20"/>
      <c r="P6" s="20"/>
      <c r="Q6" s="20"/>
      <c r="R6" s="20"/>
      <c r="S6" s="20"/>
      <c r="T6" s="20"/>
      <c r="U6" s="20"/>
      <c r="V6" s="20"/>
      <c r="W6" s="20">
        <v>-5312630</v>
      </c>
      <c r="X6" s="20">
        <v>1521504</v>
      </c>
      <c r="Y6" s="20">
        <v>-6834134</v>
      </c>
      <c r="Z6" s="21">
        <v>-449.16963741140341</v>
      </c>
      <c r="AA6" s="22">
        <v>3043027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1191496</v>
      </c>
      <c r="F7" s="20">
        <v>1191496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595752</v>
      </c>
      <c r="Y7" s="20">
        <v>-595752</v>
      </c>
      <c r="Z7" s="21">
        <v>-100</v>
      </c>
      <c r="AA7" s="22">
        <v>1191496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79397</v>
      </c>
      <c r="D10" s="18"/>
      <c r="E10" s="19">
        <v>-224460</v>
      </c>
      <c r="F10" s="20">
        <v>-224460</v>
      </c>
      <c r="G10" s="20"/>
      <c r="H10" s="20">
        <v>17384</v>
      </c>
      <c r="I10" s="20">
        <v>-37417</v>
      </c>
      <c r="J10" s="20">
        <v>-20033</v>
      </c>
      <c r="K10" s="20">
        <v>6887</v>
      </c>
      <c r="L10" s="20">
        <v>6455</v>
      </c>
      <c r="M10" s="20">
        <v>24753</v>
      </c>
      <c r="N10" s="20">
        <v>38095</v>
      </c>
      <c r="O10" s="20"/>
      <c r="P10" s="20"/>
      <c r="Q10" s="20"/>
      <c r="R10" s="20"/>
      <c r="S10" s="20"/>
      <c r="T10" s="20"/>
      <c r="U10" s="20"/>
      <c r="V10" s="20"/>
      <c r="W10" s="20">
        <v>18062</v>
      </c>
      <c r="X10" s="20">
        <v>-112230</v>
      </c>
      <c r="Y10" s="20">
        <v>130292</v>
      </c>
      <c r="Z10" s="21">
        <v>-116.0937360776976</v>
      </c>
      <c r="AA10" s="22">
        <v>-224460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835740</v>
      </c>
      <c r="F11" s="20">
        <v>835740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417870</v>
      </c>
      <c r="Y11" s="24">
        <v>-417870</v>
      </c>
      <c r="Z11" s="25">
        <v>-100</v>
      </c>
      <c r="AA11" s="26">
        <v>835740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-513521</v>
      </c>
      <c r="D13" s="29">
        <f>SUM(D6:D12)</f>
        <v>0</v>
      </c>
      <c r="E13" s="30">
        <f t="shared" si="0"/>
        <v>4845803</v>
      </c>
      <c r="F13" s="31">
        <f t="shared" si="0"/>
        <v>4845803</v>
      </c>
      <c r="G13" s="31">
        <f t="shared" si="0"/>
        <v>-230896</v>
      </c>
      <c r="H13" s="31">
        <f t="shared" si="0"/>
        <v>-951933</v>
      </c>
      <c r="I13" s="31">
        <f t="shared" si="0"/>
        <v>-1523379</v>
      </c>
      <c r="J13" s="31">
        <f t="shared" si="0"/>
        <v>-2706208</v>
      </c>
      <c r="K13" s="31">
        <f t="shared" si="0"/>
        <v>-973389</v>
      </c>
      <c r="L13" s="31">
        <f t="shared" si="0"/>
        <v>-1026056</v>
      </c>
      <c r="M13" s="31">
        <f t="shared" si="0"/>
        <v>-588915</v>
      </c>
      <c r="N13" s="31">
        <f t="shared" si="0"/>
        <v>-2588360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-5294568</v>
      </c>
      <c r="X13" s="31">
        <f t="shared" si="0"/>
        <v>2422896</v>
      </c>
      <c r="Y13" s="31">
        <f t="shared" si="0"/>
        <v>-7717464</v>
      </c>
      <c r="Z13" s="32">
        <f>+IF(X13&lt;&gt;0,+(Y13/X13)*100,0)</f>
        <v>-318.52229728391148</v>
      </c>
      <c r="AA13" s="33">
        <f>SUM(AA6:AA12)</f>
        <v>4845803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29693539</v>
      </c>
      <c r="D17" s="18"/>
      <c r="E17" s="19">
        <v>813200</v>
      </c>
      <c r="F17" s="20">
        <v>813200</v>
      </c>
      <c r="G17" s="24"/>
      <c r="H17" s="24"/>
      <c r="I17" s="24">
        <v>-29693539</v>
      </c>
      <c r="J17" s="20">
        <v>-29693539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-29693539</v>
      </c>
      <c r="X17" s="20">
        <v>406602</v>
      </c>
      <c r="Y17" s="24">
        <v>-30100141</v>
      </c>
      <c r="Z17" s="25">
        <v>-7402.851191091042</v>
      </c>
      <c r="AA17" s="26">
        <v>813200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29693539</v>
      </c>
      <c r="D25" s="29">
        <f t="shared" ref="D25:Y25" si="1">SUM(D15:D24)</f>
        <v>0</v>
      </c>
      <c r="E25" s="35">
        <f t="shared" si="1"/>
        <v>813200</v>
      </c>
      <c r="F25" s="36">
        <f t="shared" si="1"/>
        <v>813200</v>
      </c>
      <c r="G25" s="36">
        <f t="shared" si="1"/>
        <v>0</v>
      </c>
      <c r="H25" s="36">
        <f t="shared" si="1"/>
        <v>0</v>
      </c>
      <c r="I25" s="36">
        <f t="shared" si="1"/>
        <v>-29693539</v>
      </c>
      <c r="J25" s="36">
        <f t="shared" si="1"/>
        <v>-29693539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-29693539</v>
      </c>
      <c r="X25" s="36">
        <f t="shared" si="1"/>
        <v>406602</v>
      </c>
      <c r="Y25" s="36">
        <f t="shared" si="1"/>
        <v>-30100141</v>
      </c>
      <c r="Z25" s="37">
        <f>+IF(X25&lt;&gt;0,+(Y25/X25)*100,0)</f>
        <v>-7402.851191091042</v>
      </c>
      <c r="AA25" s="38">
        <f>SUM(AA15:AA24)</f>
        <v>813200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29180018</v>
      </c>
      <c r="D26" s="29">
        <f>+D13+D25</f>
        <v>0</v>
      </c>
      <c r="E26" s="30">
        <f t="shared" si="2"/>
        <v>5659003</v>
      </c>
      <c r="F26" s="31">
        <f t="shared" si="2"/>
        <v>5659003</v>
      </c>
      <c r="G26" s="31">
        <f t="shared" si="2"/>
        <v>-230896</v>
      </c>
      <c r="H26" s="31">
        <f t="shared" si="2"/>
        <v>-951933</v>
      </c>
      <c r="I26" s="31">
        <f t="shared" si="2"/>
        <v>-31216918</v>
      </c>
      <c r="J26" s="31">
        <f t="shared" si="2"/>
        <v>-32399747</v>
      </c>
      <c r="K26" s="31">
        <f t="shared" si="2"/>
        <v>-973389</v>
      </c>
      <c r="L26" s="31">
        <f t="shared" si="2"/>
        <v>-1026056</v>
      </c>
      <c r="M26" s="31">
        <f t="shared" si="2"/>
        <v>-588915</v>
      </c>
      <c r="N26" s="31">
        <f t="shared" si="2"/>
        <v>-2588360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-34988107</v>
      </c>
      <c r="X26" s="31">
        <f t="shared" si="2"/>
        <v>2829498</v>
      </c>
      <c r="Y26" s="31">
        <f t="shared" si="2"/>
        <v>-37817605</v>
      </c>
      <c r="Z26" s="32">
        <f>+IF(X26&lt;&gt;0,+(Y26/X26)*100,0)</f>
        <v>-1336.5482145596145</v>
      </c>
      <c r="AA26" s="33">
        <f>+AA13+AA25</f>
        <v>5659003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6797000</v>
      </c>
      <c r="D33" s="18"/>
      <c r="E33" s="19"/>
      <c r="F33" s="20"/>
      <c r="G33" s="20"/>
      <c r="H33" s="20"/>
      <c r="I33" s="20">
        <v>-6797000</v>
      </c>
      <c r="J33" s="20">
        <v>-6797000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-6797000</v>
      </c>
      <c r="X33" s="20"/>
      <c r="Y33" s="20">
        <v>-6797000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6797000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-6797000</v>
      </c>
      <c r="J37" s="31">
        <f t="shared" si="3"/>
        <v>-6797000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-6797000</v>
      </c>
      <c r="X37" s="31">
        <f t="shared" si="3"/>
        <v>0</v>
      </c>
      <c r="Y37" s="31">
        <f t="shared" si="3"/>
        <v>-6797000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6797000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-6797000</v>
      </c>
      <c r="J44" s="31">
        <f t="shared" si="5"/>
        <v>-6797000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-6797000</v>
      </c>
      <c r="X44" s="31">
        <f t="shared" si="5"/>
        <v>0</v>
      </c>
      <c r="Y44" s="31">
        <f t="shared" si="5"/>
        <v>-6797000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22383018</v>
      </c>
      <c r="D45" s="42">
        <f t="shared" si="6"/>
        <v>0</v>
      </c>
      <c r="E45" s="43">
        <f t="shared" si="6"/>
        <v>5659003</v>
      </c>
      <c r="F45" s="44">
        <f t="shared" si="6"/>
        <v>5659003</v>
      </c>
      <c r="G45" s="44">
        <f t="shared" si="6"/>
        <v>-230896</v>
      </c>
      <c r="H45" s="44">
        <f t="shared" si="6"/>
        <v>-951933</v>
      </c>
      <c r="I45" s="44">
        <f t="shared" si="6"/>
        <v>-24419918</v>
      </c>
      <c r="J45" s="44">
        <f t="shared" si="6"/>
        <v>-25602747</v>
      </c>
      <c r="K45" s="44">
        <f t="shared" si="6"/>
        <v>-973389</v>
      </c>
      <c r="L45" s="44">
        <f t="shared" si="6"/>
        <v>-1026056</v>
      </c>
      <c r="M45" s="44">
        <f t="shared" si="6"/>
        <v>-588915</v>
      </c>
      <c r="N45" s="44">
        <f t="shared" si="6"/>
        <v>-2588360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-28191107</v>
      </c>
      <c r="X45" s="44">
        <f t="shared" si="6"/>
        <v>2829498</v>
      </c>
      <c r="Y45" s="44">
        <f t="shared" si="6"/>
        <v>-31020605</v>
      </c>
      <c r="Z45" s="45">
        <f>+IF(X45&lt;&gt;0,+(Y45/X45)*100,0)</f>
        <v>-1096.3289247774692</v>
      </c>
      <c r="AA45" s="46">
        <f>+AA26-AA44</f>
        <v>5659003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22095036</v>
      </c>
      <c r="F6" s="20">
        <v>22095036</v>
      </c>
      <c r="G6" s="20"/>
      <c r="H6" s="20"/>
      <c r="I6" s="20">
        <v>-503888</v>
      </c>
      <c r="J6" s="20">
        <v>-503888</v>
      </c>
      <c r="K6" s="20">
        <v>-331118</v>
      </c>
      <c r="L6" s="20">
        <v>-312632</v>
      </c>
      <c r="M6" s="20">
        <v>-725940</v>
      </c>
      <c r="N6" s="20">
        <v>-1369690</v>
      </c>
      <c r="O6" s="20"/>
      <c r="P6" s="20"/>
      <c r="Q6" s="20"/>
      <c r="R6" s="20"/>
      <c r="S6" s="20"/>
      <c r="T6" s="20"/>
      <c r="U6" s="20"/>
      <c r="V6" s="20"/>
      <c r="W6" s="20">
        <v>-1873578</v>
      </c>
      <c r="X6" s="20">
        <v>14533740</v>
      </c>
      <c r="Y6" s="20">
        <v>-16407318</v>
      </c>
      <c r="Z6" s="21">
        <v>-112.8912310251869</v>
      </c>
      <c r="AA6" s="22">
        <v>22095036</v>
      </c>
    </row>
    <row r="7" spans="1:27" x14ac:dyDescent="0.25">
      <c r="A7" s="23" t="s">
        <v>35</v>
      </c>
      <c r="B7" s="17" t="s">
        <v>32</v>
      </c>
      <c r="C7" s="18">
        <v>-11447533</v>
      </c>
      <c r="D7" s="18"/>
      <c r="E7" s="19">
        <v>16049919</v>
      </c>
      <c r="F7" s="20">
        <v>16049919</v>
      </c>
      <c r="G7" s="20">
        <v>2552936</v>
      </c>
      <c r="H7" s="20">
        <v>2557711</v>
      </c>
      <c r="I7" s="20">
        <v>2509520</v>
      </c>
      <c r="J7" s="20">
        <v>7620167</v>
      </c>
      <c r="K7" s="20">
        <v>2479449</v>
      </c>
      <c r="L7" s="20">
        <v>2505452</v>
      </c>
      <c r="M7" s="20">
        <v>2542573</v>
      </c>
      <c r="N7" s="20">
        <v>7527474</v>
      </c>
      <c r="O7" s="20"/>
      <c r="P7" s="20"/>
      <c r="Q7" s="20"/>
      <c r="R7" s="20"/>
      <c r="S7" s="20"/>
      <c r="T7" s="20"/>
      <c r="U7" s="20"/>
      <c r="V7" s="20"/>
      <c r="W7" s="20">
        <v>15147641</v>
      </c>
      <c r="X7" s="20">
        <v>8024957</v>
      </c>
      <c r="Y7" s="20">
        <v>7122684</v>
      </c>
      <c r="Z7" s="21">
        <v>88.756662496758551</v>
      </c>
      <c r="AA7" s="22">
        <v>16049919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16500</v>
      </c>
      <c r="F11" s="20">
        <v>16500</v>
      </c>
      <c r="G11" s="24"/>
      <c r="H11" s="24"/>
      <c r="I11" s="24"/>
      <c r="J11" s="20"/>
      <c r="K11" s="24">
        <v>3255</v>
      </c>
      <c r="L11" s="24"/>
      <c r="M11" s="20">
        <v>3985</v>
      </c>
      <c r="N11" s="24">
        <v>7240</v>
      </c>
      <c r="O11" s="24"/>
      <c r="P11" s="24"/>
      <c r="Q11" s="20"/>
      <c r="R11" s="24"/>
      <c r="S11" s="24"/>
      <c r="T11" s="20"/>
      <c r="U11" s="24"/>
      <c r="V11" s="24"/>
      <c r="W11" s="24">
        <v>7240</v>
      </c>
      <c r="X11" s="20">
        <v>8250</v>
      </c>
      <c r="Y11" s="24">
        <v>-1010</v>
      </c>
      <c r="Z11" s="25">
        <v>-12.242424242424242</v>
      </c>
      <c r="AA11" s="26">
        <v>16500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-11447533</v>
      </c>
      <c r="D13" s="29">
        <f>SUM(D6:D12)</f>
        <v>0</v>
      </c>
      <c r="E13" s="30">
        <f t="shared" si="0"/>
        <v>38161455</v>
      </c>
      <c r="F13" s="31">
        <f t="shared" si="0"/>
        <v>38161455</v>
      </c>
      <c r="G13" s="31">
        <f t="shared" si="0"/>
        <v>2552936</v>
      </c>
      <c r="H13" s="31">
        <f t="shared" si="0"/>
        <v>2557711</v>
      </c>
      <c r="I13" s="31">
        <f t="shared" si="0"/>
        <v>2005632</v>
      </c>
      <c r="J13" s="31">
        <f t="shared" si="0"/>
        <v>7116279</v>
      </c>
      <c r="K13" s="31">
        <f t="shared" si="0"/>
        <v>2151586</v>
      </c>
      <c r="L13" s="31">
        <f t="shared" si="0"/>
        <v>2192820</v>
      </c>
      <c r="M13" s="31">
        <f t="shared" si="0"/>
        <v>1820618</v>
      </c>
      <c r="N13" s="31">
        <f t="shared" si="0"/>
        <v>6165024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13281303</v>
      </c>
      <c r="X13" s="31">
        <f t="shared" si="0"/>
        <v>22566947</v>
      </c>
      <c r="Y13" s="31">
        <f t="shared" si="0"/>
        <v>-9285644</v>
      </c>
      <c r="Z13" s="32">
        <f>+IF(X13&lt;&gt;0,+(Y13/X13)*100,0)</f>
        <v>-41.147098896452412</v>
      </c>
      <c r="AA13" s="33">
        <f>SUM(AA6:AA12)</f>
        <v>38161455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41137174</v>
      </c>
      <c r="D17" s="18"/>
      <c r="E17" s="19">
        <v>-2495870</v>
      </c>
      <c r="F17" s="20">
        <v>-2495870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-1247934</v>
      </c>
      <c r="Y17" s="24">
        <v>1247934</v>
      </c>
      <c r="Z17" s="25">
        <v>-100</v>
      </c>
      <c r="AA17" s="26">
        <v>-2495870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41137174</v>
      </c>
      <c r="D25" s="29">
        <f t="shared" ref="D25:Y25" si="1">SUM(D15:D24)</f>
        <v>0</v>
      </c>
      <c r="E25" s="35">
        <f t="shared" si="1"/>
        <v>-2495870</v>
      </c>
      <c r="F25" s="36">
        <f t="shared" si="1"/>
        <v>-2495870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-1247934</v>
      </c>
      <c r="Y25" s="36">
        <f t="shared" si="1"/>
        <v>1247934</v>
      </c>
      <c r="Z25" s="37">
        <f>+IF(X25&lt;&gt;0,+(Y25/X25)*100,0)</f>
        <v>-100</v>
      </c>
      <c r="AA25" s="38">
        <f>SUM(AA15:AA24)</f>
        <v>-2495870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29689641</v>
      </c>
      <c r="D26" s="29">
        <f>+D13+D25</f>
        <v>0</v>
      </c>
      <c r="E26" s="30">
        <f t="shared" si="2"/>
        <v>35665585</v>
      </c>
      <c r="F26" s="31">
        <f t="shared" si="2"/>
        <v>35665585</v>
      </c>
      <c r="G26" s="31">
        <f t="shared" si="2"/>
        <v>2552936</v>
      </c>
      <c r="H26" s="31">
        <f t="shared" si="2"/>
        <v>2557711</v>
      </c>
      <c r="I26" s="31">
        <f t="shared" si="2"/>
        <v>2005632</v>
      </c>
      <c r="J26" s="31">
        <f t="shared" si="2"/>
        <v>7116279</v>
      </c>
      <c r="K26" s="31">
        <f t="shared" si="2"/>
        <v>2151586</v>
      </c>
      <c r="L26" s="31">
        <f t="shared" si="2"/>
        <v>2192820</v>
      </c>
      <c r="M26" s="31">
        <f t="shared" si="2"/>
        <v>1820618</v>
      </c>
      <c r="N26" s="31">
        <f t="shared" si="2"/>
        <v>6165024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13281303</v>
      </c>
      <c r="X26" s="31">
        <f t="shared" si="2"/>
        <v>21319013</v>
      </c>
      <c r="Y26" s="31">
        <f t="shared" si="2"/>
        <v>-8037710</v>
      </c>
      <c r="Z26" s="32">
        <f>+IF(X26&lt;&gt;0,+(Y26/X26)*100,0)</f>
        <v>-37.702073731086891</v>
      </c>
      <c r="AA26" s="33">
        <f>+AA13+AA25</f>
        <v>35665585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3001940</v>
      </c>
      <c r="D32" s="18"/>
      <c r="E32" s="19">
        <v>-2</v>
      </c>
      <c r="F32" s="20">
        <v>-2</v>
      </c>
      <c r="G32" s="20">
        <v>258525</v>
      </c>
      <c r="H32" s="20">
        <v>259470</v>
      </c>
      <c r="I32" s="20">
        <v>34744</v>
      </c>
      <c r="J32" s="20">
        <v>552739</v>
      </c>
      <c r="K32" s="20">
        <v>83308</v>
      </c>
      <c r="L32" s="20">
        <v>136662</v>
      </c>
      <c r="M32" s="20">
        <v>-75274</v>
      </c>
      <c r="N32" s="20">
        <v>144696</v>
      </c>
      <c r="O32" s="20"/>
      <c r="P32" s="20"/>
      <c r="Q32" s="20"/>
      <c r="R32" s="20"/>
      <c r="S32" s="20"/>
      <c r="T32" s="20"/>
      <c r="U32" s="20"/>
      <c r="V32" s="20"/>
      <c r="W32" s="20">
        <v>697435</v>
      </c>
      <c r="X32" s="20">
        <v>-2</v>
      </c>
      <c r="Y32" s="20">
        <v>697437</v>
      </c>
      <c r="Z32" s="21">
        <v>-34871850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</v>
      </c>
      <c r="F34" s="20">
        <v>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>
        <v>1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1531498</v>
      </c>
      <c r="F35" s="20">
        <v>1531498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765750</v>
      </c>
      <c r="Y35" s="20">
        <v>-765750</v>
      </c>
      <c r="Z35" s="21">
        <v>-100</v>
      </c>
      <c r="AA35" s="22">
        <v>1531498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3001940</v>
      </c>
      <c r="D37" s="29">
        <f t="shared" ref="D37:Y37" si="3">SUM(D29:D36)</f>
        <v>0</v>
      </c>
      <c r="E37" s="30">
        <f t="shared" si="3"/>
        <v>1531497</v>
      </c>
      <c r="F37" s="31">
        <f t="shared" si="3"/>
        <v>1531497</v>
      </c>
      <c r="G37" s="31">
        <f t="shared" si="3"/>
        <v>258525</v>
      </c>
      <c r="H37" s="31">
        <f t="shared" si="3"/>
        <v>259470</v>
      </c>
      <c r="I37" s="31">
        <f t="shared" si="3"/>
        <v>34744</v>
      </c>
      <c r="J37" s="31">
        <f t="shared" si="3"/>
        <v>552739</v>
      </c>
      <c r="K37" s="31">
        <f t="shared" si="3"/>
        <v>83308</v>
      </c>
      <c r="L37" s="31">
        <f t="shared" si="3"/>
        <v>136662</v>
      </c>
      <c r="M37" s="31">
        <f t="shared" si="3"/>
        <v>-75274</v>
      </c>
      <c r="N37" s="31">
        <f t="shared" si="3"/>
        <v>144696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697435</v>
      </c>
      <c r="X37" s="31">
        <f t="shared" si="3"/>
        <v>765749</v>
      </c>
      <c r="Y37" s="31">
        <f t="shared" si="3"/>
        <v>-68314</v>
      </c>
      <c r="Z37" s="32">
        <f>+IF(X37&lt;&gt;0,+(Y37/X37)*100,0)</f>
        <v>-8.9212000276853125</v>
      </c>
      <c r="AA37" s="33">
        <f>SUM(AA29:AA36)</f>
        <v>1531497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3001940</v>
      </c>
      <c r="D44" s="29">
        <f>+D37+D43</f>
        <v>0</v>
      </c>
      <c r="E44" s="30">
        <f t="shared" si="5"/>
        <v>1531497</v>
      </c>
      <c r="F44" s="31">
        <f t="shared" si="5"/>
        <v>1531497</v>
      </c>
      <c r="G44" s="31">
        <f t="shared" si="5"/>
        <v>258525</v>
      </c>
      <c r="H44" s="31">
        <f t="shared" si="5"/>
        <v>259470</v>
      </c>
      <c r="I44" s="31">
        <f t="shared" si="5"/>
        <v>34744</v>
      </c>
      <c r="J44" s="31">
        <f t="shared" si="5"/>
        <v>552739</v>
      </c>
      <c r="K44" s="31">
        <f t="shared" si="5"/>
        <v>83308</v>
      </c>
      <c r="L44" s="31">
        <f t="shared" si="5"/>
        <v>136662</v>
      </c>
      <c r="M44" s="31">
        <f t="shared" si="5"/>
        <v>-75274</v>
      </c>
      <c r="N44" s="31">
        <f t="shared" si="5"/>
        <v>144696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697435</v>
      </c>
      <c r="X44" s="31">
        <f t="shared" si="5"/>
        <v>765749</v>
      </c>
      <c r="Y44" s="31">
        <f t="shared" si="5"/>
        <v>-68314</v>
      </c>
      <c r="Z44" s="32">
        <f>+IF(X44&lt;&gt;0,+(Y44/X44)*100,0)</f>
        <v>-8.9212000276853125</v>
      </c>
      <c r="AA44" s="33">
        <f>+AA37+AA43</f>
        <v>1531497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26687701</v>
      </c>
      <c r="D45" s="42">
        <f t="shared" si="6"/>
        <v>0</v>
      </c>
      <c r="E45" s="43">
        <f t="shared" si="6"/>
        <v>34134088</v>
      </c>
      <c r="F45" s="44">
        <f t="shared" si="6"/>
        <v>34134088</v>
      </c>
      <c r="G45" s="44">
        <f t="shared" si="6"/>
        <v>2294411</v>
      </c>
      <c r="H45" s="44">
        <f t="shared" si="6"/>
        <v>2298241</v>
      </c>
      <c r="I45" s="44">
        <f t="shared" si="6"/>
        <v>1970888</v>
      </c>
      <c r="J45" s="44">
        <f t="shared" si="6"/>
        <v>6563540</v>
      </c>
      <c r="K45" s="44">
        <f t="shared" si="6"/>
        <v>2068278</v>
      </c>
      <c r="L45" s="44">
        <f t="shared" si="6"/>
        <v>2056158</v>
      </c>
      <c r="M45" s="44">
        <f t="shared" si="6"/>
        <v>1895892</v>
      </c>
      <c r="N45" s="44">
        <f t="shared" si="6"/>
        <v>6020328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12583868</v>
      </c>
      <c r="X45" s="44">
        <f t="shared" si="6"/>
        <v>20553264</v>
      </c>
      <c r="Y45" s="44">
        <f t="shared" si="6"/>
        <v>-7969396</v>
      </c>
      <c r="Z45" s="45">
        <f>+IF(X45&lt;&gt;0,+(Y45/X45)*100,0)</f>
        <v>-38.774357201853682</v>
      </c>
      <c r="AA45" s="46">
        <f>+AA26-AA44</f>
        <v>34134088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4646096</v>
      </c>
      <c r="D6" s="18"/>
      <c r="E6" s="19">
        <v>-6199340</v>
      </c>
      <c r="F6" s="20">
        <v>-6199340</v>
      </c>
      <c r="G6" s="20">
        <v>4763609</v>
      </c>
      <c r="H6" s="20">
        <v>139778</v>
      </c>
      <c r="I6" s="20">
        <v>-10446</v>
      </c>
      <c r="J6" s="20">
        <v>4892941</v>
      </c>
      <c r="K6" s="20">
        <v>54327</v>
      </c>
      <c r="L6" s="20">
        <v>99346</v>
      </c>
      <c r="M6" s="20">
        <v>64947</v>
      </c>
      <c r="N6" s="20">
        <v>218620</v>
      </c>
      <c r="O6" s="20"/>
      <c r="P6" s="20"/>
      <c r="Q6" s="20"/>
      <c r="R6" s="20"/>
      <c r="S6" s="20"/>
      <c r="T6" s="20"/>
      <c r="U6" s="20"/>
      <c r="V6" s="20"/>
      <c r="W6" s="20">
        <v>5111561</v>
      </c>
      <c r="X6" s="20">
        <v>-7362113</v>
      </c>
      <c r="Y6" s="20">
        <v>12473674</v>
      </c>
      <c r="Z6" s="21">
        <v>-169.43062406132589</v>
      </c>
      <c r="AA6" s="22">
        <v>-6199340</v>
      </c>
    </row>
    <row r="7" spans="1:27" x14ac:dyDescent="0.25">
      <c r="A7" s="23" t="s">
        <v>35</v>
      </c>
      <c r="B7" s="17" t="s">
        <v>32</v>
      </c>
      <c r="C7" s="18">
        <v>13404913</v>
      </c>
      <c r="D7" s="18"/>
      <c r="E7" s="19">
        <v>94512989</v>
      </c>
      <c r="F7" s="20">
        <v>94512989</v>
      </c>
      <c r="G7" s="20">
        <v>13686966</v>
      </c>
      <c r="H7" s="20">
        <v>278183</v>
      </c>
      <c r="I7" s="20">
        <v>261657</v>
      </c>
      <c r="J7" s="20">
        <v>14226806</v>
      </c>
      <c r="K7" s="20">
        <v>241926</v>
      </c>
      <c r="L7" s="20">
        <v>249584</v>
      </c>
      <c r="M7" s="20">
        <v>-3088320</v>
      </c>
      <c r="N7" s="20">
        <v>-2596810</v>
      </c>
      <c r="O7" s="20"/>
      <c r="P7" s="20"/>
      <c r="Q7" s="20"/>
      <c r="R7" s="20"/>
      <c r="S7" s="20"/>
      <c r="T7" s="20"/>
      <c r="U7" s="20"/>
      <c r="V7" s="20"/>
      <c r="W7" s="20">
        <v>11629996</v>
      </c>
      <c r="X7" s="20">
        <v>100048636</v>
      </c>
      <c r="Y7" s="20">
        <v>-88418640</v>
      </c>
      <c r="Z7" s="21">
        <v>-88.375657615162282</v>
      </c>
      <c r="AA7" s="22">
        <v>94512989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7116200</v>
      </c>
      <c r="F8" s="20">
        <v>7116200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3558102</v>
      </c>
      <c r="Y8" s="20">
        <v>-3558102</v>
      </c>
      <c r="Z8" s="21">
        <v>-100</v>
      </c>
      <c r="AA8" s="22">
        <v>7116200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-1425661</v>
      </c>
      <c r="D10" s="18"/>
      <c r="E10" s="19">
        <v>-660000</v>
      </c>
      <c r="F10" s="20">
        <v>-660000</v>
      </c>
      <c r="G10" s="20">
        <v>-1425661</v>
      </c>
      <c r="H10" s="20"/>
      <c r="I10" s="20">
        <v>-198609</v>
      </c>
      <c r="J10" s="20">
        <v>-1624270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-1624270</v>
      </c>
      <c r="X10" s="20">
        <v>-542498</v>
      </c>
      <c r="Y10" s="20">
        <v>-1081772</v>
      </c>
      <c r="Z10" s="21">
        <v>199.40571209479114</v>
      </c>
      <c r="AA10" s="22">
        <v>-660000</v>
      </c>
    </row>
    <row r="11" spans="1:27" x14ac:dyDescent="0.25">
      <c r="A11" s="23" t="s">
        <v>39</v>
      </c>
      <c r="B11" s="17" t="s">
        <v>32</v>
      </c>
      <c r="C11" s="18">
        <v>7438768</v>
      </c>
      <c r="D11" s="18"/>
      <c r="E11" s="19"/>
      <c r="F11" s="20"/>
      <c r="G11" s="24">
        <v>7438770</v>
      </c>
      <c r="H11" s="24">
        <v>-890</v>
      </c>
      <c r="I11" s="24">
        <v>3219</v>
      </c>
      <c r="J11" s="20">
        <v>7441099</v>
      </c>
      <c r="K11" s="24">
        <v>-12045</v>
      </c>
      <c r="L11" s="24">
        <v>2188</v>
      </c>
      <c r="M11" s="20">
        <v>-20</v>
      </c>
      <c r="N11" s="24">
        <v>-9877</v>
      </c>
      <c r="O11" s="24"/>
      <c r="P11" s="24"/>
      <c r="Q11" s="20"/>
      <c r="R11" s="24"/>
      <c r="S11" s="24"/>
      <c r="T11" s="20"/>
      <c r="U11" s="24"/>
      <c r="V11" s="24"/>
      <c r="W11" s="24">
        <v>7431222</v>
      </c>
      <c r="X11" s="20"/>
      <c r="Y11" s="24">
        <v>7431222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24011850</v>
      </c>
      <c r="D13" s="29">
        <f>SUM(D6:D12)</f>
        <v>0</v>
      </c>
      <c r="E13" s="30">
        <f t="shared" si="0"/>
        <v>94769849</v>
      </c>
      <c r="F13" s="31">
        <f t="shared" si="0"/>
        <v>94769849</v>
      </c>
      <c r="G13" s="31">
        <f t="shared" si="0"/>
        <v>24411418</v>
      </c>
      <c r="H13" s="31">
        <f t="shared" si="0"/>
        <v>417071</v>
      </c>
      <c r="I13" s="31">
        <f t="shared" si="0"/>
        <v>55821</v>
      </c>
      <c r="J13" s="31">
        <f t="shared" si="0"/>
        <v>24884310</v>
      </c>
      <c r="K13" s="31">
        <f t="shared" si="0"/>
        <v>284208</v>
      </c>
      <c r="L13" s="31">
        <f t="shared" si="0"/>
        <v>351118</v>
      </c>
      <c r="M13" s="31">
        <f t="shared" si="0"/>
        <v>-3023393</v>
      </c>
      <c r="N13" s="31">
        <f t="shared" si="0"/>
        <v>-2388067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22496243</v>
      </c>
      <c r="X13" s="31">
        <f t="shared" si="0"/>
        <v>95702127</v>
      </c>
      <c r="Y13" s="31">
        <f t="shared" si="0"/>
        <v>-73205884</v>
      </c>
      <c r="Z13" s="32">
        <f>+IF(X13&lt;&gt;0,+(Y13/X13)*100,0)</f>
        <v>-76.493476472053743</v>
      </c>
      <c r="AA13" s="33">
        <f>SUM(AA6:AA12)</f>
        <v>94769849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2554619</v>
      </c>
      <c r="D17" s="18"/>
      <c r="E17" s="19">
        <v>-4920000</v>
      </c>
      <c r="F17" s="20">
        <v>-4920000</v>
      </c>
      <c r="G17" s="24">
        <v>14448862</v>
      </c>
      <c r="H17" s="24">
        <v>-11894243</v>
      </c>
      <c r="I17" s="24"/>
      <c r="J17" s="20">
        <v>2554619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2554619</v>
      </c>
      <c r="X17" s="20">
        <v>-3684998</v>
      </c>
      <c r="Y17" s="24">
        <v>6239617</v>
      </c>
      <c r="Z17" s="25">
        <v>-169.32484088186749</v>
      </c>
      <c r="AA17" s="26">
        <v>-4920000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2554619</v>
      </c>
      <c r="D25" s="29">
        <f t="shared" ref="D25:Y25" si="1">SUM(D15:D24)</f>
        <v>0</v>
      </c>
      <c r="E25" s="35">
        <f t="shared" si="1"/>
        <v>-4920000</v>
      </c>
      <c r="F25" s="36">
        <f t="shared" si="1"/>
        <v>-4920000</v>
      </c>
      <c r="G25" s="36">
        <f t="shared" si="1"/>
        <v>14448862</v>
      </c>
      <c r="H25" s="36">
        <f t="shared" si="1"/>
        <v>-11894243</v>
      </c>
      <c r="I25" s="36">
        <f t="shared" si="1"/>
        <v>0</v>
      </c>
      <c r="J25" s="36">
        <f t="shared" si="1"/>
        <v>2554619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2554619</v>
      </c>
      <c r="X25" s="36">
        <f t="shared" si="1"/>
        <v>-3684998</v>
      </c>
      <c r="Y25" s="36">
        <f t="shared" si="1"/>
        <v>6239617</v>
      </c>
      <c r="Z25" s="37">
        <f>+IF(X25&lt;&gt;0,+(Y25/X25)*100,0)</f>
        <v>-169.32484088186749</v>
      </c>
      <c r="AA25" s="38">
        <f>SUM(AA15:AA24)</f>
        <v>-4920000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26566469</v>
      </c>
      <c r="D26" s="29">
        <f>+D13+D25</f>
        <v>0</v>
      </c>
      <c r="E26" s="30">
        <f t="shared" si="2"/>
        <v>89849849</v>
      </c>
      <c r="F26" s="31">
        <f t="shared" si="2"/>
        <v>89849849</v>
      </c>
      <c r="G26" s="31">
        <f t="shared" si="2"/>
        <v>38860280</v>
      </c>
      <c r="H26" s="31">
        <f t="shared" si="2"/>
        <v>-11477172</v>
      </c>
      <c r="I26" s="31">
        <f t="shared" si="2"/>
        <v>55821</v>
      </c>
      <c r="J26" s="31">
        <f t="shared" si="2"/>
        <v>27438929</v>
      </c>
      <c r="K26" s="31">
        <f t="shared" si="2"/>
        <v>284208</v>
      </c>
      <c r="L26" s="31">
        <f t="shared" si="2"/>
        <v>351118</v>
      </c>
      <c r="M26" s="31">
        <f t="shared" si="2"/>
        <v>-3023393</v>
      </c>
      <c r="N26" s="31">
        <f t="shared" si="2"/>
        <v>-2388067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25050862</v>
      </c>
      <c r="X26" s="31">
        <f t="shared" si="2"/>
        <v>92017129</v>
      </c>
      <c r="Y26" s="31">
        <f t="shared" si="2"/>
        <v>-66966267</v>
      </c>
      <c r="Z26" s="32">
        <f>+IF(X26&lt;&gt;0,+(Y26/X26)*100,0)</f>
        <v>-72.775870892472639</v>
      </c>
      <c r="AA26" s="33">
        <f>+AA13+AA25</f>
        <v>89849849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22606</v>
      </c>
      <c r="D31" s="18"/>
      <c r="E31" s="19"/>
      <c r="F31" s="20"/>
      <c r="G31" s="20">
        <v>22457</v>
      </c>
      <c r="H31" s="20">
        <v>-1109</v>
      </c>
      <c r="I31" s="20">
        <v>-1547</v>
      </c>
      <c r="J31" s="20">
        <v>19801</v>
      </c>
      <c r="K31" s="20">
        <v>-1260</v>
      </c>
      <c r="L31" s="20">
        <v>-69</v>
      </c>
      <c r="M31" s="20">
        <v>-368</v>
      </c>
      <c r="N31" s="20">
        <v>-1697</v>
      </c>
      <c r="O31" s="20"/>
      <c r="P31" s="20"/>
      <c r="Q31" s="20"/>
      <c r="R31" s="20"/>
      <c r="S31" s="20"/>
      <c r="T31" s="20"/>
      <c r="U31" s="20"/>
      <c r="V31" s="20"/>
      <c r="W31" s="20">
        <v>18104</v>
      </c>
      <c r="X31" s="20"/>
      <c r="Y31" s="20">
        <v>18104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-935674</v>
      </c>
      <c r="D32" s="18"/>
      <c r="E32" s="19">
        <v>-1072870</v>
      </c>
      <c r="F32" s="20">
        <v>-1072870</v>
      </c>
      <c r="G32" s="20">
        <v>-957500</v>
      </c>
      <c r="H32" s="20"/>
      <c r="I32" s="20">
        <v>-110830</v>
      </c>
      <c r="J32" s="20">
        <v>-1068330</v>
      </c>
      <c r="K32" s="20"/>
      <c r="L32" s="20">
        <v>34141</v>
      </c>
      <c r="M32" s="20">
        <v>-20632</v>
      </c>
      <c r="N32" s="20">
        <v>13509</v>
      </c>
      <c r="O32" s="20"/>
      <c r="P32" s="20"/>
      <c r="Q32" s="20"/>
      <c r="R32" s="20"/>
      <c r="S32" s="20"/>
      <c r="T32" s="20"/>
      <c r="U32" s="20"/>
      <c r="V32" s="20"/>
      <c r="W32" s="20">
        <v>-1054821</v>
      </c>
      <c r="X32" s="20">
        <v>-955362</v>
      </c>
      <c r="Y32" s="20">
        <v>-99459</v>
      </c>
      <c r="Z32" s="21">
        <v>10.410608753540544</v>
      </c>
      <c r="AA32" s="22">
        <v>-1072870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8440047</v>
      </c>
      <c r="D35" s="18"/>
      <c r="E35" s="19">
        <v>2043509</v>
      </c>
      <c r="F35" s="20">
        <v>2043509</v>
      </c>
      <c r="G35" s="20">
        <v>8495429</v>
      </c>
      <c r="H35" s="20">
        <v>37036</v>
      </c>
      <c r="I35" s="20">
        <v>36745</v>
      </c>
      <c r="J35" s="20">
        <v>8569210</v>
      </c>
      <c r="K35" s="20">
        <v>33563</v>
      </c>
      <c r="L35" s="20">
        <v>37507</v>
      </c>
      <c r="M35" s="20">
        <v>-168343</v>
      </c>
      <c r="N35" s="20">
        <v>-97273</v>
      </c>
      <c r="O35" s="20"/>
      <c r="P35" s="20"/>
      <c r="Q35" s="20"/>
      <c r="R35" s="20"/>
      <c r="S35" s="20"/>
      <c r="T35" s="20"/>
      <c r="U35" s="20"/>
      <c r="V35" s="20"/>
      <c r="W35" s="20">
        <v>8471937</v>
      </c>
      <c r="X35" s="20">
        <v>1492006</v>
      </c>
      <c r="Y35" s="20">
        <v>6979931</v>
      </c>
      <c r="Z35" s="21">
        <v>467.82191224432069</v>
      </c>
      <c r="AA35" s="22">
        <v>2043509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7526979</v>
      </c>
      <c r="D37" s="29">
        <f t="shared" ref="D37:Y37" si="3">SUM(D29:D36)</f>
        <v>0</v>
      </c>
      <c r="E37" s="30">
        <f t="shared" si="3"/>
        <v>970639</v>
      </c>
      <c r="F37" s="31">
        <f t="shared" si="3"/>
        <v>970639</v>
      </c>
      <c r="G37" s="31">
        <f t="shared" si="3"/>
        <v>7560386</v>
      </c>
      <c r="H37" s="31">
        <f t="shared" si="3"/>
        <v>35927</v>
      </c>
      <c r="I37" s="31">
        <f t="shared" si="3"/>
        <v>-75632</v>
      </c>
      <c r="J37" s="31">
        <f t="shared" si="3"/>
        <v>7520681</v>
      </c>
      <c r="K37" s="31">
        <f t="shared" si="3"/>
        <v>32303</v>
      </c>
      <c r="L37" s="31">
        <f t="shared" si="3"/>
        <v>71579</v>
      </c>
      <c r="M37" s="31">
        <f t="shared" si="3"/>
        <v>-189343</v>
      </c>
      <c r="N37" s="31">
        <f t="shared" si="3"/>
        <v>-85461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7435220</v>
      </c>
      <c r="X37" s="31">
        <f t="shared" si="3"/>
        <v>536644</v>
      </c>
      <c r="Y37" s="31">
        <f t="shared" si="3"/>
        <v>6898576</v>
      </c>
      <c r="Z37" s="32">
        <f>+IF(X37&lt;&gt;0,+(Y37/X37)*100,0)</f>
        <v>1285.5032386461041</v>
      </c>
      <c r="AA37" s="33">
        <f>SUM(AA29:AA36)</f>
        <v>970639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7526979</v>
      </c>
      <c r="D44" s="29">
        <f>+D37+D43</f>
        <v>0</v>
      </c>
      <c r="E44" s="30">
        <f t="shared" si="5"/>
        <v>970639</v>
      </c>
      <c r="F44" s="31">
        <f t="shared" si="5"/>
        <v>970639</v>
      </c>
      <c r="G44" s="31">
        <f t="shared" si="5"/>
        <v>7560386</v>
      </c>
      <c r="H44" s="31">
        <f t="shared" si="5"/>
        <v>35927</v>
      </c>
      <c r="I44" s="31">
        <f t="shared" si="5"/>
        <v>-75632</v>
      </c>
      <c r="J44" s="31">
        <f t="shared" si="5"/>
        <v>7520681</v>
      </c>
      <c r="K44" s="31">
        <f t="shared" si="5"/>
        <v>32303</v>
      </c>
      <c r="L44" s="31">
        <f t="shared" si="5"/>
        <v>71579</v>
      </c>
      <c r="M44" s="31">
        <f t="shared" si="5"/>
        <v>-189343</v>
      </c>
      <c r="N44" s="31">
        <f t="shared" si="5"/>
        <v>-85461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7435220</v>
      </c>
      <c r="X44" s="31">
        <f t="shared" si="5"/>
        <v>536644</v>
      </c>
      <c r="Y44" s="31">
        <f t="shared" si="5"/>
        <v>6898576</v>
      </c>
      <c r="Z44" s="32">
        <f>+IF(X44&lt;&gt;0,+(Y44/X44)*100,0)</f>
        <v>1285.5032386461041</v>
      </c>
      <c r="AA44" s="33">
        <f>+AA37+AA43</f>
        <v>970639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19039490</v>
      </c>
      <c r="D45" s="42">
        <f t="shared" si="6"/>
        <v>0</v>
      </c>
      <c r="E45" s="43">
        <f t="shared" si="6"/>
        <v>88879210</v>
      </c>
      <c r="F45" s="44">
        <f t="shared" si="6"/>
        <v>88879210</v>
      </c>
      <c r="G45" s="44">
        <f t="shared" si="6"/>
        <v>31299894</v>
      </c>
      <c r="H45" s="44">
        <f t="shared" si="6"/>
        <v>-11513099</v>
      </c>
      <c r="I45" s="44">
        <f t="shared" si="6"/>
        <v>131453</v>
      </c>
      <c r="J45" s="44">
        <f t="shared" si="6"/>
        <v>19918248</v>
      </c>
      <c r="K45" s="44">
        <f t="shared" si="6"/>
        <v>251905</v>
      </c>
      <c r="L45" s="44">
        <f t="shared" si="6"/>
        <v>279539</v>
      </c>
      <c r="M45" s="44">
        <f t="shared" si="6"/>
        <v>-2834050</v>
      </c>
      <c r="N45" s="44">
        <f t="shared" si="6"/>
        <v>-2302606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17615642</v>
      </c>
      <c r="X45" s="44">
        <f t="shared" si="6"/>
        <v>91480485</v>
      </c>
      <c r="Y45" s="44">
        <f t="shared" si="6"/>
        <v>-73864843</v>
      </c>
      <c r="Z45" s="45">
        <f>+IF(X45&lt;&gt;0,+(Y45/X45)*100,0)</f>
        <v>-80.743825308753017</v>
      </c>
      <c r="AA45" s="46">
        <f>+AA26-AA44</f>
        <v>88879210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-75050404</v>
      </c>
      <c r="D47" s="18"/>
      <c r="E47" s="19">
        <v>-10570146</v>
      </c>
      <c r="F47" s="20">
        <v>-10570146</v>
      </c>
      <c r="G47" s="20">
        <v>-71837588</v>
      </c>
      <c r="H47" s="20">
        <v>-3827202</v>
      </c>
      <c r="I47" s="20">
        <v>-522422</v>
      </c>
      <c r="J47" s="20">
        <v>-76187212</v>
      </c>
      <c r="K47" s="20">
        <v>1394004</v>
      </c>
      <c r="L47" s="20">
        <v>-376087</v>
      </c>
      <c r="M47" s="20">
        <v>-3336234</v>
      </c>
      <c r="N47" s="20">
        <v>-2318317</v>
      </c>
      <c r="O47" s="20"/>
      <c r="P47" s="20"/>
      <c r="Q47" s="20"/>
      <c r="R47" s="20"/>
      <c r="S47" s="20"/>
      <c r="T47" s="20"/>
      <c r="U47" s="20"/>
      <c r="V47" s="20"/>
      <c r="W47" s="20">
        <v>-78505529</v>
      </c>
      <c r="X47" s="20">
        <v>-7968871</v>
      </c>
      <c r="Y47" s="20">
        <v>-70536658</v>
      </c>
      <c r="Z47" s="47">
        <v>885.152463881019</v>
      </c>
      <c r="AA47" s="22">
        <v>-10570146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-75050404</v>
      </c>
      <c r="D50" s="50">
        <f t="shared" ref="D50:Y50" si="7">SUM(D47:D49)</f>
        <v>0</v>
      </c>
      <c r="E50" s="51">
        <f t="shared" si="7"/>
        <v>-10570146</v>
      </c>
      <c r="F50" s="52">
        <f t="shared" si="7"/>
        <v>-10570146</v>
      </c>
      <c r="G50" s="52">
        <f t="shared" si="7"/>
        <v>-71837588</v>
      </c>
      <c r="H50" s="52">
        <f t="shared" si="7"/>
        <v>-3827202</v>
      </c>
      <c r="I50" s="52">
        <f t="shared" si="7"/>
        <v>-522422</v>
      </c>
      <c r="J50" s="52">
        <f t="shared" si="7"/>
        <v>-76187212</v>
      </c>
      <c r="K50" s="52">
        <f t="shared" si="7"/>
        <v>1394004</v>
      </c>
      <c r="L50" s="52">
        <f t="shared" si="7"/>
        <v>-376087</v>
      </c>
      <c r="M50" s="52">
        <f t="shared" si="7"/>
        <v>-3336234</v>
      </c>
      <c r="N50" s="52">
        <f t="shared" si="7"/>
        <v>-2318317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-78505529</v>
      </c>
      <c r="X50" s="52">
        <f t="shared" si="7"/>
        <v>-7968871</v>
      </c>
      <c r="Y50" s="52">
        <f t="shared" si="7"/>
        <v>-70536658</v>
      </c>
      <c r="Z50" s="53">
        <f>+IF(X50&lt;&gt;0,+(Y50/X50)*100,0)</f>
        <v>885.152463881019</v>
      </c>
      <c r="AA50" s="54">
        <f>SUM(AA47:AA49)</f>
        <v>-10570146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186337330</v>
      </c>
      <c r="D7" s="18"/>
      <c r="E7" s="19">
        <v>168164772</v>
      </c>
      <c r="F7" s="20">
        <v>168164772</v>
      </c>
      <c r="G7" s="20">
        <v>229662891</v>
      </c>
      <c r="H7" s="20">
        <v>17803400</v>
      </c>
      <c r="I7" s="20">
        <v>17422203</v>
      </c>
      <c r="J7" s="20">
        <v>264888494</v>
      </c>
      <c r="K7" s="20">
        <v>-169946328</v>
      </c>
      <c r="L7" s="20">
        <v>203723024</v>
      </c>
      <c r="M7" s="20">
        <v>17384067</v>
      </c>
      <c r="N7" s="20">
        <v>51160763</v>
      </c>
      <c r="O7" s="20"/>
      <c r="P7" s="20"/>
      <c r="Q7" s="20"/>
      <c r="R7" s="20"/>
      <c r="S7" s="20"/>
      <c r="T7" s="20"/>
      <c r="U7" s="20"/>
      <c r="V7" s="20"/>
      <c r="W7" s="20">
        <v>316049257</v>
      </c>
      <c r="X7" s="20">
        <v>84082398</v>
      </c>
      <c r="Y7" s="20">
        <v>231966859</v>
      </c>
      <c r="Z7" s="21">
        <v>275.88040364881124</v>
      </c>
      <c r="AA7" s="22">
        <v>168164772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186337330</v>
      </c>
      <c r="D13" s="29">
        <f>SUM(D6:D12)</f>
        <v>0</v>
      </c>
      <c r="E13" s="30">
        <f t="shared" si="0"/>
        <v>168164772</v>
      </c>
      <c r="F13" s="31">
        <f t="shared" si="0"/>
        <v>168164772</v>
      </c>
      <c r="G13" s="31">
        <f t="shared" si="0"/>
        <v>229662891</v>
      </c>
      <c r="H13" s="31">
        <f t="shared" si="0"/>
        <v>17803400</v>
      </c>
      <c r="I13" s="31">
        <f t="shared" si="0"/>
        <v>17422203</v>
      </c>
      <c r="J13" s="31">
        <f t="shared" si="0"/>
        <v>264888494</v>
      </c>
      <c r="K13" s="31">
        <f t="shared" si="0"/>
        <v>-169946328</v>
      </c>
      <c r="L13" s="31">
        <f t="shared" si="0"/>
        <v>203723024</v>
      </c>
      <c r="M13" s="31">
        <f t="shared" si="0"/>
        <v>17384067</v>
      </c>
      <c r="N13" s="31">
        <f t="shared" si="0"/>
        <v>51160763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316049257</v>
      </c>
      <c r="X13" s="31">
        <f t="shared" si="0"/>
        <v>84082398</v>
      </c>
      <c r="Y13" s="31">
        <f t="shared" si="0"/>
        <v>231966859</v>
      </c>
      <c r="Z13" s="32">
        <f>+IF(X13&lt;&gt;0,+(Y13/X13)*100,0)</f>
        <v>275.88040364881124</v>
      </c>
      <c r="AA13" s="33">
        <f>SUM(AA6:AA12)</f>
        <v>168164772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284991</v>
      </c>
      <c r="D17" s="18"/>
      <c r="E17" s="19">
        <v>177614904</v>
      </c>
      <c r="F17" s="20">
        <v>177614904</v>
      </c>
      <c r="G17" s="24">
        <v>12082362</v>
      </c>
      <c r="H17" s="24">
        <v>-11797371</v>
      </c>
      <c r="I17" s="24"/>
      <c r="J17" s="20">
        <v>284991</v>
      </c>
      <c r="K17" s="24">
        <v>-284990</v>
      </c>
      <c r="L17" s="24">
        <v>284990</v>
      </c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284991</v>
      </c>
      <c r="X17" s="20">
        <v>88807452</v>
      </c>
      <c r="Y17" s="24">
        <v>-88522461</v>
      </c>
      <c r="Z17" s="25">
        <v>-99.679091119515505</v>
      </c>
      <c r="AA17" s="26">
        <v>177614904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284991</v>
      </c>
      <c r="D25" s="29">
        <f t="shared" ref="D25:Y25" si="1">SUM(D15:D24)</f>
        <v>0</v>
      </c>
      <c r="E25" s="35">
        <f t="shared" si="1"/>
        <v>177614904</v>
      </c>
      <c r="F25" s="36">
        <f t="shared" si="1"/>
        <v>177614904</v>
      </c>
      <c r="G25" s="36">
        <f t="shared" si="1"/>
        <v>12082362</v>
      </c>
      <c r="H25" s="36">
        <f t="shared" si="1"/>
        <v>-11797371</v>
      </c>
      <c r="I25" s="36">
        <f t="shared" si="1"/>
        <v>0</v>
      </c>
      <c r="J25" s="36">
        <f t="shared" si="1"/>
        <v>284991</v>
      </c>
      <c r="K25" s="36">
        <f t="shared" si="1"/>
        <v>-284990</v>
      </c>
      <c r="L25" s="36">
        <f t="shared" si="1"/>
        <v>284990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284991</v>
      </c>
      <c r="X25" s="36">
        <f t="shared" si="1"/>
        <v>88807452</v>
      </c>
      <c r="Y25" s="36">
        <f t="shared" si="1"/>
        <v>-88522461</v>
      </c>
      <c r="Z25" s="37">
        <f>+IF(X25&lt;&gt;0,+(Y25/X25)*100,0)</f>
        <v>-99.679091119515505</v>
      </c>
      <c r="AA25" s="38">
        <f>SUM(AA15:AA24)</f>
        <v>177614904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186622321</v>
      </c>
      <c r="D26" s="29">
        <f>+D13+D25</f>
        <v>0</v>
      </c>
      <c r="E26" s="30">
        <f t="shared" si="2"/>
        <v>345779676</v>
      </c>
      <c r="F26" s="31">
        <f t="shared" si="2"/>
        <v>345779676</v>
      </c>
      <c r="G26" s="31">
        <f t="shared" si="2"/>
        <v>241745253</v>
      </c>
      <c r="H26" s="31">
        <f t="shared" si="2"/>
        <v>6006029</v>
      </c>
      <c r="I26" s="31">
        <f t="shared" si="2"/>
        <v>17422203</v>
      </c>
      <c r="J26" s="31">
        <f t="shared" si="2"/>
        <v>265173485</v>
      </c>
      <c r="K26" s="31">
        <f t="shared" si="2"/>
        <v>-170231318</v>
      </c>
      <c r="L26" s="31">
        <f t="shared" si="2"/>
        <v>204008014</v>
      </c>
      <c r="M26" s="31">
        <f t="shared" si="2"/>
        <v>17384067</v>
      </c>
      <c r="N26" s="31">
        <f t="shared" si="2"/>
        <v>51160763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316334248</v>
      </c>
      <c r="X26" s="31">
        <f t="shared" si="2"/>
        <v>172889850</v>
      </c>
      <c r="Y26" s="31">
        <f t="shared" si="2"/>
        <v>143444398</v>
      </c>
      <c r="Z26" s="32">
        <f>+IF(X26&lt;&gt;0,+(Y26/X26)*100,0)</f>
        <v>82.96866357394606</v>
      </c>
      <c r="AA26" s="33">
        <f>+AA13+AA25</f>
        <v>345779676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89178942</v>
      </c>
      <c r="D35" s="18"/>
      <c r="E35" s="19"/>
      <c r="F35" s="20"/>
      <c r="G35" s="20">
        <v>90762607</v>
      </c>
      <c r="H35" s="20">
        <v>4013826</v>
      </c>
      <c r="I35" s="20">
        <v>1542387</v>
      </c>
      <c r="J35" s="20">
        <v>96318820</v>
      </c>
      <c r="K35" s="20">
        <v>-87789496</v>
      </c>
      <c r="L35" s="20">
        <v>90662636</v>
      </c>
      <c r="M35" s="20">
        <v>1468334</v>
      </c>
      <c r="N35" s="20">
        <v>4341474</v>
      </c>
      <c r="O35" s="20"/>
      <c r="P35" s="20"/>
      <c r="Q35" s="20"/>
      <c r="R35" s="20"/>
      <c r="S35" s="20"/>
      <c r="T35" s="20"/>
      <c r="U35" s="20"/>
      <c r="V35" s="20"/>
      <c r="W35" s="20">
        <v>100660294</v>
      </c>
      <c r="X35" s="20"/>
      <c r="Y35" s="20">
        <v>100660294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89178942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90762607</v>
      </c>
      <c r="H37" s="31">
        <f t="shared" si="3"/>
        <v>4013826</v>
      </c>
      <c r="I37" s="31">
        <f t="shared" si="3"/>
        <v>1542387</v>
      </c>
      <c r="J37" s="31">
        <f t="shared" si="3"/>
        <v>96318820</v>
      </c>
      <c r="K37" s="31">
        <f t="shared" si="3"/>
        <v>-87789496</v>
      </c>
      <c r="L37" s="31">
        <f t="shared" si="3"/>
        <v>90662636</v>
      </c>
      <c r="M37" s="31">
        <f t="shared" si="3"/>
        <v>1468334</v>
      </c>
      <c r="N37" s="31">
        <f t="shared" si="3"/>
        <v>4341474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100660294</v>
      </c>
      <c r="X37" s="31">
        <f t="shared" si="3"/>
        <v>0</v>
      </c>
      <c r="Y37" s="31">
        <f t="shared" si="3"/>
        <v>100660294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89178942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90762607</v>
      </c>
      <c r="H44" s="31">
        <f t="shared" si="5"/>
        <v>4013826</v>
      </c>
      <c r="I44" s="31">
        <f t="shared" si="5"/>
        <v>1542387</v>
      </c>
      <c r="J44" s="31">
        <f t="shared" si="5"/>
        <v>96318820</v>
      </c>
      <c r="K44" s="31">
        <f t="shared" si="5"/>
        <v>-87789496</v>
      </c>
      <c r="L44" s="31">
        <f t="shared" si="5"/>
        <v>90662636</v>
      </c>
      <c r="M44" s="31">
        <f t="shared" si="5"/>
        <v>1468334</v>
      </c>
      <c r="N44" s="31">
        <f t="shared" si="5"/>
        <v>4341474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100660294</v>
      </c>
      <c r="X44" s="31">
        <f t="shared" si="5"/>
        <v>0</v>
      </c>
      <c r="Y44" s="31">
        <f t="shared" si="5"/>
        <v>100660294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97443379</v>
      </c>
      <c r="D45" s="42">
        <f t="shared" si="6"/>
        <v>0</v>
      </c>
      <c r="E45" s="43">
        <f t="shared" si="6"/>
        <v>345779676</v>
      </c>
      <c r="F45" s="44">
        <f t="shared" si="6"/>
        <v>345779676</v>
      </c>
      <c r="G45" s="44">
        <f t="shared" si="6"/>
        <v>150982646</v>
      </c>
      <c r="H45" s="44">
        <f t="shared" si="6"/>
        <v>1992203</v>
      </c>
      <c r="I45" s="44">
        <f t="shared" si="6"/>
        <v>15879816</v>
      </c>
      <c r="J45" s="44">
        <f t="shared" si="6"/>
        <v>168854665</v>
      </c>
      <c r="K45" s="44">
        <f t="shared" si="6"/>
        <v>-82441822</v>
      </c>
      <c r="L45" s="44">
        <f t="shared" si="6"/>
        <v>113345378</v>
      </c>
      <c r="M45" s="44">
        <f t="shared" si="6"/>
        <v>15915733</v>
      </c>
      <c r="N45" s="44">
        <f t="shared" si="6"/>
        <v>46819289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215673954</v>
      </c>
      <c r="X45" s="44">
        <f t="shared" si="6"/>
        <v>172889850</v>
      </c>
      <c r="Y45" s="44">
        <f t="shared" si="6"/>
        <v>42784104</v>
      </c>
      <c r="Z45" s="45">
        <f>+IF(X45&lt;&gt;0,+(Y45/X45)*100,0)</f>
        <v>24.746452148578992</v>
      </c>
      <c r="AA45" s="46">
        <f>+AA26-AA44</f>
        <v>345779676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-765421072</v>
      </c>
      <c r="D47" s="18"/>
      <c r="E47" s="19">
        <v>-495079008</v>
      </c>
      <c r="F47" s="20">
        <v>-495079008</v>
      </c>
      <c r="G47" s="20">
        <v>-821089465</v>
      </c>
      <c r="H47" s="20">
        <v>14055584</v>
      </c>
      <c r="I47" s="20">
        <v>12783458</v>
      </c>
      <c r="J47" s="20">
        <v>-794250423</v>
      </c>
      <c r="K47" s="20">
        <v>858076972</v>
      </c>
      <c r="L47" s="20">
        <v>-840032954</v>
      </c>
      <c r="M47" s="20">
        <v>11583900</v>
      </c>
      <c r="N47" s="20">
        <v>29627918</v>
      </c>
      <c r="O47" s="20"/>
      <c r="P47" s="20"/>
      <c r="Q47" s="20"/>
      <c r="R47" s="20"/>
      <c r="S47" s="20"/>
      <c r="T47" s="20"/>
      <c r="U47" s="20"/>
      <c r="V47" s="20"/>
      <c r="W47" s="20">
        <v>-764622505</v>
      </c>
      <c r="X47" s="20">
        <v>-247539504</v>
      </c>
      <c r="Y47" s="20">
        <v>-517083001</v>
      </c>
      <c r="Z47" s="47">
        <v>208.88908341676245</v>
      </c>
      <c r="AA47" s="22">
        <v>-495079008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-765421072</v>
      </c>
      <c r="D50" s="50">
        <f t="shared" ref="D50:Y50" si="7">SUM(D47:D49)</f>
        <v>0</v>
      </c>
      <c r="E50" s="51">
        <f t="shared" si="7"/>
        <v>-495079008</v>
      </c>
      <c r="F50" s="52">
        <f t="shared" si="7"/>
        <v>-495079008</v>
      </c>
      <c r="G50" s="52">
        <f t="shared" si="7"/>
        <v>-821089465</v>
      </c>
      <c r="H50" s="52">
        <f t="shared" si="7"/>
        <v>14055584</v>
      </c>
      <c r="I50" s="52">
        <f t="shared" si="7"/>
        <v>12783458</v>
      </c>
      <c r="J50" s="52">
        <f t="shared" si="7"/>
        <v>-794250423</v>
      </c>
      <c r="K50" s="52">
        <f t="shared" si="7"/>
        <v>858076972</v>
      </c>
      <c r="L50" s="52">
        <f t="shared" si="7"/>
        <v>-840032954</v>
      </c>
      <c r="M50" s="52">
        <f t="shared" si="7"/>
        <v>11583900</v>
      </c>
      <c r="N50" s="52">
        <f t="shared" si="7"/>
        <v>29627918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-764622505</v>
      </c>
      <c r="X50" s="52">
        <f t="shared" si="7"/>
        <v>-247539504</v>
      </c>
      <c r="Y50" s="52">
        <f t="shared" si="7"/>
        <v>-517083001</v>
      </c>
      <c r="Z50" s="53">
        <f>+IF(X50&lt;&gt;0,+(Y50/X50)*100,0)</f>
        <v>208.88908341676245</v>
      </c>
      <c r="AA50" s="54">
        <f>SUM(AA47:AA49)</f>
        <v>-495079008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29478245</v>
      </c>
      <c r="D6" s="18"/>
      <c r="E6" s="19"/>
      <c r="F6" s="20"/>
      <c r="G6" s="20">
        <v>1341169</v>
      </c>
      <c r="H6" s="20">
        <v>6151907</v>
      </c>
      <c r="I6" s="20">
        <v>2008880</v>
      </c>
      <c r="J6" s="20">
        <v>9501956</v>
      </c>
      <c r="K6" s="20">
        <v>6035024</v>
      </c>
      <c r="L6" s="20">
        <v>-62197</v>
      </c>
      <c r="M6" s="20">
        <v>5599358</v>
      </c>
      <c r="N6" s="20">
        <v>11572185</v>
      </c>
      <c r="O6" s="20"/>
      <c r="P6" s="20"/>
      <c r="Q6" s="20"/>
      <c r="R6" s="20"/>
      <c r="S6" s="20"/>
      <c r="T6" s="20"/>
      <c r="U6" s="20"/>
      <c r="V6" s="20"/>
      <c r="W6" s="20">
        <v>21074141</v>
      </c>
      <c r="X6" s="20"/>
      <c r="Y6" s="20">
        <v>21074141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-17708741</v>
      </c>
      <c r="D7" s="18"/>
      <c r="E7" s="19">
        <v>43827053</v>
      </c>
      <c r="F7" s="20">
        <v>43827053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43827053</v>
      </c>
      <c r="Y7" s="20">
        <v>-43827053</v>
      </c>
      <c r="Z7" s="21">
        <v>-100</v>
      </c>
      <c r="AA7" s="22">
        <v>43827053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11769504</v>
      </c>
      <c r="D13" s="29">
        <f>SUM(D6:D12)</f>
        <v>0</v>
      </c>
      <c r="E13" s="30">
        <f t="shared" si="0"/>
        <v>43827053</v>
      </c>
      <c r="F13" s="31">
        <f t="shared" si="0"/>
        <v>43827053</v>
      </c>
      <c r="G13" s="31">
        <f t="shared" si="0"/>
        <v>1341169</v>
      </c>
      <c r="H13" s="31">
        <f t="shared" si="0"/>
        <v>6151907</v>
      </c>
      <c r="I13" s="31">
        <f t="shared" si="0"/>
        <v>2008880</v>
      </c>
      <c r="J13" s="31">
        <f t="shared" si="0"/>
        <v>9501956</v>
      </c>
      <c r="K13" s="31">
        <f t="shared" si="0"/>
        <v>6035024</v>
      </c>
      <c r="L13" s="31">
        <f t="shared" si="0"/>
        <v>-62197</v>
      </c>
      <c r="M13" s="31">
        <f t="shared" si="0"/>
        <v>5599358</v>
      </c>
      <c r="N13" s="31">
        <f t="shared" si="0"/>
        <v>11572185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21074141</v>
      </c>
      <c r="X13" s="31">
        <f t="shared" si="0"/>
        <v>43827053</v>
      </c>
      <c r="Y13" s="31">
        <f t="shared" si="0"/>
        <v>-22752912</v>
      </c>
      <c r="Z13" s="32">
        <f>+IF(X13&lt;&gt;0,+(Y13/X13)*100,0)</f>
        <v>-51.91522231713823</v>
      </c>
      <c r="AA13" s="33">
        <f>SUM(AA6:AA12)</f>
        <v>43827053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12678218</v>
      </c>
      <c r="D17" s="18"/>
      <c r="E17" s="19">
        <v>9783579</v>
      </c>
      <c r="F17" s="20">
        <v>9783579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10741227</v>
      </c>
      <c r="Y17" s="24">
        <v>-10741227</v>
      </c>
      <c r="Z17" s="25">
        <v>-100</v>
      </c>
      <c r="AA17" s="26">
        <v>9783579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12678218</v>
      </c>
      <c r="D25" s="29">
        <f t="shared" ref="D25:Y25" si="1">SUM(D15:D24)</f>
        <v>0</v>
      </c>
      <c r="E25" s="35">
        <f t="shared" si="1"/>
        <v>9783579</v>
      </c>
      <c r="F25" s="36">
        <f t="shared" si="1"/>
        <v>9783579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10741227</v>
      </c>
      <c r="Y25" s="36">
        <f t="shared" si="1"/>
        <v>-10741227</v>
      </c>
      <c r="Z25" s="37">
        <f>+IF(X25&lt;&gt;0,+(Y25/X25)*100,0)</f>
        <v>-100</v>
      </c>
      <c r="AA25" s="38">
        <f>SUM(AA15:AA24)</f>
        <v>9783579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24447722</v>
      </c>
      <c r="D26" s="29">
        <f>+D13+D25</f>
        <v>0</v>
      </c>
      <c r="E26" s="30">
        <f t="shared" si="2"/>
        <v>53610632</v>
      </c>
      <c r="F26" s="31">
        <f t="shared" si="2"/>
        <v>53610632</v>
      </c>
      <c r="G26" s="31">
        <f t="shared" si="2"/>
        <v>1341169</v>
      </c>
      <c r="H26" s="31">
        <f t="shared" si="2"/>
        <v>6151907</v>
      </c>
      <c r="I26" s="31">
        <f t="shared" si="2"/>
        <v>2008880</v>
      </c>
      <c r="J26" s="31">
        <f t="shared" si="2"/>
        <v>9501956</v>
      </c>
      <c r="K26" s="31">
        <f t="shared" si="2"/>
        <v>6035024</v>
      </c>
      <c r="L26" s="31">
        <f t="shared" si="2"/>
        <v>-62197</v>
      </c>
      <c r="M26" s="31">
        <f t="shared" si="2"/>
        <v>5599358</v>
      </c>
      <c r="N26" s="31">
        <f t="shared" si="2"/>
        <v>11572185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21074141</v>
      </c>
      <c r="X26" s="31">
        <f t="shared" si="2"/>
        <v>54568280</v>
      </c>
      <c r="Y26" s="31">
        <f t="shared" si="2"/>
        <v>-33494139</v>
      </c>
      <c r="Z26" s="32">
        <f>+IF(X26&lt;&gt;0,+(Y26/X26)*100,0)</f>
        <v>-61.38023591727648</v>
      </c>
      <c r="AA26" s="33">
        <f>+AA13+AA25</f>
        <v>53610632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17798298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17798298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17798298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6649424</v>
      </c>
      <c r="D45" s="42">
        <f t="shared" si="6"/>
        <v>0</v>
      </c>
      <c r="E45" s="43">
        <f t="shared" si="6"/>
        <v>53610632</v>
      </c>
      <c r="F45" s="44">
        <f t="shared" si="6"/>
        <v>53610632</v>
      </c>
      <c r="G45" s="44">
        <f t="shared" si="6"/>
        <v>1341169</v>
      </c>
      <c r="H45" s="44">
        <f t="shared" si="6"/>
        <v>6151907</v>
      </c>
      <c r="I45" s="44">
        <f t="shared" si="6"/>
        <v>2008880</v>
      </c>
      <c r="J45" s="44">
        <f t="shared" si="6"/>
        <v>9501956</v>
      </c>
      <c r="K45" s="44">
        <f t="shared" si="6"/>
        <v>6035024</v>
      </c>
      <c r="L45" s="44">
        <f t="shared" si="6"/>
        <v>-62197</v>
      </c>
      <c r="M45" s="44">
        <f t="shared" si="6"/>
        <v>5599358</v>
      </c>
      <c r="N45" s="44">
        <f t="shared" si="6"/>
        <v>11572185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21074141</v>
      </c>
      <c r="X45" s="44">
        <f t="shared" si="6"/>
        <v>54568280</v>
      </c>
      <c r="Y45" s="44">
        <f t="shared" si="6"/>
        <v>-33494139</v>
      </c>
      <c r="Z45" s="45">
        <f>+IF(X45&lt;&gt;0,+(Y45/X45)*100,0)</f>
        <v>-61.38023591727648</v>
      </c>
      <c r="AA45" s="46">
        <f>+AA26-AA44</f>
        <v>53610632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207493211</v>
      </c>
      <c r="D6" s="18"/>
      <c r="E6" s="19">
        <v>140003517</v>
      </c>
      <c r="F6" s="20">
        <v>140003517</v>
      </c>
      <c r="G6" s="20">
        <v>220749715</v>
      </c>
      <c r="H6" s="20">
        <v>569521</v>
      </c>
      <c r="I6" s="20">
        <v>450866</v>
      </c>
      <c r="J6" s="20">
        <v>221770102</v>
      </c>
      <c r="K6" s="20">
        <v>734694</v>
      </c>
      <c r="L6" s="20">
        <v>494630</v>
      </c>
      <c r="M6" s="20">
        <v>10328306</v>
      </c>
      <c r="N6" s="20">
        <v>11557630</v>
      </c>
      <c r="O6" s="20"/>
      <c r="P6" s="20"/>
      <c r="Q6" s="20"/>
      <c r="R6" s="20"/>
      <c r="S6" s="20"/>
      <c r="T6" s="20"/>
      <c r="U6" s="20"/>
      <c r="V6" s="20"/>
      <c r="W6" s="20">
        <v>233327732</v>
      </c>
      <c r="X6" s="20">
        <v>130495853</v>
      </c>
      <c r="Y6" s="20">
        <v>102831879</v>
      </c>
      <c r="Z6" s="21">
        <v>78.800878829459819</v>
      </c>
      <c r="AA6" s="22">
        <v>140003517</v>
      </c>
    </row>
    <row r="7" spans="1:27" x14ac:dyDescent="0.25">
      <c r="A7" s="23" t="s">
        <v>35</v>
      </c>
      <c r="B7" s="17" t="s">
        <v>32</v>
      </c>
      <c r="C7" s="18">
        <v>103034429</v>
      </c>
      <c r="D7" s="18"/>
      <c r="E7" s="19">
        <v>41480468</v>
      </c>
      <c r="F7" s="20">
        <v>41480468</v>
      </c>
      <c r="G7" s="20">
        <v>131465442</v>
      </c>
      <c r="H7" s="20">
        <v>2548210</v>
      </c>
      <c r="I7" s="20">
        <v>-6671240</v>
      </c>
      <c r="J7" s="20">
        <v>127342412</v>
      </c>
      <c r="K7" s="20">
        <v>2000851</v>
      </c>
      <c r="L7" s="20">
        <v>-23264821</v>
      </c>
      <c r="M7" s="20">
        <v>-1542045</v>
      </c>
      <c r="N7" s="20">
        <v>-22806015</v>
      </c>
      <c r="O7" s="20"/>
      <c r="P7" s="20"/>
      <c r="Q7" s="20"/>
      <c r="R7" s="20"/>
      <c r="S7" s="20"/>
      <c r="T7" s="20"/>
      <c r="U7" s="20"/>
      <c r="V7" s="20"/>
      <c r="W7" s="20">
        <v>104536397</v>
      </c>
      <c r="X7" s="20">
        <v>61344512</v>
      </c>
      <c r="Y7" s="20">
        <v>43191885</v>
      </c>
      <c r="Z7" s="21">
        <v>70.408718876107443</v>
      </c>
      <c r="AA7" s="22">
        <v>41480468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-33691</v>
      </c>
      <c r="D10" s="18"/>
      <c r="E10" s="19">
        <v>-286596</v>
      </c>
      <c r="F10" s="20">
        <v>-286596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-156600</v>
      </c>
      <c r="Y10" s="20">
        <v>122909</v>
      </c>
      <c r="Z10" s="21">
        <v>-78.485951468710084</v>
      </c>
      <c r="AA10" s="22">
        <v>-286596</v>
      </c>
    </row>
    <row r="11" spans="1:27" x14ac:dyDescent="0.25">
      <c r="A11" s="23" t="s">
        <v>39</v>
      </c>
      <c r="B11" s="17" t="s">
        <v>32</v>
      </c>
      <c r="C11" s="18">
        <v>5929405</v>
      </c>
      <c r="D11" s="18"/>
      <c r="E11" s="19">
        <v>-391922</v>
      </c>
      <c r="F11" s="20">
        <v>-391922</v>
      </c>
      <c r="G11" s="24">
        <v>5929407</v>
      </c>
      <c r="H11" s="24">
        <v>18600</v>
      </c>
      <c r="I11" s="24">
        <v>25953</v>
      </c>
      <c r="J11" s="20">
        <v>5973960</v>
      </c>
      <c r="K11" s="24">
        <v>56474</v>
      </c>
      <c r="L11" s="24">
        <v>8768</v>
      </c>
      <c r="M11" s="20">
        <v>31094</v>
      </c>
      <c r="N11" s="24">
        <v>96336</v>
      </c>
      <c r="O11" s="24"/>
      <c r="P11" s="24"/>
      <c r="Q11" s="20"/>
      <c r="R11" s="24"/>
      <c r="S11" s="24"/>
      <c r="T11" s="20"/>
      <c r="U11" s="24"/>
      <c r="V11" s="24"/>
      <c r="W11" s="24">
        <v>6070296</v>
      </c>
      <c r="X11" s="20">
        <v>-391922</v>
      </c>
      <c r="Y11" s="24">
        <v>6462218</v>
      </c>
      <c r="Z11" s="25">
        <v>-1648.8530881144718</v>
      </c>
      <c r="AA11" s="26">
        <v>-391922</v>
      </c>
    </row>
    <row r="12" spans="1:27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316442798</v>
      </c>
      <c r="D13" s="29">
        <f>SUM(D6:D12)</f>
        <v>0</v>
      </c>
      <c r="E13" s="30">
        <f t="shared" si="0"/>
        <v>180831400</v>
      </c>
      <c r="F13" s="31">
        <f t="shared" si="0"/>
        <v>180831400</v>
      </c>
      <c r="G13" s="31">
        <f t="shared" si="0"/>
        <v>358130317</v>
      </c>
      <c r="H13" s="31">
        <f t="shared" si="0"/>
        <v>3136331</v>
      </c>
      <c r="I13" s="31">
        <f t="shared" si="0"/>
        <v>-6194421</v>
      </c>
      <c r="J13" s="31">
        <f t="shared" si="0"/>
        <v>355072227</v>
      </c>
      <c r="K13" s="31">
        <f t="shared" si="0"/>
        <v>2792019</v>
      </c>
      <c r="L13" s="31">
        <f t="shared" si="0"/>
        <v>-22761423</v>
      </c>
      <c r="M13" s="31">
        <f t="shared" si="0"/>
        <v>8817355</v>
      </c>
      <c r="N13" s="31">
        <f t="shared" si="0"/>
        <v>-11152049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343920178</v>
      </c>
      <c r="X13" s="31">
        <f t="shared" si="0"/>
        <v>191317776</v>
      </c>
      <c r="Y13" s="31">
        <f t="shared" si="0"/>
        <v>152602402</v>
      </c>
      <c r="Z13" s="32">
        <f>+IF(X13&lt;&gt;0,+(Y13/X13)*100,0)</f>
        <v>79.763838567724093</v>
      </c>
      <c r="AA13" s="33">
        <f>SUM(AA6:AA12)</f>
        <v>180831400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11111656</v>
      </c>
      <c r="D17" s="18"/>
      <c r="E17" s="19">
        <v>24127914</v>
      </c>
      <c r="F17" s="20">
        <v>24127914</v>
      </c>
      <c r="G17" s="24">
        <v>10588543</v>
      </c>
      <c r="H17" s="24">
        <v>270259</v>
      </c>
      <c r="I17" s="24">
        <v>-122350</v>
      </c>
      <c r="J17" s="20">
        <v>10736452</v>
      </c>
      <c r="K17" s="24">
        <v>-126428</v>
      </c>
      <c r="L17" s="24">
        <v>-122350</v>
      </c>
      <c r="M17" s="20">
        <v>-126428</v>
      </c>
      <c r="N17" s="24">
        <v>-375206</v>
      </c>
      <c r="O17" s="24"/>
      <c r="P17" s="24"/>
      <c r="Q17" s="20"/>
      <c r="R17" s="24"/>
      <c r="S17" s="24"/>
      <c r="T17" s="20"/>
      <c r="U17" s="24"/>
      <c r="V17" s="24"/>
      <c r="W17" s="24">
        <v>10361246</v>
      </c>
      <c r="X17" s="20">
        <v>24346368</v>
      </c>
      <c r="Y17" s="24">
        <v>-13985122</v>
      </c>
      <c r="Z17" s="25">
        <v>-57.442333903767498</v>
      </c>
      <c r="AA17" s="26">
        <v>24127914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11111656</v>
      </c>
      <c r="D25" s="29">
        <f t="shared" ref="D25:Y25" si="1">SUM(D15:D24)</f>
        <v>0</v>
      </c>
      <c r="E25" s="35">
        <f t="shared" si="1"/>
        <v>24127914</v>
      </c>
      <c r="F25" s="36">
        <f t="shared" si="1"/>
        <v>24127914</v>
      </c>
      <c r="G25" s="36">
        <f t="shared" si="1"/>
        <v>10588543</v>
      </c>
      <c r="H25" s="36">
        <f t="shared" si="1"/>
        <v>270259</v>
      </c>
      <c r="I25" s="36">
        <f t="shared" si="1"/>
        <v>-122350</v>
      </c>
      <c r="J25" s="36">
        <f t="shared" si="1"/>
        <v>10736452</v>
      </c>
      <c r="K25" s="36">
        <f t="shared" si="1"/>
        <v>-126428</v>
      </c>
      <c r="L25" s="36">
        <f t="shared" si="1"/>
        <v>-122350</v>
      </c>
      <c r="M25" s="36">
        <f t="shared" si="1"/>
        <v>-126428</v>
      </c>
      <c r="N25" s="36">
        <f t="shared" si="1"/>
        <v>-375206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10361246</v>
      </c>
      <c r="X25" s="36">
        <f t="shared" si="1"/>
        <v>24346368</v>
      </c>
      <c r="Y25" s="36">
        <f t="shared" si="1"/>
        <v>-13985122</v>
      </c>
      <c r="Z25" s="37">
        <f>+IF(X25&lt;&gt;0,+(Y25/X25)*100,0)</f>
        <v>-57.442333903767498</v>
      </c>
      <c r="AA25" s="38">
        <f>SUM(AA15:AA24)</f>
        <v>24127914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327554454</v>
      </c>
      <c r="D26" s="29">
        <f>+D13+D25</f>
        <v>0</v>
      </c>
      <c r="E26" s="30">
        <f t="shared" si="2"/>
        <v>204959314</v>
      </c>
      <c r="F26" s="31">
        <f t="shared" si="2"/>
        <v>204959314</v>
      </c>
      <c r="G26" s="31">
        <f t="shared" si="2"/>
        <v>368718860</v>
      </c>
      <c r="H26" s="31">
        <f t="shared" si="2"/>
        <v>3406590</v>
      </c>
      <c r="I26" s="31">
        <f t="shared" si="2"/>
        <v>-6316771</v>
      </c>
      <c r="J26" s="31">
        <f t="shared" si="2"/>
        <v>365808679</v>
      </c>
      <c r="K26" s="31">
        <f t="shared" si="2"/>
        <v>2665591</v>
      </c>
      <c r="L26" s="31">
        <f t="shared" si="2"/>
        <v>-22883773</v>
      </c>
      <c r="M26" s="31">
        <f t="shared" si="2"/>
        <v>8690927</v>
      </c>
      <c r="N26" s="31">
        <f t="shared" si="2"/>
        <v>-11527255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354281424</v>
      </c>
      <c r="X26" s="31">
        <f t="shared" si="2"/>
        <v>215664144</v>
      </c>
      <c r="Y26" s="31">
        <f t="shared" si="2"/>
        <v>138617280</v>
      </c>
      <c r="Z26" s="32">
        <f>+IF(X26&lt;&gt;0,+(Y26/X26)*100,0)</f>
        <v>64.274606538210634</v>
      </c>
      <c r="AA26" s="33">
        <f>+AA13+AA25</f>
        <v>204959314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2191232</v>
      </c>
      <c r="D30" s="18"/>
      <c r="E30" s="19"/>
      <c r="F30" s="20"/>
      <c r="G30" s="20">
        <v>2191232</v>
      </c>
      <c r="H30" s="20"/>
      <c r="I30" s="20"/>
      <c r="J30" s="20">
        <v>2191232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2191232</v>
      </c>
      <c r="X30" s="20"/>
      <c r="Y30" s="20">
        <v>2191232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-143109</v>
      </c>
      <c r="D31" s="18"/>
      <c r="E31" s="19">
        <v>-100980</v>
      </c>
      <c r="F31" s="20">
        <v>-100980</v>
      </c>
      <c r="G31" s="20">
        <v>-143517</v>
      </c>
      <c r="H31" s="20">
        <v>-308</v>
      </c>
      <c r="I31" s="20">
        <v>-13</v>
      </c>
      <c r="J31" s="20">
        <v>-143838</v>
      </c>
      <c r="K31" s="20">
        <v>-334</v>
      </c>
      <c r="L31" s="20">
        <v>-368</v>
      </c>
      <c r="M31" s="20">
        <v>-32</v>
      </c>
      <c r="N31" s="20">
        <v>-734</v>
      </c>
      <c r="O31" s="20"/>
      <c r="P31" s="20"/>
      <c r="Q31" s="20"/>
      <c r="R31" s="20"/>
      <c r="S31" s="20"/>
      <c r="T31" s="20"/>
      <c r="U31" s="20"/>
      <c r="V31" s="20"/>
      <c r="W31" s="20">
        <v>-144572</v>
      </c>
      <c r="X31" s="20">
        <v>-100980</v>
      </c>
      <c r="Y31" s="20">
        <v>-43592</v>
      </c>
      <c r="Z31" s="21">
        <v>43.168944345414936</v>
      </c>
      <c r="AA31" s="22">
        <v>-100980</v>
      </c>
    </row>
    <row r="32" spans="1:27" x14ac:dyDescent="0.25">
      <c r="A32" s="23" t="s">
        <v>59</v>
      </c>
      <c r="B32" s="17" t="s">
        <v>32</v>
      </c>
      <c r="C32" s="18">
        <v>-6422812</v>
      </c>
      <c r="D32" s="18"/>
      <c r="E32" s="19">
        <v>-9768172</v>
      </c>
      <c r="F32" s="20">
        <v>-9768172</v>
      </c>
      <c r="G32" s="20">
        <v>-10374510</v>
      </c>
      <c r="H32" s="20">
        <v>13601</v>
      </c>
      <c r="I32" s="20">
        <v>21799</v>
      </c>
      <c r="J32" s="20">
        <v>-10339110</v>
      </c>
      <c r="K32" s="20">
        <v>63007</v>
      </c>
      <c r="L32" s="20">
        <v>-87806</v>
      </c>
      <c r="M32" s="20">
        <v>-1000</v>
      </c>
      <c r="N32" s="20">
        <v>-25799</v>
      </c>
      <c r="O32" s="20"/>
      <c r="P32" s="20"/>
      <c r="Q32" s="20"/>
      <c r="R32" s="20"/>
      <c r="S32" s="20"/>
      <c r="T32" s="20"/>
      <c r="U32" s="20"/>
      <c r="V32" s="20"/>
      <c r="W32" s="20">
        <v>-10364909</v>
      </c>
      <c r="X32" s="20">
        <v>-9768172</v>
      </c>
      <c r="Y32" s="20">
        <v>-596737</v>
      </c>
      <c r="Z32" s="21">
        <v>6.1089935762801879</v>
      </c>
      <c r="AA32" s="22">
        <v>-9768172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35931959</v>
      </c>
      <c r="D35" s="18"/>
      <c r="E35" s="19">
        <v>21365846</v>
      </c>
      <c r="F35" s="20">
        <v>21365846</v>
      </c>
      <c r="G35" s="20">
        <v>36518649</v>
      </c>
      <c r="H35" s="20">
        <v>536416</v>
      </c>
      <c r="I35" s="20">
        <v>516769</v>
      </c>
      <c r="J35" s="20">
        <v>37571834</v>
      </c>
      <c r="K35" s="20">
        <v>440102</v>
      </c>
      <c r="L35" s="20">
        <v>447059</v>
      </c>
      <c r="M35" s="20">
        <v>557115</v>
      </c>
      <c r="N35" s="20">
        <v>1444276</v>
      </c>
      <c r="O35" s="20"/>
      <c r="P35" s="20"/>
      <c r="Q35" s="20"/>
      <c r="R35" s="20"/>
      <c r="S35" s="20"/>
      <c r="T35" s="20"/>
      <c r="U35" s="20"/>
      <c r="V35" s="20"/>
      <c r="W35" s="20">
        <v>39016110</v>
      </c>
      <c r="X35" s="20">
        <v>21365846</v>
      </c>
      <c r="Y35" s="20">
        <v>17650264</v>
      </c>
      <c r="Z35" s="21">
        <v>82.609712716266898</v>
      </c>
      <c r="AA35" s="22">
        <v>21365846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31557270</v>
      </c>
      <c r="D37" s="29">
        <f t="shared" ref="D37:Y37" si="3">SUM(D29:D36)</f>
        <v>0</v>
      </c>
      <c r="E37" s="30">
        <f t="shared" si="3"/>
        <v>11496694</v>
      </c>
      <c r="F37" s="31">
        <f t="shared" si="3"/>
        <v>11496694</v>
      </c>
      <c r="G37" s="31">
        <f t="shared" si="3"/>
        <v>28191854</v>
      </c>
      <c r="H37" s="31">
        <f t="shared" si="3"/>
        <v>549709</v>
      </c>
      <c r="I37" s="31">
        <f t="shared" si="3"/>
        <v>538555</v>
      </c>
      <c r="J37" s="31">
        <f t="shared" si="3"/>
        <v>29280118</v>
      </c>
      <c r="K37" s="31">
        <f t="shared" si="3"/>
        <v>502775</v>
      </c>
      <c r="L37" s="31">
        <f t="shared" si="3"/>
        <v>358885</v>
      </c>
      <c r="M37" s="31">
        <f t="shared" si="3"/>
        <v>556083</v>
      </c>
      <c r="N37" s="31">
        <f t="shared" si="3"/>
        <v>1417743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30697861</v>
      </c>
      <c r="X37" s="31">
        <f t="shared" si="3"/>
        <v>11496694</v>
      </c>
      <c r="Y37" s="31">
        <f t="shared" si="3"/>
        <v>19201167</v>
      </c>
      <c r="Z37" s="32">
        <f>+IF(X37&lt;&gt;0,+(Y37/X37)*100,0)</f>
        <v>167.01468265572694</v>
      </c>
      <c r="AA37" s="33">
        <f>SUM(AA29:AA36)</f>
        <v>11496694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4311504</v>
      </c>
      <c r="D39" s="18"/>
      <c r="E39" s="19"/>
      <c r="F39" s="20"/>
      <c r="G39" s="20">
        <v>4311504</v>
      </c>
      <c r="H39" s="20"/>
      <c r="I39" s="20"/>
      <c r="J39" s="20">
        <v>4311504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4311504</v>
      </c>
      <c r="X39" s="20"/>
      <c r="Y39" s="20">
        <v>4311504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31020453</v>
      </c>
      <c r="D40" s="18"/>
      <c r="E40" s="19">
        <v>32529536</v>
      </c>
      <c r="F40" s="20">
        <v>32529536</v>
      </c>
      <c r="G40" s="20">
        <v>31020453</v>
      </c>
      <c r="H40" s="20"/>
      <c r="I40" s="20"/>
      <c r="J40" s="20">
        <v>31020453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31020453</v>
      </c>
      <c r="X40" s="20">
        <v>32529536</v>
      </c>
      <c r="Y40" s="20">
        <v>-1509083</v>
      </c>
      <c r="Z40" s="21">
        <v>-4.6391162788181184</v>
      </c>
      <c r="AA40" s="22">
        <v>32529536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35331957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35331957</v>
      </c>
      <c r="H43" s="36">
        <f t="shared" si="4"/>
        <v>0</v>
      </c>
      <c r="I43" s="36">
        <f t="shared" si="4"/>
        <v>0</v>
      </c>
      <c r="J43" s="36">
        <f t="shared" si="4"/>
        <v>35331957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35331957</v>
      </c>
      <c r="X43" s="36">
        <f t="shared" si="4"/>
        <v>32529536</v>
      </c>
      <c r="Y43" s="36">
        <f t="shared" si="4"/>
        <v>2802421</v>
      </c>
      <c r="Z43" s="37">
        <f>+IF(X43&lt;&gt;0,+(Y43/X43)*100,0)</f>
        <v>8.6150045300369484</v>
      </c>
      <c r="AA43" s="38">
        <f>SUM(AA39:AA42)</f>
        <v>32529536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66889227</v>
      </c>
      <c r="D44" s="29">
        <f>+D37+D43</f>
        <v>0</v>
      </c>
      <c r="E44" s="30">
        <f t="shared" si="5"/>
        <v>44026230</v>
      </c>
      <c r="F44" s="31">
        <f t="shared" si="5"/>
        <v>44026230</v>
      </c>
      <c r="G44" s="31">
        <f t="shared" si="5"/>
        <v>63523811</v>
      </c>
      <c r="H44" s="31">
        <f t="shared" si="5"/>
        <v>549709</v>
      </c>
      <c r="I44" s="31">
        <f t="shared" si="5"/>
        <v>538555</v>
      </c>
      <c r="J44" s="31">
        <f t="shared" si="5"/>
        <v>64612075</v>
      </c>
      <c r="K44" s="31">
        <f t="shared" si="5"/>
        <v>502775</v>
      </c>
      <c r="L44" s="31">
        <f t="shared" si="5"/>
        <v>358885</v>
      </c>
      <c r="M44" s="31">
        <f t="shared" si="5"/>
        <v>556083</v>
      </c>
      <c r="N44" s="31">
        <f t="shared" si="5"/>
        <v>1417743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66029818</v>
      </c>
      <c r="X44" s="31">
        <f t="shared" si="5"/>
        <v>44026230</v>
      </c>
      <c r="Y44" s="31">
        <f t="shared" si="5"/>
        <v>22003588</v>
      </c>
      <c r="Z44" s="32">
        <f>+IF(X44&lt;&gt;0,+(Y44/X44)*100,0)</f>
        <v>49.978360627289689</v>
      </c>
      <c r="AA44" s="33">
        <f>+AA37+AA43</f>
        <v>44026230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260665227</v>
      </c>
      <c r="D45" s="42">
        <f t="shared" si="6"/>
        <v>0</v>
      </c>
      <c r="E45" s="43">
        <f t="shared" si="6"/>
        <v>160933084</v>
      </c>
      <c r="F45" s="44">
        <f t="shared" si="6"/>
        <v>160933084</v>
      </c>
      <c r="G45" s="44">
        <f t="shared" si="6"/>
        <v>305195049</v>
      </c>
      <c r="H45" s="44">
        <f t="shared" si="6"/>
        <v>2856881</v>
      </c>
      <c r="I45" s="44">
        <f t="shared" si="6"/>
        <v>-6855326</v>
      </c>
      <c r="J45" s="44">
        <f t="shared" si="6"/>
        <v>301196604</v>
      </c>
      <c r="K45" s="44">
        <f t="shared" si="6"/>
        <v>2162816</v>
      </c>
      <c r="L45" s="44">
        <f t="shared" si="6"/>
        <v>-23242658</v>
      </c>
      <c r="M45" s="44">
        <f t="shared" si="6"/>
        <v>8134844</v>
      </c>
      <c r="N45" s="44">
        <f t="shared" si="6"/>
        <v>-12944998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288251606</v>
      </c>
      <c r="X45" s="44">
        <f t="shared" si="6"/>
        <v>171637914</v>
      </c>
      <c r="Y45" s="44">
        <f t="shared" si="6"/>
        <v>116613692</v>
      </c>
      <c r="Z45" s="45">
        <f>+IF(X45&lt;&gt;0,+(Y45/X45)*100,0)</f>
        <v>67.941685658099999</v>
      </c>
      <c r="AA45" s="46">
        <f>+AA26-AA44</f>
        <v>160933084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76928045</v>
      </c>
      <c r="D47" s="18"/>
      <c r="E47" s="19">
        <v>-6561660</v>
      </c>
      <c r="F47" s="20">
        <v>-6561660</v>
      </c>
      <c r="G47" s="20">
        <v>111282534</v>
      </c>
      <c r="H47" s="20">
        <v>-10004</v>
      </c>
      <c r="I47" s="20">
        <v>-9099022</v>
      </c>
      <c r="J47" s="20">
        <v>102173508</v>
      </c>
      <c r="K47" s="20">
        <v>-10071882</v>
      </c>
      <c r="L47" s="20">
        <v>319508</v>
      </c>
      <c r="M47" s="20">
        <v>5528342</v>
      </c>
      <c r="N47" s="20">
        <v>-4224032</v>
      </c>
      <c r="O47" s="20"/>
      <c r="P47" s="20"/>
      <c r="Q47" s="20"/>
      <c r="R47" s="20"/>
      <c r="S47" s="20"/>
      <c r="T47" s="20"/>
      <c r="U47" s="20"/>
      <c r="V47" s="20"/>
      <c r="W47" s="20">
        <v>97949476</v>
      </c>
      <c r="X47" s="20">
        <v>4143170</v>
      </c>
      <c r="Y47" s="20">
        <v>93806306</v>
      </c>
      <c r="Z47" s="47">
        <v>2264.1191647941068</v>
      </c>
      <c r="AA47" s="22">
        <v>-6561660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76928045</v>
      </c>
      <c r="D50" s="50">
        <f t="shared" ref="D50:Y50" si="7">SUM(D47:D49)</f>
        <v>0</v>
      </c>
      <c r="E50" s="51">
        <f t="shared" si="7"/>
        <v>-6561660</v>
      </c>
      <c r="F50" s="52">
        <f t="shared" si="7"/>
        <v>-6561660</v>
      </c>
      <c r="G50" s="52">
        <f t="shared" si="7"/>
        <v>111282534</v>
      </c>
      <c r="H50" s="52">
        <f t="shared" si="7"/>
        <v>-10004</v>
      </c>
      <c r="I50" s="52">
        <f t="shared" si="7"/>
        <v>-9099022</v>
      </c>
      <c r="J50" s="52">
        <f t="shared" si="7"/>
        <v>102173508</v>
      </c>
      <c r="K50" s="52">
        <f t="shared" si="7"/>
        <v>-10071882</v>
      </c>
      <c r="L50" s="52">
        <f t="shared" si="7"/>
        <v>319508</v>
      </c>
      <c r="M50" s="52">
        <f t="shared" si="7"/>
        <v>5528342</v>
      </c>
      <c r="N50" s="52">
        <f t="shared" si="7"/>
        <v>-4224032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97949476</v>
      </c>
      <c r="X50" s="52">
        <f t="shared" si="7"/>
        <v>4143170</v>
      </c>
      <c r="Y50" s="52">
        <f t="shared" si="7"/>
        <v>93806306</v>
      </c>
      <c r="Z50" s="53">
        <f>+IF(X50&lt;&gt;0,+(Y50/X50)*100,0)</f>
        <v>2264.1191647941068</v>
      </c>
      <c r="AA50" s="54">
        <f>SUM(AA47:AA49)</f>
        <v>-6561660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6680260</v>
      </c>
      <c r="D7" s="18"/>
      <c r="E7" s="19">
        <v>43651212</v>
      </c>
      <c r="F7" s="20">
        <v>43651212</v>
      </c>
      <c r="G7" s="20">
        <v>33954173</v>
      </c>
      <c r="H7" s="20">
        <v>-24715503</v>
      </c>
      <c r="I7" s="20">
        <v>-38189842</v>
      </c>
      <c r="J7" s="20">
        <v>-28951172</v>
      </c>
      <c r="K7" s="20">
        <v>809746</v>
      </c>
      <c r="L7" s="20">
        <v>6550629</v>
      </c>
      <c r="M7" s="20">
        <v>-4206521</v>
      </c>
      <c r="N7" s="20">
        <v>3153854</v>
      </c>
      <c r="O7" s="20"/>
      <c r="P7" s="20"/>
      <c r="Q7" s="20"/>
      <c r="R7" s="20"/>
      <c r="S7" s="20"/>
      <c r="T7" s="20"/>
      <c r="U7" s="20"/>
      <c r="V7" s="20"/>
      <c r="W7" s="20">
        <v>-25797318</v>
      </c>
      <c r="X7" s="20">
        <v>21825624</v>
      </c>
      <c r="Y7" s="20">
        <v>-47622942</v>
      </c>
      <c r="Z7" s="21">
        <v>-218.19739037014477</v>
      </c>
      <c r="AA7" s="22">
        <v>43651212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6680260</v>
      </c>
      <c r="D13" s="29">
        <f>SUM(D6:D12)</f>
        <v>0</v>
      </c>
      <c r="E13" s="30">
        <f t="shared" si="0"/>
        <v>43651212</v>
      </c>
      <c r="F13" s="31">
        <f t="shared" si="0"/>
        <v>43651212</v>
      </c>
      <c r="G13" s="31">
        <f t="shared" si="0"/>
        <v>33954173</v>
      </c>
      <c r="H13" s="31">
        <f t="shared" si="0"/>
        <v>-24715503</v>
      </c>
      <c r="I13" s="31">
        <f t="shared" si="0"/>
        <v>-38189842</v>
      </c>
      <c r="J13" s="31">
        <f t="shared" si="0"/>
        <v>-28951172</v>
      </c>
      <c r="K13" s="31">
        <f t="shared" si="0"/>
        <v>809746</v>
      </c>
      <c r="L13" s="31">
        <f t="shared" si="0"/>
        <v>6550629</v>
      </c>
      <c r="M13" s="31">
        <f t="shared" si="0"/>
        <v>-4206521</v>
      </c>
      <c r="N13" s="31">
        <f t="shared" si="0"/>
        <v>3153854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-25797318</v>
      </c>
      <c r="X13" s="31">
        <f t="shared" si="0"/>
        <v>21825624</v>
      </c>
      <c r="Y13" s="31">
        <f t="shared" si="0"/>
        <v>-47622942</v>
      </c>
      <c r="Z13" s="32">
        <f>+IF(X13&lt;&gt;0,+(Y13/X13)*100,0)</f>
        <v>-218.19739037014477</v>
      </c>
      <c r="AA13" s="33">
        <f>SUM(AA6:AA12)</f>
        <v>43651212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11974731</v>
      </c>
      <c r="D17" s="18"/>
      <c r="E17" s="19">
        <v>-39076882</v>
      </c>
      <c r="F17" s="20">
        <v>-39076882</v>
      </c>
      <c r="G17" s="24">
        <v>12059902</v>
      </c>
      <c r="H17" s="24">
        <v>-85170</v>
      </c>
      <c r="I17" s="24"/>
      <c r="J17" s="20">
        <v>11974732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11974732</v>
      </c>
      <c r="X17" s="20">
        <v>-19538388</v>
      </c>
      <c r="Y17" s="24">
        <v>31513120</v>
      </c>
      <c r="Z17" s="25">
        <v>-161.28822910057883</v>
      </c>
      <c r="AA17" s="26">
        <v>-39076882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11974731</v>
      </c>
      <c r="D25" s="29">
        <f t="shared" ref="D25:Y25" si="1">SUM(D15:D24)</f>
        <v>0</v>
      </c>
      <c r="E25" s="35">
        <f t="shared" si="1"/>
        <v>-39076882</v>
      </c>
      <c r="F25" s="36">
        <f t="shared" si="1"/>
        <v>-39076882</v>
      </c>
      <c r="G25" s="36">
        <f t="shared" si="1"/>
        <v>12059902</v>
      </c>
      <c r="H25" s="36">
        <f t="shared" si="1"/>
        <v>-85170</v>
      </c>
      <c r="I25" s="36">
        <f t="shared" si="1"/>
        <v>0</v>
      </c>
      <c r="J25" s="36">
        <f t="shared" si="1"/>
        <v>11974732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11974732</v>
      </c>
      <c r="X25" s="36">
        <f t="shared" si="1"/>
        <v>-19538388</v>
      </c>
      <c r="Y25" s="36">
        <f t="shared" si="1"/>
        <v>31513120</v>
      </c>
      <c r="Z25" s="37">
        <f>+IF(X25&lt;&gt;0,+(Y25/X25)*100,0)</f>
        <v>-161.28822910057883</v>
      </c>
      <c r="AA25" s="38">
        <f>SUM(AA15:AA24)</f>
        <v>-39076882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18654991</v>
      </c>
      <c r="D26" s="29">
        <f>+D13+D25</f>
        <v>0</v>
      </c>
      <c r="E26" s="30">
        <f t="shared" si="2"/>
        <v>4574330</v>
      </c>
      <c r="F26" s="31">
        <f t="shared" si="2"/>
        <v>4574330</v>
      </c>
      <c r="G26" s="31">
        <f t="shared" si="2"/>
        <v>46014075</v>
      </c>
      <c r="H26" s="31">
        <f t="shared" si="2"/>
        <v>-24800673</v>
      </c>
      <c r="I26" s="31">
        <f t="shared" si="2"/>
        <v>-38189842</v>
      </c>
      <c r="J26" s="31">
        <f t="shared" si="2"/>
        <v>-16976440</v>
      </c>
      <c r="K26" s="31">
        <f t="shared" si="2"/>
        <v>809746</v>
      </c>
      <c r="L26" s="31">
        <f t="shared" si="2"/>
        <v>6550629</v>
      </c>
      <c r="M26" s="31">
        <f t="shared" si="2"/>
        <v>-4206521</v>
      </c>
      <c r="N26" s="31">
        <f t="shared" si="2"/>
        <v>3153854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-13822586</v>
      </c>
      <c r="X26" s="31">
        <f t="shared" si="2"/>
        <v>2287236</v>
      </c>
      <c r="Y26" s="31">
        <f t="shared" si="2"/>
        <v>-16109822</v>
      </c>
      <c r="Z26" s="32">
        <f>+IF(X26&lt;&gt;0,+(Y26/X26)*100,0)</f>
        <v>-704.33580094052388</v>
      </c>
      <c r="AA26" s="33">
        <f>+AA13+AA25</f>
        <v>4574330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34013508</v>
      </c>
      <c r="D35" s="18"/>
      <c r="E35" s="19">
        <v>15202867</v>
      </c>
      <c r="F35" s="20">
        <v>15202867</v>
      </c>
      <c r="G35" s="20">
        <v>34565177</v>
      </c>
      <c r="H35" s="20">
        <v>537066</v>
      </c>
      <c r="I35" s="20">
        <v>-3065555</v>
      </c>
      <c r="J35" s="20">
        <v>32036688</v>
      </c>
      <c r="K35" s="20">
        <v>502349</v>
      </c>
      <c r="L35" s="20">
        <v>530098</v>
      </c>
      <c r="M35" s="20">
        <v>556632</v>
      </c>
      <c r="N35" s="20">
        <v>1589079</v>
      </c>
      <c r="O35" s="20"/>
      <c r="P35" s="20"/>
      <c r="Q35" s="20"/>
      <c r="R35" s="20"/>
      <c r="S35" s="20"/>
      <c r="T35" s="20"/>
      <c r="U35" s="20"/>
      <c r="V35" s="20"/>
      <c r="W35" s="20">
        <v>33625767</v>
      </c>
      <c r="X35" s="20">
        <v>7601430</v>
      </c>
      <c r="Y35" s="20">
        <v>26024337</v>
      </c>
      <c r="Z35" s="21">
        <v>342.36106890414038</v>
      </c>
      <c r="AA35" s="22">
        <v>15202867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34013508</v>
      </c>
      <c r="D37" s="29">
        <f t="shared" ref="D37:Y37" si="3">SUM(D29:D36)</f>
        <v>0</v>
      </c>
      <c r="E37" s="30">
        <f t="shared" si="3"/>
        <v>15202867</v>
      </c>
      <c r="F37" s="31">
        <f t="shared" si="3"/>
        <v>15202867</v>
      </c>
      <c r="G37" s="31">
        <f t="shared" si="3"/>
        <v>34565177</v>
      </c>
      <c r="H37" s="31">
        <f t="shared" si="3"/>
        <v>537066</v>
      </c>
      <c r="I37" s="31">
        <f t="shared" si="3"/>
        <v>-3065555</v>
      </c>
      <c r="J37" s="31">
        <f t="shared" si="3"/>
        <v>32036688</v>
      </c>
      <c r="K37" s="31">
        <f t="shared" si="3"/>
        <v>502349</v>
      </c>
      <c r="L37" s="31">
        <f t="shared" si="3"/>
        <v>530098</v>
      </c>
      <c r="M37" s="31">
        <f t="shared" si="3"/>
        <v>556632</v>
      </c>
      <c r="N37" s="31">
        <f t="shared" si="3"/>
        <v>1589079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33625767</v>
      </c>
      <c r="X37" s="31">
        <f t="shared" si="3"/>
        <v>7601430</v>
      </c>
      <c r="Y37" s="31">
        <f t="shared" si="3"/>
        <v>26024337</v>
      </c>
      <c r="Z37" s="32">
        <f>+IF(X37&lt;&gt;0,+(Y37/X37)*100,0)</f>
        <v>342.36106890414038</v>
      </c>
      <c r="AA37" s="33">
        <f>SUM(AA29:AA36)</f>
        <v>15202867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34013508</v>
      </c>
      <c r="D44" s="29">
        <f>+D37+D43</f>
        <v>0</v>
      </c>
      <c r="E44" s="30">
        <f t="shared" si="5"/>
        <v>15202867</v>
      </c>
      <c r="F44" s="31">
        <f t="shared" si="5"/>
        <v>15202867</v>
      </c>
      <c r="G44" s="31">
        <f t="shared" si="5"/>
        <v>34565177</v>
      </c>
      <c r="H44" s="31">
        <f t="shared" si="5"/>
        <v>537066</v>
      </c>
      <c r="I44" s="31">
        <f t="shared" si="5"/>
        <v>-3065555</v>
      </c>
      <c r="J44" s="31">
        <f t="shared" si="5"/>
        <v>32036688</v>
      </c>
      <c r="K44" s="31">
        <f t="shared" si="5"/>
        <v>502349</v>
      </c>
      <c r="L44" s="31">
        <f t="shared" si="5"/>
        <v>530098</v>
      </c>
      <c r="M44" s="31">
        <f t="shared" si="5"/>
        <v>556632</v>
      </c>
      <c r="N44" s="31">
        <f t="shared" si="5"/>
        <v>1589079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33625767</v>
      </c>
      <c r="X44" s="31">
        <f t="shared" si="5"/>
        <v>7601430</v>
      </c>
      <c r="Y44" s="31">
        <f t="shared" si="5"/>
        <v>26024337</v>
      </c>
      <c r="Z44" s="32">
        <f>+IF(X44&lt;&gt;0,+(Y44/X44)*100,0)</f>
        <v>342.36106890414038</v>
      </c>
      <c r="AA44" s="33">
        <f>+AA37+AA43</f>
        <v>15202867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-15358517</v>
      </c>
      <c r="D45" s="42">
        <f t="shared" si="6"/>
        <v>0</v>
      </c>
      <c r="E45" s="43">
        <f t="shared" si="6"/>
        <v>-10628537</v>
      </c>
      <c r="F45" s="44">
        <f t="shared" si="6"/>
        <v>-10628537</v>
      </c>
      <c r="G45" s="44">
        <f t="shared" si="6"/>
        <v>11448898</v>
      </c>
      <c r="H45" s="44">
        <f t="shared" si="6"/>
        <v>-25337739</v>
      </c>
      <c r="I45" s="44">
        <f t="shared" si="6"/>
        <v>-35124287</v>
      </c>
      <c r="J45" s="44">
        <f t="shared" si="6"/>
        <v>-49013128</v>
      </c>
      <c r="K45" s="44">
        <f t="shared" si="6"/>
        <v>307397</v>
      </c>
      <c r="L45" s="44">
        <f t="shared" si="6"/>
        <v>6020531</v>
      </c>
      <c r="M45" s="44">
        <f t="shared" si="6"/>
        <v>-4763153</v>
      </c>
      <c r="N45" s="44">
        <f t="shared" si="6"/>
        <v>1564775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-47448353</v>
      </c>
      <c r="X45" s="44">
        <f t="shared" si="6"/>
        <v>-5314194</v>
      </c>
      <c r="Y45" s="44">
        <f t="shared" si="6"/>
        <v>-42134159</v>
      </c>
      <c r="Z45" s="45">
        <f>+IF(X45&lt;&gt;0,+(Y45/X45)*100,0)</f>
        <v>792.86076119915833</v>
      </c>
      <c r="AA45" s="46">
        <f>+AA26-AA44</f>
        <v>-10628537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72481449</v>
      </c>
      <c r="D47" s="18"/>
      <c r="E47" s="19">
        <v>10668706</v>
      </c>
      <c r="F47" s="20">
        <v>10668706</v>
      </c>
      <c r="G47" s="20">
        <v>82771466</v>
      </c>
      <c r="H47" s="20">
        <v>-21664652</v>
      </c>
      <c r="I47" s="20">
        <v>-34921583</v>
      </c>
      <c r="J47" s="20">
        <v>26185231</v>
      </c>
      <c r="K47" s="20">
        <v>606441</v>
      </c>
      <c r="L47" s="20">
        <v>5813488</v>
      </c>
      <c r="M47" s="20">
        <v>-4889734</v>
      </c>
      <c r="N47" s="20">
        <v>1530195</v>
      </c>
      <c r="O47" s="20"/>
      <c r="P47" s="20"/>
      <c r="Q47" s="20"/>
      <c r="R47" s="20"/>
      <c r="S47" s="20"/>
      <c r="T47" s="20"/>
      <c r="U47" s="20"/>
      <c r="V47" s="20"/>
      <c r="W47" s="20">
        <v>27715426</v>
      </c>
      <c r="X47" s="20">
        <v>5334348</v>
      </c>
      <c r="Y47" s="20">
        <v>22381078</v>
      </c>
      <c r="Z47" s="47">
        <v>419.56539018451736</v>
      </c>
      <c r="AA47" s="22">
        <v>10668706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72481449</v>
      </c>
      <c r="D50" s="50">
        <f t="shared" ref="D50:Y50" si="7">SUM(D47:D49)</f>
        <v>0</v>
      </c>
      <c r="E50" s="51">
        <f t="shared" si="7"/>
        <v>10668706</v>
      </c>
      <c r="F50" s="52">
        <f t="shared" si="7"/>
        <v>10668706</v>
      </c>
      <c r="G50" s="52">
        <f t="shared" si="7"/>
        <v>82771466</v>
      </c>
      <c r="H50" s="52">
        <f t="shared" si="7"/>
        <v>-21664652</v>
      </c>
      <c r="I50" s="52">
        <f t="shared" si="7"/>
        <v>-34921583</v>
      </c>
      <c r="J50" s="52">
        <f t="shared" si="7"/>
        <v>26185231</v>
      </c>
      <c r="K50" s="52">
        <f t="shared" si="7"/>
        <v>606441</v>
      </c>
      <c r="L50" s="52">
        <f t="shared" si="7"/>
        <v>5813488</v>
      </c>
      <c r="M50" s="52">
        <f t="shared" si="7"/>
        <v>-4889734</v>
      </c>
      <c r="N50" s="52">
        <f t="shared" si="7"/>
        <v>1530195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27715426</v>
      </c>
      <c r="X50" s="52">
        <f t="shared" si="7"/>
        <v>5334348</v>
      </c>
      <c r="Y50" s="52">
        <f t="shared" si="7"/>
        <v>22381078</v>
      </c>
      <c r="Z50" s="53">
        <f>+IF(X50&lt;&gt;0,+(Y50/X50)*100,0)</f>
        <v>419.56539018451736</v>
      </c>
      <c r="AA50" s="54">
        <f>SUM(AA47:AA49)</f>
        <v>10668706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-113638174</v>
      </c>
      <c r="D6" s="18"/>
      <c r="E6" s="19">
        <v>49298154</v>
      </c>
      <c r="F6" s="20">
        <v>49298154</v>
      </c>
      <c r="G6" s="20">
        <v>-119673249</v>
      </c>
      <c r="H6" s="20">
        <v>555981</v>
      </c>
      <c r="I6" s="20">
        <v>-118264</v>
      </c>
      <c r="J6" s="20">
        <v>-119235532</v>
      </c>
      <c r="K6" s="20">
        <v>-2334579</v>
      </c>
      <c r="L6" s="20">
        <v>-302612</v>
      </c>
      <c r="M6" s="20">
        <v>-1210151</v>
      </c>
      <c r="N6" s="20">
        <v>-3847342</v>
      </c>
      <c r="O6" s="20"/>
      <c r="P6" s="20"/>
      <c r="Q6" s="20"/>
      <c r="R6" s="20"/>
      <c r="S6" s="20"/>
      <c r="T6" s="20"/>
      <c r="U6" s="20"/>
      <c r="V6" s="20"/>
      <c r="W6" s="20">
        <v>-123082874</v>
      </c>
      <c r="X6" s="20">
        <v>24211058</v>
      </c>
      <c r="Y6" s="20">
        <v>-147293932</v>
      </c>
      <c r="Z6" s="21">
        <v>-608.37461956433299</v>
      </c>
      <c r="AA6" s="22">
        <v>49298154</v>
      </c>
    </row>
    <row r="7" spans="1:27" x14ac:dyDescent="0.25">
      <c r="A7" s="23" t="s">
        <v>35</v>
      </c>
      <c r="B7" s="17" t="s">
        <v>32</v>
      </c>
      <c r="C7" s="18">
        <v>-92162181</v>
      </c>
      <c r="D7" s="18"/>
      <c r="E7" s="19">
        <v>-10136112</v>
      </c>
      <c r="F7" s="20">
        <v>-10136112</v>
      </c>
      <c r="G7" s="20">
        <v>52892156</v>
      </c>
      <c r="H7" s="20">
        <v>-138344317</v>
      </c>
      <c r="I7" s="20">
        <v>2361163</v>
      </c>
      <c r="J7" s="20">
        <v>-83090998</v>
      </c>
      <c r="K7" s="20">
        <v>3188636</v>
      </c>
      <c r="L7" s="20">
        <v>246648</v>
      </c>
      <c r="M7" s="20">
        <v>3608542</v>
      </c>
      <c r="N7" s="20">
        <v>7043826</v>
      </c>
      <c r="O7" s="20"/>
      <c r="P7" s="20"/>
      <c r="Q7" s="20"/>
      <c r="R7" s="20"/>
      <c r="S7" s="20"/>
      <c r="T7" s="20"/>
      <c r="U7" s="20"/>
      <c r="V7" s="20"/>
      <c r="W7" s="20">
        <v>-76047172</v>
      </c>
      <c r="X7" s="20">
        <v>-12414996</v>
      </c>
      <c r="Y7" s="20">
        <v>-63632176</v>
      </c>
      <c r="Z7" s="21">
        <v>512.54286348541712</v>
      </c>
      <c r="AA7" s="22">
        <v>-10136112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4159551</v>
      </c>
      <c r="D10" s="18"/>
      <c r="E10" s="19">
        <v>-488622</v>
      </c>
      <c r="F10" s="20">
        <v>-488622</v>
      </c>
      <c r="G10" s="20">
        <v>4160753</v>
      </c>
      <c r="H10" s="20">
        <v>-1202</v>
      </c>
      <c r="I10" s="20"/>
      <c r="J10" s="20">
        <v>4159551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4159551</v>
      </c>
      <c r="X10" s="20">
        <v>-278622</v>
      </c>
      <c r="Y10" s="20">
        <v>4438173</v>
      </c>
      <c r="Z10" s="21">
        <v>-1592.9011348709005</v>
      </c>
      <c r="AA10" s="22">
        <v>-488622</v>
      </c>
    </row>
    <row r="11" spans="1:27" x14ac:dyDescent="0.25">
      <c r="A11" s="23" t="s">
        <v>39</v>
      </c>
      <c r="B11" s="17" t="s">
        <v>32</v>
      </c>
      <c r="C11" s="18">
        <v>4028075</v>
      </c>
      <c r="D11" s="18"/>
      <c r="E11" s="19">
        <v>3918104</v>
      </c>
      <c r="F11" s="20">
        <v>3918104</v>
      </c>
      <c r="G11" s="24">
        <v>4028233</v>
      </c>
      <c r="H11" s="24">
        <v>2435</v>
      </c>
      <c r="I11" s="24">
        <v>110</v>
      </c>
      <c r="J11" s="20">
        <v>4030778</v>
      </c>
      <c r="K11" s="24">
        <v>303</v>
      </c>
      <c r="L11" s="24">
        <v>7370</v>
      </c>
      <c r="M11" s="20"/>
      <c r="N11" s="24">
        <v>7673</v>
      </c>
      <c r="O11" s="24"/>
      <c r="P11" s="24"/>
      <c r="Q11" s="20"/>
      <c r="R11" s="24"/>
      <c r="S11" s="24"/>
      <c r="T11" s="20"/>
      <c r="U11" s="24"/>
      <c r="V11" s="24"/>
      <c r="W11" s="24">
        <v>4038451</v>
      </c>
      <c r="X11" s="20">
        <v>3918104</v>
      </c>
      <c r="Y11" s="24">
        <v>120347</v>
      </c>
      <c r="Z11" s="25">
        <v>3.0715621637404213</v>
      </c>
      <c r="AA11" s="26">
        <v>3918104</v>
      </c>
    </row>
    <row r="12" spans="1:27" x14ac:dyDescent="0.25">
      <c r="A12" s="23" t="s">
        <v>40</v>
      </c>
      <c r="B12" s="17" t="s">
        <v>32</v>
      </c>
      <c r="C12" s="18">
        <v>73676</v>
      </c>
      <c r="D12" s="18"/>
      <c r="E12" s="19">
        <v>73676</v>
      </c>
      <c r="F12" s="20">
        <v>73676</v>
      </c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>
        <v>73676</v>
      </c>
      <c r="Y12" s="20"/>
      <c r="Z12" s="21"/>
      <c r="AA12" s="22">
        <v>73676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-197539053</v>
      </c>
      <c r="D13" s="29">
        <f>SUM(D6:D12)</f>
        <v>0</v>
      </c>
      <c r="E13" s="30">
        <f t="shared" si="0"/>
        <v>42665200</v>
      </c>
      <c r="F13" s="31">
        <f t="shared" si="0"/>
        <v>42665200</v>
      </c>
      <c r="G13" s="31">
        <f t="shared" si="0"/>
        <v>-58518431</v>
      </c>
      <c r="H13" s="31">
        <f t="shared" si="0"/>
        <v>-137787103</v>
      </c>
      <c r="I13" s="31">
        <f t="shared" si="0"/>
        <v>2243009</v>
      </c>
      <c r="J13" s="31">
        <f t="shared" si="0"/>
        <v>-194062525</v>
      </c>
      <c r="K13" s="31">
        <f t="shared" si="0"/>
        <v>854360</v>
      </c>
      <c r="L13" s="31">
        <f t="shared" si="0"/>
        <v>-48594</v>
      </c>
      <c r="M13" s="31">
        <f t="shared" si="0"/>
        <v>2398391</v>
      </c>
      <c r="N13" s="31">
        <f t="shared" si="0"/>
        <v>3204157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-190858368</v>
      </c>
      <c r="X13" s="31">
        <f t="shared" si="0"/>
        <v>15509220</v>
      </c>
      <c r="Y13" s="31">
        <f t="shared" si="0"/>
        <v>-206367588</v>
      </c>
      <c r="Z13" s="32">
        <f>+IF(X13&lt;&gt;0,+(Y13/X13)*100,0)</f>
        <v>-1330.6122938484334</v>
      </c>
      <c r="AA13" s="33">
        <f>SUM(AA6:AA12)</f>
        <v>42665200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-66898353</v>
      </c>
      <c r="D17" s="18"/>
      <c r="E17" s="19">
        <v>-87325942</v>
      </c>
      <c r="F17" s="20">
        <v>-87325942</v>
      </c>
      <c r="G17" s="24">
        <v>-79573216</v>
      </c>
      <c r="H17" s="24">
        <v>10816179</v>
      </c>
      <c r="I17" s="24">
        <v>-929341</v>
      </c>
      <c r="J17" s="20">
        <v>-69686378</v>
      </c>
      <c r="K17" s="24">
        <v>-929341</v>
      </c>
      <c r="L17" s="24">
        <v>-929341</v>
      </c>
      <c r="M17" s="20">
        <v>-929341</v>
      </c>
      <c r="N17" s="24">
        <v>-2788023</v>
      </c>
      <c r="O17" s="24"/>
      <c r="P17" s="24"/>
      <c r="Q17" s="20"/>
      <c r="R17" s="24"/>
      <c r="S17" s="24"/>
      <c r="T17" s="20"/>
      <c r="U17" s="24"/>
      <c r="V17" s="24"/>
      <c r="W17" s="24">
        <v>-72474401</v>
      </c>
      <c r="X17" s="20">
        <v>-80271564</v>
      </c>
      <c r="Y17" s="24">
        <v>7797163</v>
      </c>
      <c r="Z17" s="25">
        <v>-9.7134808535685195</v>
      </c>
      <c r="AA17" s="26">
        <v>-87325942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-66898353</v>
      </c>
      <c r="D25" s="29">
        <f t="shared" ref="D25:Y25" si="1">SUM(D15:D24)</f>
        <v>0</v>
      </c>
      <c r="E25" s="35">
        <f t="shared" si="1"/>
        <v>-87325942</v>
      </c>
      <c r="F25" s="36">
        <f t="shared" si="1"/>
        <v>-87325942</v>
      </c>
      <c r="G25" s="36">
        <f t="shared" si="1"/>
        <v>-79573216</v>
      </c>
      <c r="H25" s="36">
        <f t="shared" si="1"/>
        <v>10816179</v>
      </c>
      <c r="I25" s="36">
        <f t="shared" si="1"/>
        <v>-929341</v>
      </c>
      <c r="J25" s="36">
        <f t="shared" si="1"/>
        <v>-69686378</v>
      </c>
      <c r="K25" s="36">
        <f t="shared" si="1"/>
        <v>-929341</v>
      </c>
      <c r="L25" s="36">
        <f t="shared" si="1"/>
        <v>-929341</v>
      </c>
      <c r="M25" s="36">
        <f t="shared" si="1"/>
        <v>-929341</v>
      </c>
      <c r="N25" s="36">
        <f t="shared" si="1"/>
        <v>-2788023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-72474401</v>
      </c>
      <c r="X25" s="36">
        <f t="shared" si="1"/>
        <v>-80271564</v>
      </c>
      <c r="Y25" s="36">
        <f t="shared" si="1"/>
        <v>7797163</v>
      </c>
      <c r="Z25" s="37">
        <f>+IF(X25&lt;&gt;0,+(Y25/X25)*100,0)</f>
        <v>-9.7134808535685195</v>
      </c>
      <c r="AA25" s="38">
        <f>SUM(AA15:AA24)</f>
        <v>-87325942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-264437406</v>
      </c>
      <c r="D26" s="29">
        <f>+D13+D25</f>
        <v>0</v>
      </c>
      <c r="E26" s="30">
        <f t="shared" si="2"/>
        <v>-44660742</v>
      </c>
      <c r="F26" s="31">
        <f t="shared" si="2"/>
        <v>-44660742</v>
      </c>
      <c r="G26" s="31">
        <f t="shared" si="2"/>
        <v>-138091647</v>
      </c>
      <c r="H26" s="31">
        <f t="shared" si="2"/>
        <v>-126970924</v>
      </c>
      <c r="I26" s="31">
        <f t="shared" si="2"/>
        <v>1313668</v>
      </c>
      <c r="J26" s="31">
        <f t="shared" si="2"/>
        <v>-263748903</v>
      </c>
      <c r="K26" s="31">
        <f t="shared" si="2"/>
        <v>-74981</v>
      </c>
      <c r="L26" s="31">
        <f t="shared" si="2"/>
        <v>-977935</v>
      </c>
      <c r="M26" s="31">
        <f t="shared" si="2"/>
        <v>1469050</v>
      </c>
      <c r="N26" s="31">
        <f t="shared" si="2"/>
        <v>416134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-263332769</v>
      </c>
      <c r="X26" s="31">
        <f t="shared" si="2"/>
        <v>-64762344</v>
      </c>
      <c r="Y26" s="31">
        <f t="shared" si="2"/>
        <v>-198570425</v>
      </c>
      <c r="Z26" s="32">
        <f>+IF(X26&lt;&gt;0,+(Y26/X26)*100,0)</f>
        <v>306.61401786198473</v>
      </c>
      <c r="AA26" s="33">
        <f>+AA13+AA25</f>
        <v>-44660742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-60197</v>
      </c>
      <c r="D31" s="18"/>
      <c r="E31" s="19">
        <v>-42101</v>
      </c>
      <c r="F31" s="20">
        <v>-42101</v>
      </c>
      <c r="G31" s="20">
        <v>-61078</v>
      </c>
      <c r="H31" s="20"/>
      <c r="I31" s="20">
        <v>-1828</v>
      </c>
      <c r="J31" s="20">
        <v>-62906</v>
      </c>
      <c r="K31" s="20">
        <v>-610</v>
      </c>
      <c r="L31" s="20">
        <v>-610</v>
      </c>
      <c r="M31" s="20">
        <v>-78</v>
      </c>
      <c r="N31" s="20">
        <v>-1298</v>
      </c>
      <c r="O31" s="20"/>
      <c r="P31" s="20"/>
      <c r="Q31" s="20"/>
      <c r="R31" s="20"/>
      <c r="S31" s="20"/>
      <c r="T31" s="20"/>
      <c r="U31" s="20"/>
      <c r="V31" s="20"/>
      <c r="W31" s="20">
        <v>-64204</v>
      </c>
      <c r="X31" s="20">
        <v>-42101</v>
      </c>
      <c r="Y31" s="20">
        <v>-22103</v>
      </c>
      <c r="Z31" s="21">
        <v>52.499940618987672</v>
      </c>
      <c r="AA31" s="22">
        <v>-42101</v>
      </c>
    </row>
    <row r="32" spans="1:27" x14ac:dyDescent="0.25">
      <c r="A32" s="23" t="s">
        <v>59</v>
      </c>
      <c r="B32" s="17" t="s">
        <v>32</v>
      </c>
      <c r="C32" s="18">
        <v>-104640529</v>
      </c>
      <c r="D32" s="18"/>
      <c r="E32" s="19">
        <v>-118932506</v>
      </c>
      <c r="F32" s="20">
        <v>-118932506</v>
      </c>
      <c r="G32" s="20">
        <v>-116919663</v>
      </c>
      <c r="H32" s="20">
        <v>4901152</v>
      </c>
      <c r="I32" s="20">
        <v>-835968</v>
      </c>
      <c r="J32" s="20">
        <v>-112854479</v>
      </c>
      <c r="K32" s="20">
        <v>-3321498</v>
      </c>
      <c r="L32" s="20">
        <v>-1765818</v>
      </c>
      <c r="M32" s="20">
        <v>-1808864</v>
      </c>
      <c r="N32" s="20">
        <v>-6896180</v>
      </c>
      <c r="O32" s="20"/>
      <c r="P32" s="20"/>
      <c r="Q32" s="20"/>
      <c r="R32" s="20"/>
      <c r="S32" s="20"/>
      <c r="T32" s="20"/>
      <c r="U32" s="20"/>
      <c r="V32" s="20"/>
      <c r="W32" s="20">
        <v>-119750659</v>
      </c>
      <c r="X32" s="20">
        <v>-126899000</v>
      </c>
      <c r="Y32" s="20">
        <v>7148341</v>
      </c>
      <c r="Z32" s="21">
        <v>-5.6330948234422653</v>
      </c>
      <c r="AA32" s="22">
        <v>-118932506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25099763</v>
      </c>
      <c r="F33" s="20">
        <v>25099763</v>
      </c>
      <c r="G33" s="20">
        <v>360000</v>
      </c>
      <c r="H33" s="20"/>
      <c r="I33" s="20">
        <v>-324456</v>
      </c>
      <c r="J33" s="20">
        <v>35544</v>
      </c>
      <c r="K33" s="20"/>
      <c r="L33" s="20">
        <v>157184</v>
      </c>
      <c r="M33" s="20"/>
      <c r="N33" s="20">
        <v>157184</v>
      </c>
      <c r="O33" s="20"/>
      <c r="P33" s="20"/>
      <c r="Q33" s="20"/>
      <c r="R33" s="20"/>
      <c r="S33" s="20"/>
      <c r="T33" s="20"/>
      <c r="U33" s="20"/>
      <c r="V33" s="20"/>
      <c r="W33" s="20">
        <v>192728</v>
      </c>
      <c r="X33" s="20">
        <v>12751815</v>
      </c>
      <c r="Y33" s="20">
        <v>-12559087</v>
      </c>
      <c r="Z33" s="21">
        <v>-98.488622992099565</v>
      </c>
      <c r="AA33" s="22">
        <v>25099763</v>
      </c>
    </row>
    <row r="34" spans="1:27" x14ac:dyDescent="0.25">
      <c r="A34" s="23" t="s">
        <v>61</v>
      </c>
      <c r="B34" s="17" t="s">
        <v>32</v>
      </c>
      <c r="C34" s="18">
        <v>45723427</v>
      </c>
      <c r="D34" s="18"/>
      <c r="E34" s="19">
        <v>31738397</v>
      </c>
      <c r="F34" s="20">
        <v>31738397</v>
      </c>
      <c r="G34" s="20">
        <v>45723427</v>
      </c>
      <c r="H34" s="20"/>
      <c r="I34" s="20"/>
      <c r="J34" s="20">
        <v>45723427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45723427</v>
      </c>
      <c r="X34" s="20">
        <v>31738397</v>
      </c>
      <c r="Y34" s="20">
        <v>13985030</v>
      </c>
      <c r="Z34" s="21">
        <v>44.063441515335512</v>
      </c>
      <c r="AA34" s="22">
        <v>31738397</v>
      </c>
    </row>
    <row r="35" spans="1:27" x14ac:dyDescent="0.25">
      <c r="A35" s="23" t="s">
        <v>39</v>
      </c>
      <c r="B35" s="17" t="s">
        <v>32</v>
      </c>
      <c r="C35" s="18">
        <v>40652366</v>
      </c>
      <c r="D35" s="18"/>
      <c r="E35" s="19">
        <v>32354704</v>
      </c>
      <c r="F35" s="20">
        <v>32354704</v>
      </c>
      <c r="G35" s="20">
        <v>39076169</v>
      </c>
      <c r="H35" s="20">
        <v>2253339</v>
      </c>
      <c r="I35" s="20">
        <v>311138</v>
      </c>
      <c r="J35" s="20">
        <v>41640646</v>
      </c>
      <c r="K35" s="20">
        <v>383188</v>
      </c>
      <c r="L35" s="20">
        <v>79389</v>
      </c>
      <c r="M35" s="20">
        <v>377745</v>
      </c>
      <c r="N35" s="20">
        <v>840322</v>
      </c>
      <c r="O35" s="20"/>
      <c r="P35" s="20"/>
      <c r="Q35" s="20"/>
      <c r="R35" s="20"/>
      <c r="S35" s="20"/>
      <c r="T35" s="20"/>
      <c r="U35" s="20"/>
      <c r="V35" s="20"/>
      <c r="W35" s="20">
        <v>42480968</v>
      </c>
      <c r="X35" s="20">
        <v>32354704</v>
      </c>
      <c r="Y35" s="20">
        <v>10126264</v>
      </c>
      <c r="Z35" s="21">
        <v>31.297656130620137</v>
      </c>
      <c r="AA35" s="22">
        <v>32354704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-18324933</v>
      </c>
      <c r="D37" s="29">
        <f t="shared" ref="D37:Y37" si="3">SUM(D29:D36)</f>
        <v>0</v>
      </c>
      <c r="E37" s="30">
        <f t="shared" si="3"/>
        <v>-29781743</v>
      </c>
      <c r="F37" s="31">
        <f t="shared" si="3"/>
        <v>-29781743</v>
      </c>
      <c r="G37" s="31">
        <f t="shared" si="3"/>
        <v>-31821145</v>
      </c>
      <c r="H37" s="31">
        <f t="shared" si="3"/>
        <v>7154491</v>
      </c>
      <c r="I37" s="31">
        <f t="shared" si="3"/>
        <v>-851114</v>
      </c>
      <c r="J37" s="31">
        <f t="shared" si="3"/>
        <v>-25517768</v>
      </c>
      <c r="K37" s="31">
        <f t="shared" si="3"/>
        <v>-2938920</v>
      </c>
      <c r="L37" s="31">
        <f t="shared" si="3"/>
        <v>-1529855</v>
      </c>
      <c r="M37" s="31">
        <f t="shared" si="3"/>
        <v>-1431197</v>
      </c>
      <c r="N37" s="31">
        <f t="shared" si="3"/>
        <v>-5899972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-31417740</v>
      </c>
      <c r="X37" s="31">
        <f t="shared" si="3"/>
        <v>-50096185</v>
      </c>
      <c r="Y37" s="31">
        <f t="shared" si="3"/>
        <v>18678445</v>
      </c>
      <c r="Z37" s="32">
        <f>+IF(X37&lt;&gt;0,+(Y37/X37)*100,0)</f>
        <v>-37.285164528995573</v>
      </c>
      <c r="AA37" s="33">
        <f>SUM(AA29:AA36)</f>
        <v>-29781743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3120406</v>
      </c>
      <c r="D40" s="18"/>
      <c r="E40" s="19">
        <v>-11438968</v>
      </c>
      <c r="F40" s="20">
        <v>-11438968</v>
      </c>
      <c r="G40" s="20">
        <v>3120407</v>
      </c>
      <c r="H40" s="20"/>
      <c r="I40" s="20"/>
      <c r="J40" s="20">
        <v>3120407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3120407</v>
      </c>
      <c r="X40" s="20">
        <v>-11438968</v>
      </c>
      <c r="Y40" s="20">
        <v>14559375</v>
      </c>
      <c r="Z40" s="21">
        <v>-127.27874577496851</v>
      </c>
      <c r="AA40" s="22">
        <v>-11438968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3120406</v>
      </c>
      <c r="D43" s="29">
        <f t="shared" ref="D43:Y43" si="4">SUM(D39:D42)</f>
        <v>0</v>
      </c>
      <c r="E43" s="35">
        <f t="shared" si="4"/>
        <v>-11438968</v>
      </c>
      <c r="F43" s="36">
        <f t="shared" si="4"/>
        <v>-11438968</v>
      </c>
      <c r="G43" s="36">
        <f t="shared" si="4"/>
        <v>3120407</v>
      </c>
      <c r="H43" s="36">
        <f t="shared" si="4"/>
        <v>0</v>
      </c>
      <c r="I43" s="36">
        <f t="shared" si="4"/>
        <v>0</v>
      </c>
      <c r="J43" s="36">
        <f t="shared" si="4"/>
        <v>3120407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3120407</v>
      </c>
      <c r="X43" s="36">
        <f t="shared" si="4"/>
        <v>-11438968</v>
      </c>
      <c r="Y43" s="36">
        <f t="shared" si="4"/>
        <v>14559375</v>
      </c>
      <c r="Z43" s="37">
        <f>+IF(X43&lt;&gt;0,+(Y43/X43)*100,0)</f>
        <v>-127.27874577496851</v>
      </c>
      <c r="AA43" s="38">
        <f>SUM(AA39:AA42)</f>
        <v>-11438968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-15204527</v>
      </c>
      <c r="D44" s="29">
        <f>+D37+D43</f>
        <v>0</v>
      </c>
      <c r="E44" s="30">
        <f t="shared" si="5"/>
        <v>-41220711</v>
      </c>
      <c r="F44" s="31">
        <f t="shared" si="5"/>
        <v>-41220711</v>
      </c>
      <c r="G44" s="31">
        <f t="shared" si="5"/>
        <v>-28700738</v>
      </c>
      <c r="H44" s="31">
        <f t="shared" si="5"/>
        <v>7154491</v>
      </c>
      <c r="I44" s="31">
        <f t="shared" si="5"/>
        <v>-851114</v>
      </c>
      <c r="J44" s="31">
        <f t="shared" si="5"/>
        <v>-22397361</v>
      </c>
      <c r="K44" s="31">
        <f t="shared" si="5"/>
        <v>-2938920</v>
      </c>
      <c r="L44" s="31">
        <f t="shared" si="5"/>
        <v>-1529855</v>
      </c>
      <c r="M44" s="31">
        <f t="shared" si="5"/>
        <v>-1431197</v>
      </c>
      <c r="N44" s="31">
        <f t="shared" si="5"/>
        <v>-5899972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-28297333</v>
      </c>
      <c r="X44" s="31">
        <f t="shared" si="5"/>
        <v>-61535153</v>
      </c>
      <c r="Y44" s="31">
        <f t="shared" si="5"/>
        <v>33237820</v>
      </c>
      <c r="Z44" s="32">
        <f>+IF(X44&lt;&gt;0,+(Y44/X44)*100,0)</f>
        <v>-54.014361514628881</v>
      </c>
      <c r="AA44" s="33">
        <f>+AA37+AA43</f>
        <v>-41220711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-249232879</v>
      </c>
      <c r="D45" s="42">
        <f t="shared" si="6"/>
        <v>0</v>
      </c>
      <c r="E45" s="43">
        <f t="shared" si="6"/>
        <v>-3440031</v>
      </c>
      <c r="F45" s="44">
        <f t="shared" si="6"/>
        <v>-3440031</v>
      </c>
      <c r="G45" s="44">
        <f t="shared" si="6"/>
        <v>-109390909</v>
      </c>
      <c r="H45" s="44">
        <f t="shared" si="6"/>
        <v>-134125415</v>
      </c>
      <c r="I45" s="44">
        <f t="shared" si="6"/>
        <v>2164782</v>
      </c>
      <c r="J45" s="44">
        <f t="shared" si="6"/>
        <v>-241351542</v>
      </c>
      <c r="K45" s="44">
        <f t="shared" si="6"/>
        <v>2863939</v>
      </c>
      <c r="L45" s="44">
        <f t="shared" si="6"/>
        <v>551920</v>
      </c>
      <c r="M45" s="44">
        <f t="shared" si="6"/>
        <v>2900247</v>
      </c>
      <c r="N45" s="44">
        <f t="shared" si="6"/>
        <v>6316106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-235035436</v>
      </c>
      <c r="X45" s="44">
        <f t="shared" si="6"/>
        <v>-3227191</v>
      </c>
      <c r="Y45" s="44">
        <f t="shared" si="6"/>
        <v>-231808245</v>
      </c>
      <c r="Z45" s="45">
        <f>+IF(X45&lt;&gt;0,+(Y45/X45)*100,0)</f>
        <v>7182.9725913340735</v>
      </c>
      <c r="AA45" s="46">
        <f>+AA26-AA44</f>
        <v>-3440031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-176606854</v>
      </c>
      <c r="D47" s="18"/>
      <c r="E47" s="19">
        <v>-22006721</v>
      </c>
      <c r="F47" s="20">
        <v>-22006721</v>
      </c>
      <c r="G47" s="20">
        <v>-155458134</v>
      </c>
      <c r="H47" s="20">
        <v>-5593486</v>
      </c>
      <c r="I47" s="20">
        <v>683397</v>
      </c>
      <c r="J47" s="20">
        <v>-160368223</v>
      </c>
      <c r="K47" s="20">
        <v>1943138</v>
      </c>
      <c r="L47" s="20">
        <v>-1315320</v>
      </c>
      <c r="M47" s="20">
        <v>967614</v>
      </c>
      <c r="N47" s="20">
        <v>1595432</v>
      </c>
      <c r="O47" s="20"/>
      <c r="P47" s="20"/>
      <c r="Q47" s="20"/>
      <c r="R47" s="20"/>
      <c r="S47" s="20"/>
      <c r="T47" s="20"/>
      <c r="U47" s="20"/>
      <c r="V47" s="20"/>
      <c r="W47" s="20">
        <v>-158772791</v>
      </c>
      <c r="X47" s="20">
        <v>-21793881</v>
      </c>
      <c r="Y47" s="20">
        <v>-136978910</v>
      </c>
      <c r="Z47" s="47">
        <v>628.52004193287098</v>
      </c>
      <c r="AA47" s="22">
        <v>-22006721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-176606854</v>
      </c>
      <c r="D50" s="50">
        <f t="shared" ref="D50:Y50" si="7">SUM(D47:D49)</f>
        <v>0</v>
      </c>
      <c r="E50" s="51">
        <f t="shared" si="7"/>
        <v>-22006721</v>
      </c>
      <c r="F50" s="52">
        <f t="shared" si="7"/>
        <v>-22006721</v>
      </c>
      <c r="G50" s="52">
        <f t="shared" si="7"/>
        <v>-155458134</v>
      </c>
      <c r="H50" s="52">
        <f t="shared" si="7"/>
        <v>-5593486</v>
      </c>
      <c r="I50" s="52">
        <f t="shared" si="7"/>
        <v>683397</v>
      </c>
      <c r="J50" s="52">
        <f t="shared" si="7"/>
        <v>-160368223</v>
      </c>
      <c r="K50" s="52">
        <f t="shared" si="7"/>
        <v>1943138</v>
      </c>
      <c r="L50" s="52">
        <f t="shared" si="7"/>
        <v>-1315320</v>
      </c>
      <c r="M50" s="52">
        <f t="shared" si="7"/>
        <v>967614</v>
      </c>
      <c r="N50" s="52">
        <f t="shared" si="7"/>
        <v>1595432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-158772791</v>
      </c>
      <c r="X50" s="52">
        <f t="shared" si="7"/>
        <v>-21793881</v>
      </c>
      <c r="Y50" s="52">
        <f t="shared" si="7"/>
        <v>-136978910</v>
      </c>
      <c r="Z50" s="53">
        <f>+IF(X50&lt;&gt;0,+(Y50/X50)*100,0)</f>
        <v>628.52004193287098</v>
      </c>
      <c r="AA50" s="54">
        <f>SUM(AA47:AA49)</f>
        <v>-22006721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94870794</v>
      </c>
      <c r="D7" s="18"/>
      <c r="E7" s="19">
        <v>-79611460</v>
      </c>
      <c r="F7" s="20">
        <v>-79611460</v>
      </c>
      <c r="G7" s="20">
        <v>-16191046</v>
      </c>
      <c r="H7" s="20">
        <v>123253725</v>
      </c>
      <c r="I7" s="20">
        <v>-90505927</v>
      </c>
      <c r="J7" s="20">
        <v>16556752</v>
      </c>
      <c r="K7" s="20">
        <v>5584595</v>
      </c>
      <c r="L7" s="20">
        <v>100675972</v>
      </c>
      <c r="M7" s="20">
        <v>5627927</v>
      </c>
      <c r="N7" s="20">
        <v>111888494</v>
      </c>
      <c r="O7" s="20"/>
      <c r="P7" s="20"/>
      <c r="Q7" s="20"/>
      <c r="R7" s="20"/>
      <c r="S7" s="20"/>
      <c r="T7" s="20"/>
      <c r="U7" s="20"/>
      <c r="V7" s="20"/>
      <c r="W7" s="20">
        <v>128445246</v>
      </c>
      <c r="X7" s="20">
        <v>-39805722</v>
      </c>
      <c r="Y7" s="20">
        <v>168250968</v>
      </c>
      <c r="Z7" s="21">
        <v>-422.68035736168787</v>
      </c>
      <c r="AA7" s="22">
        <v>-79611460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94870794</v>
      </c>
      <c r="D13" s="29">
        <f>SUM(D6:D12)</f>
        <v>0</v>
      </c>
      <c r="E13" s="30">
        <f t="shared" si="0"/>
        <v>-79611460</v>
      </c>
      <c r="F13" s="31">
        <f t="shared" si="0"/>
        <v>-79611460</v>
      </c>
      <c r="G13" s="31">
        <f t="shared" si="0"/>
        <v>-16191046</v>
      </c>
      <c r="H13" s="31">
        <f t="shared" si="0"/>
        <v>123253725</v>
      </c>
      <c r="I13" s="31">
        <f t="shared" si="0"/>
        <v>-90505927</v>
      </c>
      <c r="J13" s="31">
        <f t="shared" si="0"/>
        <v>16556752</v>
      </c>
      <c r="K13" s="31">
        <f t="shared" si="0"/>
        <v>5584595</v>
      </c>
      <c r="L13" s="31">
        <f t="shared" si="0"/>
        <v>100675972</v>
      </c>
      <c r="M13" s="31">
        <f t="shared" si="0"/>
        <v>5627927</v>
      </c>
      <c r="N13" s="31">
        <f t="shared" si="0"/>
        <v>111888494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128445246</v>
      </c>
      <c r="X13" s="31">
        <f t="shared" si="0"/>
        <v>-39805722</v>
      </c>
      <c r="Y13" s="31">
        <f t="shared" si="0"/>
        <v>168250968</v>
      </c>
      <c r="Z13" s="32">
        <f>+IF(X13&lt;&gt;0,+(Y13/X13)*100,0)</f>
        <v>-422.68035736168787</v>
      </c>
      <c r="AA13" s="33">
        <f>SUM(AA6:AA12)</f>
        <v>-79611460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>
        <v>13362935</v>
      </c>
      <c r="H17" s="24"/>
      <c r="I17" s="24">
        <v>-13362935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250002</v>
      </c>
      <c r="Y17" s="24">
        <v>-250002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13362935</v>
      </c>
      <c r="H25" s="36">
        <f t="shared" si="1"/>
        <v>0</v>
      </c>
      <c r="I25" s="36">
        <f t="shared" si="1"/>
        <v>-13362935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250002</v>
      </c>
      <c r="Y25" s="36">
        <f t="shared" si="1"/>
        <v>-250002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94870794</v>
      </c>
      <c r="D26" s="29">
        <f>+D13+D25</f>
        <v>0</v>
      </c>
      <c r="E26" s="30">
        <f t="shared" si="2"/>
        <v>-79111460</v>
      </c>
      <c r="F26" s="31">
        <f t="shared" si="2"/>
        <v>-79111460</v>
      </c>
      <c r="G26" s="31">
        <f t="shared" si="2"/>
        <v>-2828111</v>
      </c>
      <c r="H26" s="31">
        <f t="shared" si="2"/>
        <v>123253725</v>
      </c>
      <c r="I26" s="31">
        <f t="shared" si="2"/>
        <v>-103868862</v>
      </c>
      <c r="J26" s="31">
        <f t="shared" si="2"/>
        <v>16556752</v>
      </c>
      <c r="K26" s="31">
        <f t="shared" si="2"/>
        <v>5584595</v>
      </c>
      <c r="L26" s="31">
        <f t="shared" si="2"/>
        <v>100675972</v>
      </c>
      <c r="M26" s="31">
        <f t="shared" si="2"/>
        <v>5627927</v>
      </c>
      <c r="N26" s="31">
        <f t="shared" si="2"/>
        <v>111888494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128445246</v>
      </c>
      <c r="X26" s="31">
        <f t="shared" si="2"/>
        <v>-39555720</v>
      </c>
      <c r="Y26" s="31">
        <f t="shared" si="2"/>
        <v>168000966</v>
      </c>
      <c r="Z26" s="32">
        <f>+IF(X26&lt;&gt;0,+(Y26/X26)*100,0)</f>
        <v>-424.71977756946399</v>
      </c>
      <c r="AA26" s="33">
        <f>+AA13+AA25</f>
        <v>-79111460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80383982</v>
      </c>
      <c r="D34" s="18"/>
      <c r="E34" s="19">
        <v>-61132789</v>
      </c>
      <c r="F34" s="20">
        <v>-61132789</v>
      </c>
      <c r="G34" s="20">
        <v>-61132790</v>
      </c>
      <c r="H34" s="20">
        <v>126653865</v>
      </c>
      <c r="I34" s="20">
        <v>-65521075</v>
      </c>
      <c r="J34" s="20"/>
      <c r="K34" s="20"/>
      <c r="L34" s="20">
        <v>80383982</v>
      </c>
      <c r="M34" s="20"/>
      <c r="N34" s="20">
        <v>80383982</v>
      </c>
      <c r="O34" s="20"/>
      <c r="P34" s="20"/>
      <c r="Q34" s="20"/>
      <c r="R34" s="20"/>
      <c r="S34" s="20"/>
      <c r="T34" s="20"/>
      <c r="U34" s="20"/>
      <c r="V34" s="20"/>
      <c r="W34" s="20">
        <v>80383982</v>
      </c>
      <c r="X34" s="20">
        <v>-30566394</v>
      </c>
      <c r="Y34" s="20">
        <v>110950376</v>
      </c>
      <c r="Z34" s="21">
        <v>-362.98156727286835</v>
      </c>
      <c r="AA34" s="22">
        <v>-61132789</v>
      </c>
    </row>
    <row r="35" spans="1:27" x14ac:dyDescent="0.25">
      <c r="A35" s="23" t="s">
        <v>39</v>
      </c>
      <c r="B35" s="17" t="s">
        <v>32</v>
      </c>
      <c r="C35" s="18">
        <v>29346671</v>
      </c>
      <c r="D35" s="18"/>
      <c r="E35" s="19">
        <v>30381272</v>
      </c>
      <c r="F35" s="20">
        <v>30381272</v>
      </c>
      <c r="G35" s="20">
        <v>29960849</v>
      </c>
      <c r="H35" s="20">
        <v>604085</v>
      </c>
      <c r="I35" s="20">
        <v>-28760928</v>
      </c>
      <c r="J35" s="20">
        <v>1804006</v>
      </c>
      <c r="K35" s="20">
        <v>526062</v>
      </c>
      <c r="L35" s="20">
        <v>29723395</v>
      </c>
      <c r="M35" s="20">
        <v>547547</v>
      </c>
      <c r="N35" s="20">
        <v>30797004</v>
      </c>
      <c r="O35" s="20"/>
      <c r="P35" s="20"/>
      <c r="Q35" s="20"/>
      <c r="R35" s="20"/>
      <c r="S35" s="20"/>
      <c r="T35" s="20"/>
      <c r="U35" s="20"/>
      <c r="V35" s="20"/>
      <c r="W35" s="20">
        <v>32601010</v>
      </c>
      <c r="X35" s="20">
        <v>15190632</v>
      </c>
      <c r="Y35" s="20">
        <v>17410378</v>
      </c>
      <c r="Z35" s="21">
        <v>114.61259808018521</v>
      </c>
      <c r="AA35" s="22">
        <v>30381272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109730653</v>
      </c>
      <c r="D37" s="29">
        <f t="shared" ref="D37:Y37" si="3">SUM(D29:D36)</f>
        <v>0</v>
      </c>
      <c r="E37" s="30">
        <f t="shared" si="3"/>
        <v>-30751517</v>
      </c>
      <c r="F37" s="31">
        <f t="shared" si="3"/>
        <v>-30751517</v>
      </c>
      <c r="G37" s="31">
        <f t="shared" si="3"/>
        <v>-31171941</v>
      </c>
      <c r="H37" s="31">
        <f t="shared" si="3"/>
        <v>127257950</v>
      </c>
      <c r="I37" s="31">
        <f t="shared" si="3"/>
        <v>-94282003</v>
      </c>
      <c r="J37" s="31">
        <f t="shared" si="3"/>
        <v>1804006</v>
      </c>
      <c r="K37" s="31">
        <f t="shared" si="3"/>
        <v>526062</v>
      </c>
      <c r="L37" s="31">
        <f t="shared" si="3"/>
        <v>110107377</v>
      </c>
      <c r="M37" s="31">
        <f t="shared" si="3"/>
        <v>547547</v>
      </c>
      <c r="N37" s="31">
        <f t="shared" si="3"/>
        <v>111180986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112984992</v>
      </c>
      <c r="X37" s="31">
        <f t="shared" si="3"/>
        <v>-15375762</v>
      </c>
      <c r="Y37" s="31">
        <f t="shared" si="3"/>
        <v>128360754</v>
      </c>
      <c r="Z37" s="32">
        <f>+IF(X37&lt;&gt;0,+(Y37/X37)*100,0)</f>
        <v>-834.82531792570671</v>
      </c>
      <c r="AA37" s="33">
        <f>SUM(AA29:AA36)</f>
        <v>-30751517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109730653</v>
      </c>
      <c r="D44" s="29">
        <f>+D37+D43</f>
        <v>0</v>
      </c>
      <c r="E44" s="30">
        <f t="shared" si="5"/>
        <v>-30751517</v>
      </c>
      <c r="F44" s="31">
        <f t="shared" si="5"/>
        <v>-30751517</v>
      </c>
      <c r="G44" s="31">
        <f t="shared" si="5"/>
        <v>-31171941</v>
      </c>
      <c r="H44" s="31">
        <f t="shared" si="5"/>
        <v>127257950</v>
      </c>
      <c r="I44" s="31">
        <f t="shared" si="5"/>
        <v>-94282003</v>
      </c>
      <c r="J44" s="31">
        <f t="shared" si="5"/>
        <v>1804006</v>
      </c>
      <c r="K44" s="31">
        <f t="shared" si="5"/>
        <v>526062</v>
      </c>
      <c r="L44" s="31">
        <f t="shared" si="5"/>
        <v>110107377</v>
      </c>
      <c r="M44" s="31">
        <f t="shared" si="5"/>
        <v>547547</v>
      </c>
      <c r="N44" s="31">
        <f t="shared" si="5"/>
        <v>111180986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112984992</v>
      </c>
      <c r="X44" s="31">
        <f t="shared" si="5"/>
        <v>-15375762</v>
      </c>
      <c r="Y44" s="31">
        <f t="shared" si="5"/>
        <v>128360754</v>
      </c>
      <c r="Z44" s="32">
        <f>+IF(X44&lt;&gt;0,+(Y44/X44)*100,0)</f>
        <v>-834.82531792570671</v>
      </c>
      <c r="AA44" s="33">
        <f>+AA37+AA43</f>
        <v>-30751517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-14859859</v>
      </c>
      <c r="D45" s="42">
        <f t="shared" si="6"/>
        <v>0</v>
      </c>
      <c r="E45" s="43">
        <f t="shared" si="6"/>
        <v>-48359943</v>
      </c>
      <c r="F45" s="44">
        <f t="shared" si="6"/>
        <v>-48359943</v>
      </c>
      <c r="G45" s="44">
        <f t="shared" si="6"/>
        <v>28343830</v>
      </c>
      <c r="H45" s="44">
        <f t="shared" si="6"/>
        <v>-4004225</v>
      </c>
      <c r="I45" s="44">
        <f t="shared" si="6"/>
        <v>-9586859</v>
      </c>
      <c r="J45" s="44">
        <f t="shared" si="6"/>
        <v>14752746</v>
      </c>
      <c r="K45" s="44">
        <f t="shared" si="6"/>
        <v>5058533</v>
      </c>
      <c r="L45" s="44">
        <f t="shared" si="6"/>
        <v>-9431405</v>
      </c>
      <c r="M45" s="44">
        <f t="shared" si="6"/>
        <v>5080380</v>
      </c>
      <c r="N45" s="44">
        <f t="shared" si="6"/>
        <v>707508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15460254</v>
      </c>
      <c r="X45" s="44">
        <f t="shared" si="6"/>
        <v>-24179958</v>
      </c>
      <c r="Y45" s="44">
        <f t="shared" si="6"/>
        <v>39640212</v>
      </c>
      <c r="Z45" s="45">
        <f>+IF(X45&lt;&gt;0,+(Y45/X45)*100,0)</f>
        <v>-163.93829964468921</v>
      </c>
      <c r="AA45" s="46">
        <f>+AA26-AA44</f>
        <v>-48359943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-348435620</v>
      </c>
      <c r="D47" s="18"/>
      <c r="E47" s="19">
        <v>-165484725</v>
      </c>
      <c r="F47" s="20">
        <v>-165484725</v>
      </c>
      <c r="G47" s="20">
        <v>-367781439</v>
      </c>
      <c r="H47" s="20">
        <v>-8292115</v>
      </c>
      <c r="I47" s="20">
        <v>376073555</v>
      </c>
      <c r="J47" s="20">
        <v>1</v>
      </c>
      <c r="K47" s="20"/>
      <c r="L47" s="20">
        <v>-437853890</v>
      </c>
      <c r="M47" s="20"/>
      <c r="N47" s="20">
        <v>-437853890</v>
      </c>
      <c r="O47" s="20"/>
      <c r="P47" s="20"/>
      <c r="Q47" s="20"/>
      <c r="R47" s="20"/>
      <c r="S47" s="20"/>
      <c r="T47" s="20"/>
      <c r="U47" s="20"/>
      <c r="V47" s="20"/>
      <c r="W47" s="20">
        <v>-437853889</v>
      </c>
      <c r="X47" s="20">
        <v>-82742364</v>
      </c>
      <c r="Y47" s="20">
        <v>-355111525</v>
      </c>
      <c r="Z47" s="47">
        <v>429.17739817054297</v>
      </c>
      <c r="AA47" s="22">
        <v>-165484725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-348435620</v>
      </c>
      <c r="D50" s="50">
        <f t="shared" ref="D50:Y50" si="7">SUM(D47:D49)</f>
        <v>0</v>
      </c>
      <c r="E50" s="51">
        <f t="shared" si="7"/>
        <v>-165484725</v>
      </c>
      <c r="F50" s="52">
        <f t="shared" si="7"/>
        <v>-165484725</v>
      </c>
      <c r="G50" s="52">
        <f t="shared" si="7"/>
        <v>-367781439</v>
      </c>
      <c r="H50" s="52">
        <f t="shared" si="7"/>
        <v>-8292115</v>
      </c>
      <c r="I50" s="52">
        <f t="shared" si="7"/>
        <v>376073555</v>
      </c>
      <c r="J50" s="52">
        <f t="shared" si="7"/>
        <v>1</v>
      </c>
      <c r="K50" s="52">
        <f t="shared" si="7"/>
        <v>0</v>
      </c>
      <c r="L50" s="52">
        <f t="shared" si="7"/>
        <v>-437853890</v>
      </c>
      <c r="M50" s="52">
        <f t="shared" si="7"/>
        <v>0</v>
      </c>
      <c r="N50" s="52">
        <f t="shared" si="7"/>
        <v>-437853890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-437853889</v>
      </c>
      <c r="X50" s="52">
        <f t="shared" si="7"/>
        <v>-82742364</v>
      </c>
      <c r="Y50" s="52">
        <f t="shared" si="7"/>
        <v>-355111525</v>
      </c>
      <c r="Z50" s="53">
        <f>+IF(X50&lt;&gt;0,+(Y50/X50)*100,0)</f>
        <v>429.17739817054297</v>
      </c>
      <c r="AA50" s="54">
        <f>SUM(AA47:AA49)</f>
        <v>-165484725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-13801988</v>
      </c>
      <c r="D6" s="18"/>
      <c r="E6" s="19">
        <v>24683008</v>
      </c>
      <c r="F6" s="20">
        <v>24683008</v>
      </c>
      <c r="G6" s="20"/>
      <c r="H6" s="20">
        <v>35691</v>
      </c>
      <c r="I6" s="20">
        <v>262824</v>
      </c>
      <c r="J6" s="20">
        <v>298515</v>
      </c>
      <c r="K6" s="20">
        <v>347867</v>
      </c>
      <c r="L6" s="20">
        <v>150828</v>
      </c>
      <c r="M6" s="20">
        <v>15067</v>
      </c>
      <c r="N6" s="20">
        <v>513762</v>
      </c>
      <c r="O6" s="20"/>
      <c r="P6" s="20"/>
      <c r="Q6" s="20"/>
      <c r="R6" s="20"/>
      <c r="S6" s="20"/>
      <c r="T6" s="20"/>
      <c r="U6" s="20"/>
      <c r="V6" s="20"/>
      <c r="W6" s="20">
        <v>812277</v>
      </c>
      <c r="X6" s="20">
        <v>12679611</v>
      </c>
      <c r="Y6" s="20">
        <v>-11867334</v>
      </c>
      <c r="Z6" s="21">
        <v>-93.593833438581044</v>
      </c>
      <c r="AA6" s="22">
        <v>24683008</v>
      </c>
    </row>
    <row r="7" spans="1:27" x14ac:dyDescent="0.25">
      <c r="A7" s="23" t="s">
        <v>35</v>
      </c>
      <c r="B7" s="17" t="s">
        <v>32</v>
      </c>
      <c r="C7" s="18">
        <v>1665692</v>
      </c>
      <c r="D7" s="18"/>
      <c r="E7" s="19">
        <v>10412267</v>
      </c>
      <c r="F7" s="20">
        <v>10412267</v>
      </c>
      <c r="G7" s="20"/>
      <c r="H7" s="20">
        <v>2605006</v>
      </c>
      <c r="I7" s="20">
        <v>2506197</v>
      </c>
      <c r="J7" s="20">
        <v>5111203</v>
      </c>
      <c r="K7" s="20">
        <v>2488532</v>
      </c>
      <c r="L7" s="20">
        <v>2512525</v>
      </c>
      <c r="M7" s="20">
        <v>2517481</v>
      </c>
      <c r="N7" s="20">
        <v>7518538</v>
      </c>
      <c r="O7" s="20"/>
      <c r="P7" s="20"/>
      <c r="Q7" s="20"/>
      <c r="R7" s="20"/>
      <c r="S7" s="20"/>
      <c r="T7" s="20"/>
      <c r="U7" s="20"/>
      <c r="V7" s="20"/>
      <c r="W7" s="20">
        <v>12629741</v>
      </c>
      <c r="X7" s="20">
        <v>5475009</v>
      </c>
      <c r="Y7" s="20">
        <v>7154732</v>
      </c>
      <c r="Z7" s="21">
        <v>130.67982171353509</v>
      </c>
      <c r="AA7" s="22">
        <v>10412267</v>
      </c>
    </row>
    <row r="8" spans="1:27" x14ac:dyDescent="0.25">
      <c r="A8" s="23" t="s">
        <v>36</v>
      </c>
      <c r="B8" s="17" t="s">
        <v>32</v>
      </c>
      <c r="C8" s="18">
        <v>-8516918</v>
      </c>
      <c r="D8" s="18"/>
      <c r="E8" s="19"/>
      <c r="F8" s="20"/>
      <c r="G8" s="20"/>
      <c r="H8" s="20">
        <v>-415813</v>
      </c>
      <c r="I8" s="20">
        <v>-415252</v>
      </c>
      <c r="J8" s="20">
        <v>-831065</v>
      </c>
      <c r="K8" s="20">
        <v>-415252</v>
      </c>
      <c r="L8" s="20">
        <v>-429651</v>
      </c>
      <c r="M8" s="20">
        <v>-433766</v>
      </c>
      <c r="N8" s="20">
        <v>-1278669</v>
      </c>
      <c r="O8" s="20"/>
      <c r="P8" s="20"/>
      <c r="Q8" s="20"/>
      <c r="R8" s="20"/>
      <c r="S8" s="20"/>
      <c r="T8" s="20"/>
      <c r="U8" s="20"/>
      <c r="V8" s="20"/>
      <c r="W8" s="20">
        <v>-2109734</v>
      </c>
      <c r="X8" s="20"/>
      <c r="Y8" s="20">
        <v>-2109734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-37764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-20690978</v>
      </c>
      <c r="D13" s="29">
        <f>SUM(D6:D12)</f>
        <v>0</v>
      </c>
      <c r="E13" s="30">
        <f t="shared" si="0"/>
        <v>35095275</v>
      </c>
      <c r="F13" s="31">
        <f t="shared" si="0"/>
        <v>35095275</v>
      </c>
      <c r="G13" s="31">
        <f t="shared" si="0"/>
        <v>0</v>
      </c>
      <c r="H13" s="31">
        <f t="shared" si="0"/>
        <v>2224884</v>
      </c>
      <c r="I13" s="31">
        <f t="shared" si="0"/>
        <v>2353769</v>
      </c>
      <c r="J13" s="31">
        <f t="shared" si="0"/>
        <v>4578653</v>
      </c>
      <c r="K13" s="31">
        <f t="shared" si="0"/>
        <v>2421147</v>
      </c>
      <c r="L13" s="31">
        <f t="shared" si="0"/>
        <v>2233702</v>
      </c>
      <c r="M13" s="31">
        <f t="shared" si="0"/>
        <v>2098782</v>
      </c>
      <c r="N13" s="31">
        <f t="shared" si="0"/>
        <v>6753631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11332284</v>
      </c>
      <c r="X13" s="31">
        <f t="shared" si="0"/>
        <v>18154620</v>
      </c>
      <c r="Y13" s="31">
        <f t="shared" si="0"/>
        <v>-6822336</v>
      </c>
      <c r="Z13" s="32">
        <f>+IF(X13&lt;&gt;0,+(Y13/X13)*100,0)</f>
        <v>-37.579062519623101</v>
      </c>
      <c r="AA13" s="33">
        <f>SUM(AA6:AA12)</f>
        <v>35095275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17995851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17995851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-2695127</v>
      </c>
      <c r="D26" s="29">
        <f>+D13+D25</f>
        <v>0</v>
      </c>
      <c r="E26" s="30">
        <f t="shared" si="2"/>
        <v>35095275</v>
      </c>
      <c r="F26" s="31">
        <f t="shared" si="2"/>
        <v>35095275</v>
      </c>
      <c r="G26" s="31">
        <f t="shared" si="2"/>
        <v>0</v>
      </c>
      <c r="H26" s="31">
        <f t="shared" si="2"/>
        <v>2224884</v>
      </c>
      <c r="I26" s="31">
        <f t="shared" si="2"/>
        <v>2353769</v>
      </c>
      <c r="J26" s="31">
        <f t="shared" si="2"/>
        <v>4578653</v>
      </c>
      <c r="K26" s="31">
        <f t="shared" si="2"/>
        <v>2421147</v>
      </c>
      <c r="L26" s="31">
        <f t="shared" si="2"/>
        <v>2233702</v>
      </c>
      <c r="M26" s="31">
        <f t="shared" si="2"/>
        <v>2098782</v>
      </c>
      <c r="N26" s="31">
        <f t="shared" si="2"/>
        <v>6753631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11332284</v>
      </c>
      <c r="X26" s="31">
        <f t="shared" si="2"/>
        <v>18154620</v>
      </c>
      <c r="Y26" s="31">
        <f t="shared" si="2"/>
        <v>-6822336</v>
      </c>
      <c r="Z26" s="32">
        <f>+IF(X26&lt;&gt;0,+(Y26/X26)*100,0)</f>
        <v>-37.579062519623101</v>
      </c>
      <c r="AA26" s="33">
        <f>+AA13+AA25</f>
        <v>35095275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9161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-143320</v>
      </c>
      <c r="I32" s="20"/>
      <c r="J32" s="20">
        <v>-143320</v>
      </c>
      <c r="K32" s="20"/>
      <c r="L32" s="20">
        <v>3815</v>
      </c>
      <c r="M32" s="20">
        <v>-3815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-143320</v>
      </c>
      <c r="X32" s="20"/>
      <c r="Y32" s="20">
        <v>-143320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-143320</v>
      </c>
      <c r="I37" s="31">
        <f t="shared" si="3"/>
        <v>0</v>
      </c>
      <c r="J37" s="31">
        <f t="shared" si="3"/>
        <v>-143320</v>
      </c>
      <c r="K37" s="31">
        <f t="shared" si="3"/>
        <v>0</v>
      </c>
      <c r="L37" s="31">
        <f t="shared" si="3"/>
        <v>3815</v>
      </c>
      <c r="M37" s="31">
        <f t="shared" si="3"/>
        <v>-3815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-143320</v>
      </c>
      <c r="X37" s="31">
        <f t="shared" si="3"/>
        <v>0</v>
      </c>
      <c r="Y37" s="31">
        <f t="shared" si="3"/>
        <v>-143320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-143320</v>
      </c>
      <c r="I44" s="31">
        <f t="shared" si="5"/>
        <v>0</v>
      </c>
      <c r="J44" s="31">
        <f t="shared" si="5"/>
        <v>-143320</v>
      </c>
      <c r="K44" s="31">
        <f t="shared" si="5"/>
        <v>0</v>
      </c>
      <c r="L44" s="31">
        <f t="shared" si="5"/>
        <v>3815</v>
      </c>
      <c r="M44" s="31">
        <f t="shared" si="5"/>
        <v>-3815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-143320</v>
      </c>
      <c r="X44" s="31">
        <f t="shared" si="5"/>
        <v>0</v>
      </c>
      <c r="Y44" s="31">
        <f t="shared" si="5"/>
        <v>-143320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-2704288</v>
      </c>
      <c r="D45" s="42">
        <f t="shared" si="6"/>
        <v>0</v>
      </c>
      <c r="E45" s="43">
        <f t="shared" si="6"/>
        <v>35095275</v>
      </c>
      <c r="F45" s="44">
        <f t="shared" si="6"/>
        <v>35095275</v>
      </c>
      <c r="G45" s="44">
        <f t="shared" si="6"/>
        <v>0</v>
      </c>
      <c r="H45" s="44">
        <f t="shared" si="6"/>
        <v>2368204</v>
      </c>
      <c r="I45" s="44">
        <f t="shared" si="6"/>
        <v>2353769</v>
      </c>
      <c r="J45" s="44">
        <f t="shared" si="6"/>
        <v>4721973</v>
      </c>
      <c r="K45" s="44">
        <f t="shared" si="6"/>
        <v>2421147</v>
      </c>
      <c r="L45" s="44">
        <f t="shared" si="6"/>
        <v>2229887</v>
      </c>
      <c r="M45" s="44">
        <f t="shared" si="6"/>
        <v>2102597</v>
      </c>
      <c r="N45" s="44">
        <f t="shared" si="6"/>
        <v>6753631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11475604</v>
      </c>
      <c r="X45" s="44">
        <f t="shared" si="6"/>
        <v>18154620</v>
      </c>
      <c r="Y45" s="44">
        <f t="shared" si="6"/>
        <v>-6679016</v>
      </c>
      <c r="Z45" s="45">
        <f>+IF(X45&lt;&gt;0,+(Y45/X45)*100,0)</f>
        <v>-36.789621594943881</v>
      </c>
      <c r="AA45" s="46">
        <f>+AA26-AA44</f>
        <v>35095275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35095275</v>
      </c>
      <c r="F47" s="20">
        <v>35095275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18154620</v>
      </c>
      <c r="Y47" s="20">
        <v>-18154620</v>
      </c>
      <c r="Z47" s="47">
        <v>-100</v>
      </c>
      <c r="AA47" s="22">
        <v>35095275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35095275</v>
      </c>
      <c r="F50" s="52">
        <f t="shared" si="7"/>
        <v>35095275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18154620</v>
      </c>
      <c r="Y50" s="52">
        <f t="shared" si="7"/>
        <v>-18154620</v>
      </c>
      <c r="Z50" s="53">
        <f>+IF(X50&lt;&gt;0,+(Y50/X50)*100,0)</f>
        <v>-100</v>
      </c>
      <c r="AA50" s="54">
        <f>SUM(AA47:AA49)</f>
        <v>35095275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21269890</v>
      </c>
      <c r="F6" s="20">
        <v>21269890</v>
      </c>
      <c r="G6" s="20"/>
      <c r="H6" s="20">
        <v>-2986771</v>
      </c>
      <c r="I6" s="20">
        <v>-458155</v>
      </c>
      <c r="J6" s="20">
        <v>-3444926</v>
      </c>
      <c r="K6" s="20">
        <v>281376</v>
      </c>
      <c r="L6" s="20">
        <v>260729</v>
      </c>
      <c r="M6" s="20">
        <v>-1317743</v>
      </c>
      <c r="N6" s="20">
        <v>-775638</v>
      </c>
      <c r="O6" s="20"/>
      <c r="P6" s="20"/>
      <c r="Q6" s="20"/>
      <c r="R6" s="20"/>
      <c r="S6" s="20"/>
      <c r="T6" s="20"/>
      <c r="U6" s="20"/>
      <c r="V6" s="20"/>
      <c r="W6" s="20">
        <v>-4220564</v>
      </c>
      <c r="X6" s="20">
        <v>21898770</v>
      </c>
      <c r="Y6" s="20">
        <v>-26119334</v>
      </c>
      <c r="Z6" s="21">
        <v>-119.27306419492967</v>
      </c>
      <c r="AA6" s="22">
        <v>21269890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-24330271</v>
      </c>
      <c r="F7" s="20">
        <v>-24330271</v>
      </c>
      <c r="G7" s="20"/>
      <c r="H7" s="20">
        <v>81154749</v>
      </c>
      <c r="I7" s="20">
        <v>2019804</v>
      </c>
      <c r="J7" s="20">
        <v>83174553</v>
      </c>
      <c r="K7" s="20">
        <v>1862024</v>
      </c>
      <c r="L7" s="20">
        <v>1963789</v>
      </c>
      <c r="M7" s="20">
        <v>1949371</v>
      </c>
      <c r="N7" s="20">
        <v>5775184</v>
      </c>
      <c r="O7" s="20"/>
      <c r="P7" s="20"/>
      <c r="Q7" s="20"/>
      <c r="R7" s="20"/>
      <c r="S7" s="20"/>
      <c r="T7" s="20"/>
      <c r="U7" s="20"/>
      <c r="V7" s="20"/>
      <c r="W7" s="20">
        <v>88949737</v>
      </c>
      <c r="X7" s="20">
        <v>-12165132</v>
      </c>
      <c r="Y7" s="20">
        <v>101114869</v>
      </c>
      <c r="Z7" s="21">
        <v>-831.18595836033671</v>
      </c>
      <c r="AA7" s="22">
        <v>-24330271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662100</v>
      </c>
      <c r="I10" s="20"/>
      <c r="J10" s="20">
        <v>662100</v>
      </c>
      <c r="K10" s="20"/>
      <c r="L10" s="20"/>
      <c r="M10" s="20">
        <v>-1554</v>
      </c>
      <c r="N10" s="20">
        <v>-1554</v>
      </c>
      <c r="O10" s="20"/>
      <c r="P10" s="20"/>
      <c r="Q10" s="20"/>
      <c r="R10" s="20"/>
      <c r="S10" s="20"/>
      <c r="T10" s="20"/>
      <c r="U10" s="20"/>
      <c r="V10" s="20"/>
      <c r="W10" s="20">
        <v>660546</v>
      </c>
      <c r="X10" s="20"/>
      <c r="Y10" s="20">
        <v>660546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58118</v>
      </c>
      <c r="I11" s="24">
        <v>4852</v>
      </c>
      <c r="J11" s="20">
        <v>62970</v>
      </c>
      <c r="K11" s="24">
        <v>-6031</v>
      </c>
      <c r="L11" s="24">
        <v>-12712</v>
      </c>
      <c r="M11" s="20">
        <v>-4501</v>
      </c>
      <c r="N11" s="24">
        <v>-23244</v>
      </c>
      <c r="O11" s="24"/>
      <c r="P11" s="24"/>
      <c r="Q11" s="20"/>
      <c r="R11" s="24"/>
      <c r="S11" s="24"/>
      <c r="T11" s="20"/>
      <c r="U11" s="24"/>
      <c r="V11" s="24"/>
      <c r="W11" s="24">
        <v>39726</v>
      </c>
      <c r="X11" s="20"/>
      <c r="Y11" s="24">
        <v>39726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-3060381</v>
      </c>
      <c r="F13" s="31">
        <f t="shared" si="0"/>
        <v>-3060381</v>
      </c>
      <c r="G13" s="31">
        <f t="shared" si="0"/>
        <v>0</v>
      </c>
      <c r="H13" s="31">
        <f t="shared" si="0"/>
        <v>78888196</v>
      </c>
      <c r="I13" s="31">
        <f t="shared" si="0"/>
        <v>1566501</v>
      </c>
      <c r="J13" s="31">
        <f t="shared" si="0"/>
        <v>80454697</v>
      </c>
      <c r="K13" s="31">
        <f t="shared" si="0"/>
        <v>2137369</v>
      </c>
      <c r="L13" s="31">
        <f t="shared" si="0"/>
        <v>2211806</v>
      </c>
      <c r="M13" s="31">
        <f t="shared" si="0"/>
        <v>625573</v>
      </c>
      <c r="N13" s="31">
        <f t="shared" si="0"/>
        <v>4974748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85429445</v>
      </c>
      <c r="X13" s="31">
        <f t="shared" si="0"/>
        <v>9733638</v>
      </c>
      <c r="Y13" s="31">
        <f t="shared" si="0"/>
        <v>75695807</v>
      </c>
      <c r="Z13" s="32">
        <f>+IF(X13&lt;&gt;0,+(Y13/X13)*100,0)</f>
        <v>777.67230505182135</v>
      </c>
      <c r="AA13" s="33">
        <f>SUM(AA6:AA12)</f>
        <v>-3060381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8414526</v>
      </c>
      <c r="F17" s="20">
        <v>8414526</v>
      </c>
      <c r="G17" s="24"/>
      <c r="H17" s="24">
        <v>-65778787</v>
      </c>
      <c r="I17" s="24"/>
      <c r="J17" s="20">
        <v>-65778787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-65778787</v>
      </c>
      <c r="X17" s="20">
        <v>4207266</v>
      </c>
      <c r="Y17" s="24">
        <v>-69986053</v>
      </c>
      <c r="Z17" s="25">
        <v>-1663.4568149482348</v>
      </c>
      <c r="AA17" s="26">
        <v>8414526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8414526</v>
      </c>
      <c r="F25" s="36">
        <f t="shared" si="1"/>
        <v>8414526</v>
      </c>
      <c r="G25" s="36">
        <f t="shared" si="1"/>
        <v>0</v>
      </c>
      <c r="H25" s="36">
        <f t="shared" si="1"/>
        <v>-65778787</v>
      </c>
      <c r="I25" s="36">
        <f t="shared" si="1"/>
        <v>0</v>
      </c>
      <c r="J25" s="36">
        <f t="shared" si="1"/>
        <v>-65778787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-65778787</v>
      </c>
      <c r="X25" s="36">
        <f t="shared" si="1"/>
        <v>4207266</v>
      </c>
      <c r="Y25" s="36">
        <f t="shared" si="1"/>
        <v>-69986053</v>
      </c>
      <c r="Z25" s="37">
        <f>+IF(X25&lt;&gt;0,+(Y25/X25)*100,0)</f>
        <v>-1663.4568149482348</v>
      </c>
      <c r="AA25" s="38">
        <f>SUM(AA15:AA24)</f>
        <v>8414526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5354145</v>
      </c>
      <c r="F26" s="31">
        <f t="shared" si="2"/>
        <v>5354145</v>
      </c>
      <c r="G26" s="31">
        <f t="shared" si="2"/>
        <v>0</v>
      </c>
      <c r="H26" s="31">
        <f t="shared" si="2"/>
        <v>13109409</v>
      </c>
      <c r="I26" s="31">
        <f t="shared" si="2"/>
        <v>1566501</v>
      </c>
      <c r="J26" s="31">
        <f t="shared" si="2"/>
        <v>14675910</v>
      </c>
      <c r="K26" s="31">
        <f t="shared" si="2"/>
        <v>2137369</v>
      </c>
      <c r="L26" s="31">
        <f t="shared" si="2"/>
        <v>2211806</v>
      </c>
      <c r="M26" s="31">
        <f t="shared" si="2"/>
        <v>625573</v>
      </c>
      <c r="N26" s="31">
        <f t="shared" si="2"/>
        <v>4974748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19650658</v>
      </c>
      <c r="X26" s="31">
        <f t="shared" si="2"/>
        <v>13940904</v>
      </c>
      <c r="Y26" s="31">
        <f t="shared" si="2"/>
        <v>5709754</v>
      </c>
      <c r="Z26" s="32">
        <f>+IF(X26&lt;&gt;0,+(Y26/X26)*100,0)</f>
        <v>40.956841823170151</v>
      </c>
      <c r="AA26" s="33">
        <f>+AA13+AA25</f>
        <v>5354145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-18769</v>
      </c>
      <c r="I31" s="20">
        <v>-417</v>
      </c>
      <c r="J31" s="20">
        <v>-19186</v>
      </c>
      <c r="K31" s="20">
        <v>-2057</v>
      </c>
      <c r="L31" s="20">
        <v>-1048</v>
      </c>
      <c r="M31" s="20"/>
      <c r="N31" s="20">
        <v>-3105</v>
      </c>
      <c r="O31" s="20"/>
      <c r="P31" s="20"/>
      <c r="Q31" s="20"/>
      <c r="R31" s="20"/>
      <c r="S31" s="20"/>
      <c r="T31" s="20"/>
      <c r="U31" s="20"/>
      <c r="V31" s="20"/>
      <c r="W31" s="20">
        <v>-22291</v>
      </c>
      <c r="X31" s="20"/>
      <c r="Y31" s="20">
        <v>-22291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>
        <v>-3700338</v>
      </c>
      <c r="I32" s="20">
        <v>-721843</v>
      </c>
      <c r="J32" s="20">
        <v>-4422181</v>
      </c>
      <c r="K32" s="20">
        <v>-17937</v>
      </c>
      <c r="L32" s="20">
        <v>89111</v>
      </c>
      <c r="M32" s="20">
        <v>-1663785</v>
      </c>
      <c r="N32" s="20">
        <v>-1592611</v>
      </c>
      <c r="O32" s="20"/>
      <c r="P32" s="20"/>
      <c r="Q32" s="20"/>
      <c r="R32" s="20"/>
      <c r="S32" s="20"/>
      <c r="T32" s="20"/>
      <c r="U32" s="20"/>
      <c r="V32" s="20"/>
      <c r="W32" s="20">
        <v>-6014792</v>
      </c>
      <c r="X32" s="20"/>
      <c r="Y32" s="20">
        <v>-6014792</v>
      </c>
      <c r="Z32" s="21"/>
      <c r="AA32" s="22">
        <v>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-1032170</v>
      </c>
      <c r="I33" s="20"/>
      <c r="J33" s="20">
        <v>-1032170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-1032170</v>
      </c>
      <c r="X33" s="20">
        <v>2053604</v>
      </c>
      <c r="Y33" s="20">
        <v>-3085774</v>
      </c>
      <c r="Z33" s="21">
        <v>-150.26139411493159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3361980</v>
      </c>
      <c r="F35" s="20">
        <v>3361980</v>
      </c>
      <c r="G35" s="20"/>
      <c r="H35" s="20">
        <v>4925558</v>
      </c>
      <c r="I35" s="20">
        <v>257263</v>
      </c>
      <c r="J35" s="20">
        <v>5182821</v>
      </c>
      <c r="K35" s="20">
        <v>243763</v>
      </c>
      <c r="L35" s="20">
        <v>250208</v>
      </c>
      <c r="M35" s="20">
        <v>254255</v>
      </c>
      <c r="N35" s="20">
        <v>748226</v>
      </c>
      <c r="O35" s="20"/>
      <c r="P35" s="20"/>
      <c r="Q35" s="20"/>
      <c r="R35" s="20"/>
      <c r="S35" s="20"/>
      <c r="T35" s="20"/>
      <c r="U35" s="20"/>
      <c r="V35" s="20"/>
      <c r="W35" s="20">
        <v>5931047</v>
      </c>
      <c r="X35" s="20">
        <v>1680990</v>
      </c>
      <c r="Y35" s="20">
        <v>4250057</v>
      </c>
      <c r="Z35" s="21">
        <v>252.83059387622768</v>
      </c>
      <c r="AA35" s="22">
        <v>3361980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3561980</v>
      </c>
      <c r="F37" s="31">
        <f t="shared" si="3"/>
        <v>3561980</v>
      </c>
      <c r="G37" s="31">
        <f t="shared" si="3"/>
        <v>0</v>
      </c>
      <c r="H37" s="31">
        <f t="shared" si="3"/>
        <v>174281</v>
      </c>
      <c r="I37" s="31">
        <f t="shared" si="3"/>
        <v>-464997</v>
      </c>
      <c r="J37" s="31">
        <f t="shared" si="3"/>
        <v>-290716</v>
      </c>
      <c r="K37" s="31">
        <f t="shared" si="3"/>
        <v>223769</v>
      </c>
      <c r="L37" s="31">
        <f t="shared" si="3"/>
        <v>338271</v>
      </c>
      <c r="M37" s="31">
        <f t="shared" si="3"/>
        <v>-1409530</v>
      </c>
      <c r="N37" s="31">
        <f t="shared" si="3"/>
        <v>-847490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-1138206</v>
      </c>
      <c r="X37" s="31">
        <f t="shared" si="3"/>
        <v>3734594</v>
      </c>
      <c r="Y37" s="31">
        <f t="shared" si="3"/>
        <v>-4872800</v>
      </c>
      <c r="Z37" s="32">
        <f>+IF(X37&lt;&gt;0,+(Y37/X37)*100,0)</f>
        <v>-130.47736915980693</v>
      </c>
      <c r="AA37" s="33">
        <f>SUM(AA29:AA36)</f>
        <v>3561980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3561980</v>
      </c>
      <c r="F44" s="31">
        <f t="shared" si="5"/>
        <v>3561980</v>
      </c>
      <c r="G44" s="31">
        <f t="shared" si="5"/>
        <v>0</v>
      </c>
      <c r="H44" s="31">
        <f t="shared" si="5"/>
        <v>174281</v>
      </c>
      <c r="I44" s="31">
        <f t="shared" si="5"/>
        <v>-464997</v>
      </c>
      <c r="J44" s="31">
        <f t="shared" si="5"/>
        <v>-290716</v>
      </c>
      <c r="K44" s="31">
        <f t="shared" si="5"/>
        <v>223769</v>
      </c>
      <c r="L44" s="31">
        <f t="shared" si="5"/>
        <v>338271</v>
      </c>
      <c r="M44" s="31">
        <f t="shared" si="5"/>
        <v>-1409530</v>
      </c>
      <c r="N44" s="31">
        <f t="shared" si="5"/>
        <v>-847490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-1138206</v>
      </c>
      <c r="X44" s="31">
        <f t="shared" si="5"/>
        <v>3734594</v>
      </c>
      <c r="Y44" s="31">
        <f t="shared" si="5"/>
        <v>-4872800</v>
      </c>
      <c r="Z44" s="32">
        <f>+IF(X44&lt;&gt;0,+(Y44/X44)*100,0)</f>
        <v>-130.47736915980693</v>
      </c>
      <c r="AA44" s="33">
        <f>+AA37+AA43</f>
        <v>3561980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1792165</v>
      </c>
      <c r="F45" s="44">
        <f t="shared" si="6"/>
        <v>1792165</v>
      </c>
      <c r="G45" s="44">
        <f t="shared" si="6"/>
        <v>0</v>
      </c>
      <c r="H45" s="44">
        <f t="shared" si="6"/>
        <v>12935128</v>
      </c>
      <c r="I45" s="44">
        <f t="shared" si="6"/>
        <v>2031498</v>
      </c>
      <c r="J45" s="44">
        <f t="shared" si="6"/>
        <v>14966626</v>
      </c>
      <c r="K45" s="44">
        <f t="shared" si="6"/>
        <v>1913600</v>
      </c>
      <c r="L45" s="44">
        <f t="shared" si="6"/>
        <v>1873535</v>
      </c>
      <c r="M45" s="44">
        <f t="shared" si="6"/>
        <v>2035103</v>
      </c>
      <c r="N45" s="44">
        <f t="shared" si="6"/>
        <v>5822238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20788864</v>
      </c>
      <c r="X45" s="44">
        <f t="shared" si="6"/>
        <v>10206310</v>
      </c>
      <c r="Y45" s="44">
        <f t="shared" si="6"/>
        <v>10582554</v>
      </c>
      <c r="Z45" s="45">
        <f>+IF(X45&lt;&gt;0,+(Y45/X45)*100,0)</f>
        <v>103.68638616698884</v>
      </c>
      <c r="AA45" s="46">
        <f>+AA26-AA44</f>
        <v>1792165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-16628271</v>
      </c>
      <c r="F47" s="20">
        <v>-16628271</v>
      </c>
      <c r="G47" s="20"/>
      <c r="H47" s="20">
        <v>597162458</v>
      </c>
      <c r="I47" s="20">
        <v>1031538</v>
      </c>
      <c r="J47" s="20">
        <v>598193996</v>
      </c>
      <c r="K47" s="20"/>
      <c r="L47" s="20">
        <v>884579</v>
      </c>
      <c r="M47" s="20">
        <v>1074073</v>
      </c>
      <c r="N47" s="20">
        <v>1958652</v>
      </c>
      <c r="O47" s="20"/>
      <c r="P47" s="20"/>
      <c r="Q47" s="20"/>
      <c r="R47" s="20"/>
      <c r="S47" s="20"/>
      <c r="T47" s="20"/>
      <c r="U47" s="20"/>
      <c r="V47" s="20"/>
      <c r="W47" s="20">
        <v>600152648</v>
      </c>
      <c r="X47" s="20">
        <v>-8214126</v>
      </c>
      <c r="Y47" s="20">
        <v>608366774</v>
      </c>
      <c r="Z47" s="47">
        <v>-7406.3482103878132</v>
      </c>
      <c r="AA47" s="22">
        <v>-16628271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-16628271</v>
      </c>
      <c r="F50" s="52">
        <f t="shared" si="7"/>
        <v>-16628271</v>
      </c>
      <c r="G50" s="52">
        <f t="shared" si="7"/>
        <v>0</v>
      </c>
      <c r="H50" s="52">
        <f t="shared" si="7"/>
        <v>597162458</v>
      </c>
      <c r="I50" s="52">
        <f t="shared" si="7"/>
        <v>1031538</v>
      </c>
      <c r="J50" s="52">
        <f t="shared" si="7"/>
        <v>598193996</v>
      </c>
      <c r="K50" s="52">
        <f t="shared" si="7"/>
        <v>0</v>
      </c>
      <c r="L50" s="52">
        <f t="shared" si="7"/>
        <v>884579</v>
      </c>
      <c r="M50" s="52">
        <f t="shared" si="7"/>
        <v>1074073</v>
      </c>
      <c r="N50" s="52">
        <f t="shared" si="7"/>
        <v>1958652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600152648</v>
      </c>
      <c r="X50" s="52">
        <f t="shared" si="7"/>
        <v>-8214126</v>
      </c>
      <c r="Y50" s="52">
        <f t="shared" si="7"/>
        <v>608366774</v>
      </c>
      <c r="Z50" s="53">
        <f>+IF(X50&lt;&gt;0,+(Y50/X50)*100,0)</f>
        <v>-7406.3482103878132</v>
      </c>
      <c r="AA50" s="54">
        <f>SUM(AA47:AA49)</f>
        <v>-16628271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85141092</v>
      </c>
      <c r="D7" s="18"/>
      <c r="E7" s="19">
        <v>20155241</v>
      </c>
      <c r="F7" s="20">
        <v>20155241</v>
      </c>
      <c r="G7" s="20">
        <v>115917593</v>
      </c>
      <c r="H7" s="20">
        <v>-25315130</v>
      </c>
      <c r="I7" s="20">
        <v>3393467</v>
      </c>
      <c r="J7" s="20">
        <v>93995930</v>
      </c>
      <c r="K7" s="20">
        <v>3152118</v>
      </c>
      <c r="L7" s="20">
        <v>3419182</v>
      </c>
      <c r="M7" s="20">
        <v>3524771</v>
      </c>
      <c r="N7" s="20">
        <v>10096071</v>
      </c>
      <c r="O7" s="20"/>
      <c r="P7" s="20"/>
      <c r="Q7" s="20"/>
      <c r="R7" s="20"/>
      <c r="S7" s="20"/>
      <c r="T7" s="20"/>
      <c r="U7" s="20"/>
      <c r="V7" s="20"/>
      <c r="W7" s="20">
        <v>104092001</v>
      </c>
      <c r="X7" s="20">
        <v>10077636</v>
      </c>
      <c r="Y7" s="20">
        <v>94014365</v>
      </c>
      <c r="Z7" s="21">
        <v>932.90097995204439</v>
      </c>
      <c r="AA7" s="22">
        <v>20155241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85141092</v>
      </c>
      <c r="D13" s="29">
        <f>SUM(D6:D12)</f>
        <v>0</v>
      </c>
      <c r="E13" s="30">
        <f t="shared" si="0"/>
        <v>20155241</v>
      </c>
      <c r="F13" s="31">
        <f t="shared" si="0"/>
        <v>20155241</v>
      </c>
      <c r="G13" s="31">
        <f t="shared" si="0"/>
        <v>115917593</v>
      </c>
      <c r="H13" s="31">
        <f t="shared" si="0"/>
        <v>-25315130</v>
      </c>
      <c r="I13" s="31">
        <f t="shared" si="0"/>
        <v>3393467</v>
      </c>
      <c r="J13" s="31">
        <f t="shared" si="0"/>
        <v>93995930</v>
      </c>
      <c r="K13" s="31">
        <f t="shared" si="0"/>
        <v>3152118</v>
      </c>
      <c r="L13" s="31">
        <f t="shared" si="0"/>
        <v>3419182</v>
      </c>
      <c r="M13" s="31">
        <f t="shared" si="0"/>
        <v>3524771</v>
      </c>
      <c r="N13" s="31">
        <f t="shared" si="0"/>
        <v>10096071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104092001</v>
      </c>
      <c r="X13" s="31">
        <f t="shared" si="0"/>
        <v>10077636</v>
      </c>
      <c r="Y13" s="31">
        <f t="shared" si="0"/>
        <v>94014365</v>
      </c>
      <c r="Z13" s="32">
        <f>+IF(X13&lt;&gt;0,+(Y13/X13)*100,0)</f>
        <v>932.90097995204439</v>
      </c>
      <c r="AA13" s="33">
        <f>SUM(AA6:AA12)</f>
        <v>20155241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47893416</v>
      </c>
      <c r="D17" s="18"/>
      <c r="E17" s="19">
        <v>15548021</v>
      </c>
      <c r="F17" s="20">
        <v>15548021</v>
      </c>
      <c r="G17" s="24">
        <v>53263709</v>
      </c>
      <c r="H17" s="24">
        <v>-5370292</v>
      </c>
      <c r="I17" s="24">
        <v>3117869</v>
      </c>
      <c r="J17" s="20">
        <v>51011286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51011286</v>
      </c>
      <c r="X17" s="20">
        <v>7774044</v>
      </c>
      <c r="Y17" s="24">
        <v>43237242</v>
      </c>
      <c r="Z17" s="25">
        <v>556.17439263271478</v>
      </c>
      <c r="AA17" s="26">
        <v>15548021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47893416</v>
      </c>
      <c r="D25" s="29">
        <f t="shared" ref="D25:Y25" si="1">SUM(D15:D24)</f>
        <v>0</v>
      </c>
      <c r="E25" s="35">
        <f t="shared" si="1"/>
        <v>15548021</v>
      </c>
      <c r="F25" s="36">
        <f t="shared" si="1"/>
        <v>15548021</v>
      </c>
      <c r="G25" s="36">
        <f t="shared" si="1"/>
        <v>53263709</v>
      </c>
      <c r="H25" s="36">
        <f t="shared" si="1"/>
        <v>-5370292</v>
      </c>
      <c r="I25" s="36">
        <f t="shared" si="1"/>
        <v>3117869</v>
      </c>
      <c r="J25" s="36">
        <f t="shared" si="1"/>
        <v>51011286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51011286</v>
      </c>
      <c r="X25" s="36">
        <f t="shared" si="1"/>
        <v>7774044</v>
      </c>
      <c r="Y25" s="36">
        <f t="shared" si="1"/>
        <v>43237242</v>
      </c>
      <c r="Z25" s="37">
        <f>+IF(X25&lt;&gt;0,+(Y25/X25)*100,0)</f>
        <v>556.17439263271478</v>
      </c>
      <c r="AA25" s="38">
        <f>SUM(AA15:AA24)</f>
        <v>15548021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133034508</v>
      </c>
      <c r="D26" s="29">
        <f>+D13+D25</f>
        <v>0</v>
      </c>
      <c r="E26" s="30">
        <f t="shared" si="2"/>
        <v>35703262</v>
      </c>
      <c r="F26" s="31">
        <f t="shared" si="2"/>
        <v>35703262</v>
      </c>
      <c r="G26" s="31">
        <f t="shared" si="2"/>
        <v>169181302</v>
      </c>
      <c r="H26" s="31">
        <f t="shared" si="2"/>
        <v>-30685422</v>
      </c>
      <c r="I26" s="31">
        <f t="shared" si="2"/>
        <v>6511336</v>
      </c>
      <c r="J26" s="31">
        <f t="shared" si="2"/>
        <v>145007216</v>
      </c>
      <c r="K26" s="31">
        <f t="shared" si="2"/>
        <v>3152118</v>
      </c>
      <c r="L26" s="31">
        <f t="shared" si="2"/>
        <v>3419182</v>
      </c>
      <c r="M26" s="31">
        <f t="shared" si="2"/>
        <v>3524771</v>
      </c>
      <c r="N26" s="31">
        <f t="shared" si="2"/>
        <v>10096071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155103287</v>
      </c>
      <c r="X26" s="31">
        <f t="shared" si="2"/>
        <v>17851680</v>
      </c>
      <c r="Y26" s="31">
        <f t="shared" si="2"/>
        <v>137251607</v>
      </c>
      <c r="Z26" s="32">
        <f>+IF(X26&lt;&gt;0,+(Y26/X26)*100,0)</f>
        <v>768.84420401889338</v>
      </c>
      <c r="AA26" s="33">
        <f>+AA13+AA25</f>
        <v>35703262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104984311</v>
      </c>
      <c r="D34" s="18"/>
      <c r="E34" s="19">
        <v>22007820</v>
      </c>
      <c r="F34" s="20">
        <v>22007820</v>
      </c>
      <c r="G34" s="20">
        <v>93764736</v>
      </c>
      <c r="H34" s="20">
        <v>11219575</v>
      </c>
      <c r="I34" s="20"/>
      <c r="J34" s="20">
        <v>104984311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104984311</v>
      </c>
      <c r="X34" s="20">
        <v>11003904</v>
      </c>
      <c r="Y34" s="20">
        <v>93980407</v>
      </c>
      <c r="Z34" s="21">
        <v>854.06422120730974</v>
      </c>
      <c r="AA34" s="22">
        <v>22007820</v>
      </c>
    </row>
    <row r="35" spans="1:27" x14ac:dyDescent="0.25">
      <c r="A35" s="23" t="s">
        <v>39</v>
      </c>
      <c r="B35" s="17" t="s">
        <v>32</v>
      </c>
      <c r="C35" s="18">
        <v>15311308</v>
      </c>
      <c r="D35" s="18"/>
      <c r="E35" s="19"/>
      <c r="F35" s="20"/>
      <c r="G35" s="20">
        <v>15691562</v>
      </c>
      <c r="H35" s="20">
        <v>57331</v>
      </c>
      <c r="I35" s="20">
        <v>307229</v>
      </c>
      <c r="J35" s="20">
        <v>16056122</v>
      </c>
      <c r="K35" s="20">
        <v>278362</v>
      </c>
      <c r="L35" s="20">
        <v>303555</v>
      </c>
      <c r="M35" s="20">
        <v>315072</v>
      </c>
      <c r="N35" s="20">
        <v>896989</v>
      </c>
      <c r="O35" s="20"/>
      <c r="P35" s="20"/>
      <c r="Q35" s="20"/>
      <c r="R35" s="20"/>
      <c r="S35" s="20"/>
      <c r="T35" s="20"/>
      <c r="U35" s="20"/>
      <c r="V35" s="20"/>
      <c r="W35" s="20">
        <v>16953111</v>
      </c>
      <c r="X35" s="20"/>
      <c r="Y35" s="20">
        <v>16953111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120295619</v>
      </c>
      <c r="D37" s="29">
        <f t="shared" ref="D37:Y37" si="3">SUM(D29:D36)</f>
        <v>0</v>
      </c>
      <c r="E37" s="30">
        <f t="shared" si="3"/>
        <v>22007820</v>
      </c>
      <c r="F37" s="31">
        <f t="shared" si="3"/>
        <v>22007820</v>
      </c>
      <c r="G37" s="31">
        <f t="shared" si="3"/>
        <v>109456298</v>
      </c>
      <c r="H37" s="31">
        <f t="shared" si="3"/>
        <v>11276906</v>
      </c>
      <c r="I37" s="31">
        <f t="shared" si="3"/>
        <v>307229</v>
      </c>
      <c r="J37" s="31">
        <f t="shared" si="3"/>
        <v>121040433</v>
      </c>
      <c r="K37" s="31">
        <f t="shared" si="3"/>
        <v>278362</v>
      </c>
      <c r="L37" s="31">
        <f t="shared" si="3"/>
        <v>303555</v>
      </c>
      <c r="M37" s="31">
        <f t="shared" si="3"/>
        <v>315072</v>
      </c>
      <c r="N37" s="31">
        <f t="shared" si="3"/>
        <v>896989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121937422</v>
      </c>
      <c r="X37" s="31">
        <f t="shared" si="3"/>
        <v>11003904</v>
      </c>
      <c r="Y37" s="31">
        <f t="shared" si="3"/>
        <v>110933518</v>
      </c>
      <c r="Z37" s="32">
        <f>+IF(X37&lt;&gt;0,+(Y37/X37)*100,0)</f>
        <v>1008.1287332205006</v>
      </c>
      <c r="AA37" s="33">
        <f>SUM(AA29:AA36)</f>
        <v>22007820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120295619</v>
      </c>
      <c r="D44" s="29">
        <f>+D37+D43</f>
        <v>0</v>
      </c>
      <c r="E44" s="30">
        <f t="shared" si="5"/>
        <v>22007820</v>
      </c>
      <c r="F44" s="31">
        <f t="shared" si="5"/>
        <v>22007820</v>
      </c>
      <c r="G44" s="31">
        <f t="shared" si="5"/>
        <v>109456298</v>
      </c>
      <c r="H44" s="31">
        <f t="shared" si="5"/>
        <v>11276906</v>
      </c>
      <c r="I44" s="31">
        <f t="shared" si="5"/>
        <v>307229</v>
      </c>
      <c r="J44" s="31">
        <f t="shared" si="5"/>
        <v>121040433</v>
      </c>
      <c r="K44" s="31">
        <f t="shared" si="5"/>
        <v>278362</v>
      </c>
      <c r="L44" s="31">
        <f t="shared" si="5"/>
        <v>303555</v>
      </c>
      <c r="M44" s="31">
        <f t="shared" si="5"/>
        <v>315072</v>
      </c>
      <c r="N44" s="31">
        <f t="shared" si="5"/>
        <v>896989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121937422</v>
      </c>
      <c r="X44" s="31">
        <f t="shared" si="5"/>
        <v>11003904</v>
      </c>
      <c r="Y44" s="31">
        <f t="shared" si="5"/>
        <v>110933518</v>
      </c>
      <c r="Z44" s="32">
        <f>+IF(X44&lt;&gt;0,+(Y44/X44)*100,0)</f>
        <v>1008.1287332205006</v>
      </c>
      <c r="AA44" s="33">
        <f>+AA37+AA43</f>
        <v>22007820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12738889</v>
      </c>
      <c r="D45" s="42">
        <f t="shared" si="6"/>
        <v>0</v>
      </c>
      <c r="E45" s="43">
        <f t="shared" si="6"/>
        <v>13695442</v>
      </c>
      <c r="F45" s="44">
        <f t="shared" si="6"/>
        <v>13695442</v>
      </c>
      <c r="G45" s="44">
        <f t="shared" si="6"/>
        <v>59725004</v>
      </c>
      <c r="H45" s="44">
        <f t="shared" si="6"/>
        <v>-41962328</v>
      </c>
      <c r="I45" s="44">
        <f t="shared" si="6"/>
        <v>6204107</v>
      </c>
      <c r="J45" s="44">
        <f t="shared" si="6"/>
        <v>23966783</v>
      </c>
      <c r="K45" s="44">
        <f t="shared" si="6"/>
        <v>2873756</v>
      </c>
      <c r="L45" s="44">
        <f t="shared" si="6"/>
        <v>3115627</v>
      </c>
      <c r="M45" s="44">
        <f t="shared" si="6"/>
        <v>3209699</v>
      </c>
      <c r="N45" s="44">
        <f t="shared" si="6"/>
        <v>9199082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33165865</v>
      </c>
      <c r="X45" s="44">
        <f t="shared" si="6"/>
        <v>6847776</v>
      </c>
      <c r="Y45" s="44">
        <f t="shared" si="6"/>
        <v>26318089</v>
      </c>
      <c r="Z45" s="45">
        <f>+IF(X45&lt;&gt;0,+(Y45/X45)*100,0)</f>
        <v>384.33045999168195</v>
      </c>
      <c r="AA45" s="46">
        <f>+AA26-AA44</f>
        <v>13695442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-32350339</v>
      </c>
      <c r="D47" s="18"/>
      <c r="E47" s="19">
        <v>1803684</v>
      </c>
      <c r="F47" s="20">
        <v>1803684</v>
      </c>
      <c r="G47" s="20">
        <v>-17882341</v>
      </c>
      <c r="H47" s="20">
        <v>-42468960</v>
      </c>
      <c r="I47" s="20">
        <v>903664</v>
      </c>
      <c r="J47" s="20">
        <v>-59447637</v>
      </c>
      <c r="K47" s="20">
        <v>-4728406</v>
      </c>
      <c r="L47" s="20">
        <v>15581</v>
      </c>
      <c r="M47" s="20">
        <v>5104611</v>
      </c>
      <c r="N47" s="20">
        <v>391786</v>
      </c>
      <c r="O47" s="20"/>
      <c r="P47" s="20"/>
      <c r="Q47" s="20"/>
      <c r="R47" s="20"/>
      <c r="S47" s="20"/>
      <c r="T47" s="20"/>
      <c r="U47" s="20"/>
      <c r="V47" s="20"/>
      <c r="W47" s="20">
        <v>-59055851</v>
      </c>
      <c r="X47" s="20">
        <v>901830</v>
      </c>
      <c r="Y47" s="20">
        <v>-59957681</v>
      </c>
      <c r="Z47" s="47">
        <v>-6648.44604859009</v>
      </c>
      <c r="AA47" s="22">
        <v>1803684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-32350339</v>
      </c>
      <c r="D50" s="50">
        <f t="shared" ref="D50:Y50" si="7">SUM(D47:D49)</f>
        <v>0</v>
      </c>
      <c r="E50" s="51">
        <f t="shared" si="7"/>
        <v>1803684</v>
      </c>
      <c r="F50" s="52">
        <f t="shared" si="7"/>
        <v>1803684</v>
      </c>
      <c r="G50" s="52">
        <f t="shared" si="7"/>
        <v>-17882341</v>
      </c>
      <c r="H50" s="52">
        <f t="shared" si="7"/>
        <v>-42468960</v>
      </c>
      <c r="I50" s="52">
        <f t="shared" si="7"/>
        <v>903664</v>
      </c>
      <c r="J50" s="52">
        <f t="shared" si="7"/>
        <v>-59447637</v>
      </c>
      <c r="K50" s="52">
        <f t="shared" si="7"/>
        <v>-4728406</v>
      </c>
      <c r="L50" s="52">
        <f t="shared" si="7"/>
        <v>15581</v>
      </c>
      <c r="M50" s="52">
        <f t="shared" si="7"/>
        <v>5104611</v>
      </c>
      <c r="N50" s="52">
        <f t="shared" si="7"/>
        <v>391786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-59055851</v>
      </c>
      <c r="X50" s="52">
        <f t="shared" si="7"/>
        <v>901830</v>
      </c>
      <c r="Y50" s="52">
        <f t="shared" si="7"/>
        <v>-59957681</v>
      </c>
      <c r="Z50" s="53">
        <f>+IF(X50&lt;&gt;0,+(Y50/X50)*100,0)</f>
        <v>-6648.44604859009</v>
      </c>
      <c r="AA50" s="54">
        <f>SUM(AA47:AA49)</f>
        <v>1803684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31818327</v>
      </c>
      <c r="D7" s="18"/>
      <c r="E7" s="19">
        <v>29834821</v>
      </c>
      <c r="F7" s="20">
        <v>29834821</v>
      </c>
      <c r="G7" s="20">
        <v>66087505</v>
      </c>
      <c r="H7" s="20">
        <v>-58302464</v>
      </c>
      <c r="I7" s="20">
        <v>28366641</v>
      </c>
      <c r="J7" s="20">
        <v>36151682</v>
      </c>
      <c r="K7" s="20">
        <v>355719</v>
      </c>
      <c r="L7" s="20">
        <v>3170332</v>
      </c>
      <c r="M7" s="20">
        <v>3123287</v>
      </c>
      <c r="N7" s="20">
        <v>6649338</v>
      </c>
      <c r="O7" s="20"/>
      <c r="P7" s="20"/>
      <c r="Q7" s="20"/>
      <c r="R7" s="20"/>
      <c r="S7" s="20"/>
      <c r="T7" s="20"/>
      <c r="U7" s="20"/>
      <c r="V7" s="20"/>
      <c r="W7" s="20">
        <v>42801020</v>
      </c>
      <c r="X7" s="20">
        <v>14917434</v>
      </c>
      <c r="Y7" s="20">
        <v>27883586</v>
      </c>
      <c r="Z7" s="21">
        <v>186.91945276915587</v>
      </c>
      <c r="AA7" s="22">
        <v>29834821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31818327</v>
      </c>
      <c r="D13" s="29">
        <f>SUM(D6:D12)</f>
        <v>0</v>
      </c>
      <c r="E13" s="30">
        <f t="shared" si="0"/>
        <v>29834821</v>
      </c>
      <c r="F13" s="31">
        <f t="shared" si="0"/>
        <v>29834821</v>
      </c>
      <c r="G13" s="31">
        <f t="shared" si="0"/>
        <v>66087505</v>
      </c>
      <c r="H13" s="31">
        <f t="shared" si="0"/>
        <v>-58302464</v>
      </c>
      <c r="I13" s="31">
        <f t="shared" si="0"/>
        <v>28366641</v>
      </c>
      <c r="J13" s="31">
        <f t="shared" si="0"/>
        <v>36151682</v>
      </c>
      <c r="K13" s="31">
        <f t="shared" si="0"/>
        <v>355719</v>
      </c>
      <c r="L13" s="31">
        <f t="shared" si="0"/>
        <v>3170332</v>
      </c>
      <c r="M13" s="31">
        <f t="shared" si="0"/>
        <v>3123287</v>
      </c>
      <c r="N13" s="31">
        <f t="shared" si="0"/>
        <v>6649338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42801020</v>
      </c>
      <c r="X13" s="31">
        <f t="shared" si="0"/>
        <v>14917434</v>
      </c>
      <c r="Y13" s="31">
        <f t="shared" si="0"/>
        <v>27883586</v>
      </c>
      <c r="Z13" s="32">
        <f>+IF(X13&lt;&gt;0,+(Y13/X13)*100,0)</f>
        <v>186.91945276915587</v>
      </c>
      <c r="AA13" s="33">
        <f>SUM(AA6:AA12)</f>
        <v>29834821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-8379893</v>
      </c>
      <c r="D17" s="18"/>
      <c r="E17" s="19">
        <v>-182447793</v>
      </c>
      <c r="F17" s="20">
        <v>-182447793</v>
      </c>
      <c r="G17" s="24">
        <v>-7983435</v>
      </c>
      <c r="H17" s="24">
        <v>7875717</v>
      </c>
      <c r="I17" s="24">
        <v>-8379892</v>
      </c>
      <c r="J17" s="20">
        <v>-8487610</v>
      </c>
      <c r="K17" s="24">
        <v>-323154</v>
      </c>
      <c r="L17" s="24"/>
      <c r="M17" s="20"/>
      <c r="N17" s="24">
        <v>-323154</v>
      </c>
      <c r="O17" s="24"/>
      <c r="P17" s="24"/>
      <c r="Q17" s="20"/>
      <c r="R17" s="24"/>
      <c r="S17" s="24"/>
      <c r="T17" s="20"/>
      <c r="U17" s="24"/>
      <c r="V17" s="24"/>
      <c r="W17" s="24">
        <v>-8810764</v>
      </c>
      <c r="X17" s="20">
        <v>-91223892</v>
      </c>
      <c r="Y17" s="24">
        <v>82413128</v>
      </c>
      <c r="Z17" s="25">
        <v>-90.341604806775848</v>
      </c>
      <c r="AA17" s="26">
        <v>-182447793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-8379893</v>
      </c>
      <c r="D25" s="29">
        <f t="shared" ref="D25:Y25" si="1">SUM(D15:D24)</f>
        <v>0</v>
      </c>
      <c r="E25" s="35">
        <f t="shared" si="1"/>
        <v>-182447793</v>
      </c>
      <c r="F25" s="36">
        <f t="shared" si="1"/>
        <v>-182447793</v>
      </c>
      <c r="G25" s="36">
        <f t="shared" si="1"/>
        <v>-7983435</v>
      </c>
      <c r="H25" s="36">
        <f t="shared" si="1"/>
        <v>7875717</v>
      </c>
      <c r="I25" s="36">
        <f t="shared" si="1"/>
        <v>-8379892</v>
      </c>
      <c r="J25" s="36">
        <f t="shared" si="1"/>
        <v>-8487610</v>
      </c>
      <c r="K25" s="36">
        <f t="shared" si="1"/>
        <v>-323154</v>
      </c>
      <c r="L25" s="36">
        <f t="shared" si="1"/>
        <v>0</v>
      </c>
      <c r="M25" s="36">
        <f t="shared" si="1"/>
        <v>0</v>
      </c>
      <c r="N25" s="36">
        <f t="shared" si="1"/>
        <v>-323154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-8810764</v>
      </c>
      <c r="X25" s="36">
        <f t="shared" si="1"/>
        <v>-91223892</v>
      </c>
      <c r="Y25" s="36">
        <f t="shared" si="1"/>
        <v>82413128</v>
      </c>
      <c r="Z25" s="37">
        <f>+IF(X25&lt;&gt;0,+(Y25/X25)*100,0)</f>
        <v>-90.341604806775848</v>
      </c>
      <c r="AA25" s="38">
        <f>SUM(AA15:AA24)</f>
        <v>-182447793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23438434</v>
      </c>
      <c r="D26" s="29">
        <f>+D13+D25</f>
        <v>0</v>
      </c>
      <c r="E26" s="30">
        <f t="shared" si="2"/>
        <v>-152612972</v>
      </c>
      <c r="F26" s="31">
        <f t="shared" si="2"/>
        <v>-152612972</v>
      </c>
      <c r="G26" s="31">
        <f t="shared" si="2"/>
        <v>58104070</v>
      </c>
      <c r="H26" s="31">
        <f t="shared" si="2"/>
        <v>-50426747</v>
      </c>
      <c r="I26" s="31">
        <f t="shared" si="2"/>
        <v>19986749</v>
      </c>
      <c r="J26" s="31">
        <f t="shared" si="2"/>
        <v>27664072</v>
      </c>
      <c r="K26" s="31">
        <f t="shared" si="2"/>
        <v>32565</v>
      </c>
      <c r="L26" s="31">
        <f t="shared" si="2"/>
        <v>3170332</v>
      </c>
      <c r="M26" s="31">
        <f t="shared" si="2"/>
        <v>3123287</v>
      </c>
      <c r="N26" s="31">
        <f t="shared" si="2"/>
        <v>6326184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33990256</v>
      </c>
      <c r="X26" s="31">
        <f t="shared" si="2"/>
        <v>-76306458</v>
      </c>
      <c r="Y26" s="31">
        <f t="shared" si="2"/>
        <v>110296714</v>
      </c>
      <c r="Z26" s="32">
        <f>+IF(X26&lt;&gt;0,+(Y26/X26)*100,0)</f>
        <v>-144.54440278174096</v>
      </c>
      <c r="AA26" s="33">
        <f>+AA13+AA25</f>
        <v>-152612972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21025081</v>
      </c>
      <c r="D35" s="18"/>
      <c r="E35" s="19">
        <v>18215473</v>
      </c>
      <c r="F35" s="20">
        <v>18215473</v>
      </c>
      <c r="G35" s="20">
        <v>21428425</v>
      </c>
      <c r="H35" s="20">
        <v>-20726494</v>
      </c>
      <c r="I35" s="20">
        <v>14435224</v>
      </c>
      <c r="J35" s="20">
        <v>15137155</v>
      </c>
      <c r="K35" s="20">
        <v>-2291927</v>
      </c>
      <c r="L35" s="20">
        <v>349140</v>
      </c>
      <c r="M35" s="20">
        <v>338435</v>
      </c>
      <c r="N35" s="20">
        <v>-1604352</v>
      </c>
      <c r="O35" s="20"/>
      <c r="P35" s="20"/>
      <c r="Q35" s="20"/>
      <c r="R35" s="20"/>
      <c r="S35" s="20"/>
      <c r="T35" s="20"/>
      <c r="U35" s="20"/>
      <c r="V35" s="20"/>
      <c r="W35" s="20">
        <v>13532803</v>
      </c>
      <c r="X35" s="20">
        <v>9107730</v>
      </c>
      <c r="Y35" s="20">
        <v>4425073</v>
      </c>
      <c r="Z35" s="21">
        <v>48.585904500901982</v>
      </c>
      <c r="AA35" s="22">
        <v>18215473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21025081</v>
      </c>
      <c r="D37" s="29">
        <f t="shared" ref="D37:Y37" si="3">SUM(D29:D36)</f>
        <v>0</v>
      </c>
      <c r="E37" s="30">
        <f t="shared" si="3"/>
        <v>18215473</v>
      </c>
      <c r="F37" s="31">
        <f t="shared" si="3"/>
        <v>18215473</v>
      </c>
      <c r="G37" s="31">
        <f t="shared" si="3"/>
        <v>21428425</v>
      </c>
      <c r="H37" s="31">
        <f t="shared" si="3"/>
        <v>-20726494</v>
      </c>
      <c r="I37" s="31">
        <f t="shared" si="3"/>
        <v>14435224</v>
      </c>
      <c r="J37" s="31">
        <f t="shared" si="3"/>
        <v>15137155</v>
      </c>
      <c r="K37" s="31">
        <f t="shared" si="3"/>
        <v>-2291927</v>
      </c>
      <c r="L37" s="31">
        <f t="shared" si="3"/>
        <v>349140</v>
      </c>
      <c r="M37" s="31">
        <f t="shared" si="3"/>
        <v>338435</v>
      </c>
      <c r="N37" s="31">
        <f t="shared" si="3"/>
        <v>-1604352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13532803</v>
      </c>
      <c r="X37" s="31">
        <f t="shared" si="3"/>
        <v>9107730</v>
      </c>
      <c r="Y37" s="31">
        <f t="shared" si="3"/>
        <v>4425073</v>
      </c>
      <c r="Z37" s="32">
        <f>+IF(X37&lt;&gt;0,+(Y37/X37)*100,0)</f>
        <v>48.585904500901982</v>
      </c>
      <c r="AA37" s="33">
        <f>SUM(AA29:AA36)</f>
        <v>18215473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21025081</v>
      </c>
      <c r="D44" s="29">
        <f>+D37+D43</f>
        <v>0</v>
      </c>
      <c r="E44" s="30">
        <f t="shared" si="5"/>
        <v>18215473</v>
      </c>
      <c r="F44" s="31">
        <f t="shared" si="5"/>
        <v>18215473</v>
      </c>
      <c r="G44" s="31">
        <f t="shared" si="5"/>
        <v>21428425</v>
      </c>
      <c r="H44" s="31">
        <f t="shared" si="5"/>
        <v>-20726494</v>
      </c>
      <c r="I44" s="31">
        <f t="shared" si="5"/>
        <v>14435224</v>
      </c>
      <c r="J44" s="31">
        <f t="shared" si="5"/>
        <v>15137155</v>
      </c>
      <c r="K44" s="31">
        <f t="shared" si="5"/>
        <v>-2291927</v>
      </c>
      <c r="L44" s="31">
        <f t="shared" si="5"/>
        <v>349140</v>
      </c>
      <c r="M44" s="31">
        <f t="shared" si="5"/>
        <v>338435</v>
      </c>
      <c r="N44" s="31">
        <f t="shared" si="5"/>
        <v>-1604352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13532803</v>
      </c>
      <c r="X44" s="31">
        <f t="shared" si="5"/>
        <v>9107730</v>
      </c>
      <c r="Y44" s="31">
        <f t="shared" si="5"/>
        <v>4425073</v>
      </c>
      <c r="Z44" s="32">
        <f>+IF(X44&lt;&gt;0,+(Y44/X44)*100,0)</f>
        <v>48.585904500901982</v>
      </c>
      <c r="AA44" s="33">
        <f>+AA37+AA43</f>
        <v>18215473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2413353</v>
      </c>
      <c r="D45" s="42">
        <f t="shared" si="6"/>
        <v>0</v>
      </c>
      <c r="E45" s="43">
        <f t="shared" si="6"/>
        <v>-170828445</v>
      </c>
      <c r="F45" s="44">
        <f t="shared" si="6"/>
        <v>-170828445</v>
      </c>
      <c r="G45" s="44">
        <f t="shared" si="6"/>
        <v>36675645</v>
      </c>
      <c r="H45" s="44">
        <f t="shared" si="6"/>
        <v>-29700253</v>
      </c>
      <c r="I45" s="44">
        <f t="shared" si="6"/>
        <v>5551525</v>
      </c>
      <c r="J45" s="44">
        <f t="shared" si="6"/>
        <v>12526917</v>
      </c>
      <c r="K45" s="44">
        <f t="shared" si="6"/>
        <v>2324492</v>
      </c>
      <c r="L45" s="44">
        <f t="shared" si="6"/>
        <v>2821192</v>
      </c>
      <c r="M45" s="44">
        <f t="shared" si="6"/>
        <v>2784852</v>
      </c>
      <c r="N45" s="44">
        <f t="shared" si="6"/>
        <v>7930536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20457453</v>
      </c>
      <c r="X45" s="44">
        <f t="shared" si="6"/>
        <v>-85414188</v>
      </c>
      <c r="Y45" s="44">
        <f t="shared" si="6"/>
        <v>105871641</v>
      </c>
      <c r="Z45" s="45">
        <f>+IF(X45&lt;&gt;0,+(Y45/X45)*100,0)</f>
        <v>-123.9508838976494</v>
      </c>
      <c r="AA45" s="46">
        <f>+AA26-AA44</f>
        <v>-170828445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273114205</v>
      </c>
      <c r="D47" s="18"/>
      <c r="E47" s="19">
        <v>252988693</v>
      </c>
      <c r="F47" s="20">
        <v>252988693</v>
      </c>
      <c r="G47" s="20">
        <v>313396383</v>
      </c>
      <c r="H47" s="20">
        <v>-299463336</v>
      </c>
      <c r="I47" s="20">
        <v>272398999</v>
      </c>
      <c r="J47" s="20">
        <v>286332046</v>
      </c>
      <c r="K47" s="20">
        <v>1456579</v>
      </c>
      <c r="L47" s="20">
        <v>2726477</v>
      </c>
      <c r="M47" s="20">
        <v>2759630</v>
      </c>
      <c r="N47" s="20">
        <v>6942686</v>
      </c>
      <c r="O47" s="20"/>
      <c r="P47" s="20"/>
      <c r="Q47" s="20"/>
      <c r="R47" s="20"/>
      <c r="S47" s="20"/>
      <c r="T47" s="20"/>
      <c r="U47" s="20"/>
      <c r="V47" s="20"/>
      <c r="W47" s="20">
        <v>293274732</v>
      </c>
      <c r="X47" s="20">
        <v>126494340</v>
      </c>
      <c r="Y47" s="20">
        <v>166780392</v>
      </c>
      <c r="Z47" s="47">
        <v>131.84810640539331</v>
      </c>
      <c r="AA47" s="22">
        <v>252988693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273114205</v>
      </c>
      <c r="D50" s="50">
        <f t="shared" ref="D50:Y50" si="7">SUM(D47:D49)</f>
        <v>0</v>
      </c>
      <c r="E50" s="51">
        <f t="shared" si="7"/>
        <v>252988693</v>
      </c>
      <c r="F50" s="52">
        <f t="shared" si="7"/>
        <v>252988693</v>
      </c>
      <c r="G50" s="52">
        <f t="shared" si="7"/>
        <v>313396383</v>
      </c>
      <c r="H50" s="52">
        <f t="shared" si="7"/>
        <v>-299463336</v>
      </c>
      <c r="I50" s="52">
        <f t="shared" si="7"/>
        <v>272398999</v>
      </c>
      <c r="J50" s="52">
        <f t="shared" si="7"/>
        <v>286332046</v>
      </c>
      <c r="K50" s="52">
        <f t="shared" si="7"/>
        <v>1456579</v>
      </c>
      <c r="L50" s="52">
        <f t="shared" si="7"/>
        <v>2726477</v>
      </c>
      <c r="M50" s="52">
        <f t="shared" si="7"/>
        <v>2759630</v>
      </c>
      <c r="N50" s="52">
        <f t="shared" si="7"/>
        <v>6942686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293274732</v>
      </c>
      <c r="X50" s="52">
        <f t="shared" si="7"/>
        <v>126494340</v>
      </c>
      <c r="Y50" s="52">
        <f t="shared" si="7"/>
        <v>166780392</v>
      </c>
      <c r="Z50" s="53">
        <f>+IF(X50&lt;&gt;0,+(Y50/X50)*100,0)</f>
        <v>131.84810640539331</v>
      </c>
      <c r="AA50" s="54">
        <f>SUM(AA47:AA49)</f>
        <v>252988693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26668704</v>
      </c>
      <c r="D7" s="18"/>
      <c r="E7" s="19">
        <v>10069780</v>
      </c>
      <c r="F7" s="20">
        <v>10069780</v>
      </c>
      <c r="G7" s="20">
        <v>29153224</v>
      </c>
      <c r="H7" s="20">
        <v>2216503</v>
      </c>
      <c r="I7" s="20">
        <v>2315723</v>
      </c>
      <c r="J7" s="20">
        <v>33685450</v>
      </c>
      <c r="K7" s="20">
        <v>1349886</v>
      </c>
      <c r="L7" s="20">
        <v>3329135</v>
      </c>
      <c r="M7" s="20">
        <v>2442132</v>
      </c>
      <c r="N7" s="20">
        <v>7121153</v>
      </c>
      <c r="O7" s="20"/>
      <c r="P7" s="20"/>
      <c r="Q7" s="20"/>
      <c r="R7" s="20"/>
      <c r="S7" s="20"/>
      <c r="T7" s="20"/>
      <c r="U7" s="20"/>
      <c r="V7" s="20"/>
      <c r="W7" s="20">
        <v>40806603</v>
      </c>
      <c r="X7" s="20">
        <v>5034912</v>
      </c>
      <c r="Y7" s="20">
        <v>35771691</v>
      </c>
      <c r="Z7" s="21">
        <v>710.47301323240606</v>
      </c>
      <c r="AA7" s="22">
        <v>10069780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26668704</v>
      </c>
      <c r="D13" s="29">
        <f>SUM(D6:D12)</f>
        <v>0</v>
      </c>
      <c r="E13" s="30">
        <f t="shared" si="0"/>
        <v>10069780</v>
      </c>
      <c r="F13" s="31">
        <f t="shared" si="0"/>
        <v>10069780</v>
      </c>
      <c r="G13" s="31">
        <f t="shared" si="0"/>
        <v>29153224</v>
      </c>
      <c r="H13" s="31">
        <f t="shared" si="0"/>
        <v>2216503</v>
      </c>
      <c r="I13" s="31">
        <f t="shared" si="0"/>
        <v>2315723</v>
      </c>
      <c r="J13" s="31">
        <f t="shared" si="0"/>
        <v>33685450</v>
      </c>
      <c r="K13" s="31">
        <f t="shared" si="0"/>
        <v>1349886</v>
      </c>
      <c r="L13" s="31">
        <f t="shared" si="0"/>
        <v>3329135</v>
      </c>
      <c r="M13" s="31">
        <f t="shared" si="0"/>
        <v>2442132</v>
      </c>
      <c r="N13" s="31">
        <f t="shared" si="0"/>
        <v>7121153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40806603</v>
      </c>
      <c r="X13" s="31">
        <f t="shared" si="0"/>
        <v>5034912</v>
      </c>
      <c r="Y13" s="31">
        <f t="shared" si="0"/>
        <v>35771691</v>
      </c>
      <c r="Z13" s="32">
        <f>+IF(X13&lt;&gt;0,+(Y13/X13)*100,0)</f>
        <v>710.47301323240606</v>
      </c>
      <c r="AA13" s="33">
        <f>SUM(AA6:AA12)</f>
        <v>10069780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-4820007</v>
      </c>
      <c r="D17" s="18"/>
      <c r="E17" s="19">
        <v>30349805</v>
      </c>
      <c r="F17" s="20">
        <v>30349805</v>
      </c>
      <c r="G17" s="24">
        <v>6346078</v>
      </c>
      <c r="H17" s="24">
        <v>-11166085</v>
      </c>
      <c r="I17" s="24"/>
      <c r="J17" s="20">
        <v>-4820007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-4820007</v>
      </c>
      <c r="X17" s="20">
        <v>15174936</v>
      </c>
      <c r="Y17" s="24">
        <v>-19994943</v>
      </c>
      <c r="Z17" s="25">
        <v>-131.76294779760519</v>
      </c>
      <c r="AA17" s="26">
        <v>30349805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-4820007</v>
      </c>
      <c r="D25" s="29">
        <f t="shared" ref="D25:Y25" si="1">SUM(D15:D24)</f>
        <v>0</v>
      </c>
      <c r="E25" s="35">
        <f t="shared" si="1"/>
        <v>30349805</v>
      </c>
      <c r="F25" s="36">
        <f t="shared" si="1"/>
        <v>30349805</v>
      </c>
      <c r="G25" s="36">
        <f t="shared" si="1"/>
        <v>6346078</v>
      </c>
      <c r="H25" s="36">
        <f t="shared" si="1"/>
        <v>-11166085</v>
      </c>
      <c r="I25" s="36">
        <f t="shared" si="1"/>
        <v>0</v>
      </c>
      <c r="J25" s="36">
        <f t="shared" si="1"/>
        <v>-4820007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-4820007</v>
      </c>
      <c r="X25" s="36">
        <f t="shared" si="1"/>
        <v>15174936</v>
      </c>
      <c r="Y25" s="36">
        <f t="shared" si="1"/>
        <v>-19994943</v>
      </c>
      <c r="Z25" s="37">
        <f>+IF(X25&lt;&gt;0,+(Y25/X25)*100,0)</f>
        <v>-131.76294779760519</v>
      </c>
      <c r="AA25" s="38">
        <f>SUM(AA15:AA24)</f>
        <v>30349805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21848697</v>
      </c>
      <c r="D26" s="29">
        <f>+D13+D25</f>
        <v>0</v>
      </c>
      <c r="E26" s="30">
        <f t="shared" si="2"/>
        <v>40419585</v>
      </c>
      <c r="F26" s="31">
        <f t="shared" si="2"/>
        <v>40419585</v>
      </c>
      <c r="G26" s="31">
        <f t="shared" si="2"/>
        <v>35499302</v>
      </c>
      <c r="H26" s="31">
        <f t="shared" si="2"/>
        <v>-8949582</v>
      </c>
      <c r="I26" s="31">
        <f t="shared" si="2"/>
        <v>2315723</v>
      </c>
      <c r="J26" s="31">
        <f t="shared" si="2"/>
        <v>28865443</v>
      </c>
      <c r="K26" s="31">
        <f t="shared" si="2"/>
        <v>1349886</v>
      </c>
      <c r="L26" s="31">
        <f t="shared" si="2"/>
        <v>3329135</v>
      </c>
      <c r="M26" s="31">
        <f t="shared" si="2"/>
        <v>2442132</v>
      </c>
      <c r="N26" s="31">
        <f t="shared" si="2"/>
        <v>7121153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35986596</v>
      </c>
      <c r="X26" s="31">
        <f t="shared" si="2"/>
        <v>20209848</v>
      </c>
      <c r="Y26" s="31">
        <f t="shared" si="2"/>
        <v>15776748</v>
      </c>
      <c r="Z26" s="32">
        <f>+IF(X26&lt;&gt;0,+(Y26/X26)*100,0)</f>
        <v>78.064654419963972</v>
      </c>
      <c r="AA26" s="33">
        <f>+AA13+AA25</f>
        <v>40419585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115990408</v>
      </c>
      <c r="D34" s="18"/>
      <c r="E34" s="19"/>
      <c r="F34" s="20"/>
      <c r="G34" s="20">
        <v>119682500</v>
      </c>
      <c r="H34" s="20">
        <v>-3692092</v>
      </c>
      <c r="I34" s="20"/>
      <c r="J34" s="20">
        <v>115990408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115990408</v>
      </c>
      <c r="X34" s="20"/>
      <c r="Y34" s="20">
        <v>115990408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24145202</v>
      </c>
      <c r="D35" s="18"/>
      <c r="E35" s="19">
        <v>-2120935</v>
      </c>
      <c r="F35" s="20">
        <v>-2120935</v>
      </c>
      <c r="G35" s="20">
        <v>24512254</v>
      </c>
      <c r="H35" s="20">
        <v>333650</v>
      </c>
      <c r="I35" s="20">
        <v>338362</v>
      </c>
      <c r="J35" s="20">
        <v>25184266</v>
      </c>
      <c r="K35" s="20">
        <v>348215</v>
      </c>
      <c r="L35" s="20">
        <v>335963</v>
      </c>
      <c r="M35" s="20">
        <v>355099</v>
      </c>
      <c r="N35" s="20">
        <v>1039277</v>
      </c>
      <c r="O35" s="20"/>
      <c r="P35" s="20"/>
      <c r="Q35" s="20"/>
      <c r="R35" s="20"/>
      <c r="S35" s="20"/>
      <c r="T35" s="20"/>
      <c r="U35" s="20"/>
      <c r="V35" s="20"/>
      <c r="W35" s="20">
        <v>26223543</v>
      </c>
      <c r="X35" s="20">
        <v>-1060470</v>
      </c>
      <c r="Y35" s="20">
        <v>27284013</v>
      </c>
      <c r="Z35" s="21">
        <v>-2572.8227106848849</v>
      </c>
      <c r="AA35" s="22">
        <v>-2120935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140135610</v>
      </c>
      <c r="D37" s="29">
        <f t="shared" ref="D37:Y37" si="3">SUM(D29:D36)</f>
        <v>0</v>
      </c>
      <c r="E37" s="30">
        <f t="shared" si="3"/>
        <v>-2120935</v>
      </c>
      <c r="F37" s="31">
        <f t="shared" si="3"/>
        <v>-2120935</v>
      </c>
      <c r="G37" s="31">
        <f t="shared" si="3"/>
        <v>144194754</v>
      </c>
      <c r="H37" s="31">
        <f t="shared" si="3"/>
        <v>-3358442</v>
      </c>
      <c r="I37" s="31">
        <f t="shared" si="3"/>
        <v>338362</v>
      </c>
      <c r="J37" s="31">
        <f t="shared" si="3"/>
        <v>141174674</v>
      </c>
      <c r="K37" s="31">
        <f t="shared" si="3"/>
        <v>348215</v>
      </c>
      <c r="L37" s="31">
        <f t="shared" si="3"/>
        <v>335963</v>
      </c>
      <c r="M37" s="31">
        <f t="shared" si="3"/>
        <v>355099</v>
      </c>
      <c r="N37" s="31">
        <f t="shared" si="3"/>
        <v>1039277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142213951</v>
      </c>
      <c r="X37" s="31">
        <f t="shared" si="3"/>
        <v>-1060470</v>
      </c>
      <c r="Y37" s="31">
        <f t="shared" si="3"/>
        <v>143274421</v>
      </c>
      <c r="Z37" s="32">
        <f>+IF(X37&lt;&gt;0,+(Y37/X37)*100,0)</f>
        <v>-13510.464322423075</v>
      </c>
      <c r="AA37" s="33">
        <f>SUM(AA29:AA36)</f>
        <v>-2120935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-1453467</v>
      </c>
      <c r="D40" s="18"/>
      <c r="E40" s="19">
        <v>104666225</v>
      </c>
      <c r="F40" s="20">
        <v>104666225</v>
      </c>
      <c r="G40" s="20">
        <v>-4953130</v>
      </c>
      <c r="H40" s="20">
        <v>3499663</v>
      </c>
      <c r="I40" s="20"/>
      <c r="J40" s="20">
        <v>-1453467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-1453467</v>
      </c>
      <c r="X40" s="20">
        <v>52333110</v>
      </c>
      <c r="Y40" s="20">
        <v>-53786577</v>
      </c>
      <c r="Z40" s="21">
        <v>-102.77733733003829</v>
      </c>
      <c r="AA40" s="22">
        <v>104666225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-1453467</v>
      </c>
      <c r="D43" s="29">
        <f t="shared" ref="D43:Y43" si="4">SUM(D39:D42)</f>
        <v>0</v>
      </c>
      <c r="E43" s="35">
        <f t="shared" si="4"/>
        <v>104666225</v>
      </c>
      <c r="F43" s="36">
        <f t="shared" si="4"/>
        <v>104666225</v>
      </c>
      <c r="G43" s="36">
        <f t="shared" si="4"/>
        <v>-4953130</v>
      </c>
      <c r="H43" s="36">
        <f t="shared" si="4"/>
        <v>3499663</v>
      </c>
      <c r="I43" s="36">
        <f t="shared" si="4"/>
        <v>0</v>
      </c>
      <c r="J43" s="36">
        <f t="shared" si="4"/>
        <v>-1453467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-1453467</v>
      </c>
      <c r="X43" s="36">
        <f t="shared" si="4"/>
        <v>52333110</v>
      </c>
      <c r="Y43" s="36">
        <f t="shared" si="4"/>
        <v>-53786577</v>
      </c>
      <c r="Z43" s="37">
        <f>+IF(X43&lt;&gt;0,+(Y43/X43)*100,0)</f>
        <v>-102.77733733003829</v>
      </c>
      <c r="AA43" s="38">
        <f>SUM(AA39:AA42)</f>
        <v>104666225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138682143</v>
      </c>
      <c r="D44" s="29">
        <f>+D37+D43</f>
        <v>0</v>
      </c>
      <c r="E44" s="30">
        <f t="shared" si="5"/>
        <v>102545290</v>
      </c>
      <c r="F44" s="31">
        <f t="shared" si="5"/>
        <v>102545290</v>
      </c>
      <c r="G44" s="31">
        <f t="shared" si="5"/>
        <v>139241624</v>
      </c>
      <c r="H44" s="31">
        <f t="shared" si="5"/>
        <v>141221</v>
      </c>
      <c r="I44" s="31">
        <f t="shared" si="5"/>
        <v>338362</v>
      </c>
      <c r="J44" s="31">
        <f t="shared" si="5"/>
        <v>139721207</v>
      </c>
      <c r="K44" s="31">
        <f t="shared" si="5"/>
        <v>348215</v>
      </c>
      <c r="L44" s="31">
        <f t="shared" si="5"/>
        <v>335963</v>
      </c>
      <c r="M44" s="31">
        <f t="shared" si="5"/>
        <v>355099</v>
      </c>
      <c r="N44" s="31">
        <f t="shared" si="5"/>
        <v>1039277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140760484</v>
      </c>
      <c r="X44" s="31">
        <f t="shared" si="5"/>
        <v>51272640</v>
      </c>
      <c r="Y44" s="31">
        <f t="shared" si="5"/>
        <v>89487844</v>
      </c>
      <c r="Z44" s="32">
        <f>+IF(X44&lt;&gt;0,+(Y44/X44)*100,0)</f>
        <v>174.53332615601616</v>
      </c>
      <c r="AA44" s="33">
        <f>+AA37+AA43</f>
        <v>102545290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-116833446</v>
      </c>
      <c r="D45" s="42">
        <f t="shared" si="6"/>
        <v>0</v>
      </c>
      <c r="E45" s="43">
        <f t="shared" si="6"/>
        <v>-62125705</v>
      </c>
      <c r="F45" s="44">
        <f t="shared" si="6"/>
        <v>-62125705</v>
      </c>
      <c r="G45" s="44">
        <f t="shared" si="6"/>
        <v>-103742322</v>
      </c>
      <c r="H45" s="44">
        <f t="shared" si="6"/>
        <v>-9090803</v>
      </c>
      <c r="I45" s="44">
        <f t="shared" si="6"/>
        <v>1977361</v>
      </c>
      <c r="J45" s="44">
        <f t="shared" si="6"/>
        <v>-110855764</v>
      </c>
      <c r="K45" s="44">
        <f t="shared" si="6"/>
        <v>1001671</v>
      </c>
      <c r="L45" s="44">
        <f t="shared" si="6"/>
        <v>2993172</v>
      </c>
      <c r="M45" s="44">
        <f t="shared" si="6"/>
        <v>2087033</v>
      </c>
      <c r="N45" s="44">
        <f t="shared" si="6"/>
        <v>6081876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-104773888</v>
      </c>
      <c r="X45" s="44">
        <f t="shared" si="6"/>
        <v>-31062792</v>
      </c>
      <c r="Y45" s="44">
        <f t="shared" si="6"/>
        <v>-73711096</v>
      </c>
      <c r="Z45" s="45">
        <f>+IF(X45&lt;&gt;0,+(Y45/X45)*100,0)</f>
        <v>237.29707233013696</v>
      </c>
      <c r="AA45" s="46">
        <f>+AA26-AA44</f>
        <v>-62125705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-91054483</v>
      </c>
      <c r="D47" s="18"/>
      <c r="E47" s="19">
        <v>-22694782</v>
      </c>
      <c r="F47" s="20">
        <v>-22694782</v>
      </c>
      <c r="G47" s="20">
        <v>-89260264</v>
      </c>
      <c r="H47" s="20">
        <v>1065299</v>
      </c>
      <c r="I47" s="20">
        <v>-213769</v>
      </c>
      <c r="J47" s="20">
        <v>-88408734</v>
      </c>
      <c r="K47" s="20">
        <v>-1718806</v>
      </c>
      <c r="L47" s="20">
        <v>2216452</v>
      </c>
      <c r="M47" s="20">
        <v>-2011000</v>
      </c>
      <c r="N47" s="20">
        <v>-1513354</v>
      </c>
      <c r="O47" s="20"/>
      <c r="P47" s="20"/>
      <c r="Q47" s="20"/>
      <c r="R47" s="20"/>
      <c r="S47" s="20"/>
      <c r="T47" s="20"/>
      <c r="U47" s="20"/>
      <c r="V47" s="20"/>
      <c r="W47" s="20">
        <v>-89922088</v>
      </c>
      <c r="X47" s="20">
        <v>-11347398</v>
      </c>
      <c r="Y47" s="20">
        <v>-78574690</v>
      </c>
      <c r="Z47" s="47">
        <v>692.44676180389547</v>
      </c>
      <c r="AA47" s="22">
        <v>-22694782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-91054483</v>
      </c>
      <c r="D50" s="50">
        <f t="shared" ref="D50:Y50" si="7">SUM(D47:D49)</f>
        <v>0</v>
      </c>
      <c r="E50" s="51">
        <f t="shared" si="7"/>
        <v>-22694782</v>
      </c>
      <c r="F50" s="52">
        <f t="shared" si="7"/>
        <v>-22694782</v>
      </c>
      <c r="G50" s="52">
        <f t="shared" si="7"/>
        <v>-89260264</v>
      </c>
      <c r="H50" s="52">
        <f t="shared" si="7"/>
        <v>1065299</v>
      </c>
      <c r="I50" s="52">
        <f t="shared" si="7"/>
        <v>-213769</v>
      </c>
      <c r="J50" s="52">
        <f t="shared" si="7"/>
        <v>-88408734</v>
      </c>
      <c r="K50" s="52">
        <f t="shared" si="7"/>
        <v>-1718806</v>
      </c>
      <c r="L50" s="52">
        <f t="shared" si="7"/>
        <v>2216452</v>
      </c>
      <c r="M50" s="52">
        <f t="shared" si="7"/>
        <v>-2011000</v>
      </c>
      <c r="N50" s="52">
        <f t="shared" si="7"/>
        <v>-1513354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-89922088</v>
      </c>
      <c r="X50" s="52">
        <f t="shared" si="7"/>
        <v>-11347398</v>
      </c>
      <c r="Y50" s="52">
        <f t="shared" si="7"/>
        <v>-78574690</v>
      </c>
      <c r="Z50" s="53">
        <f>+IF(X50&lt;&gt;0,+(Y50/X50)*100,0)</f>
        <v>692.44676180389547</v>
      </c>
      <c r="AA50" s="54">
        <f>SUM(AA47:AA49)</f>
        <v>-22694782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42278907</v>
      </c>
      <c r="H7" s="20">
        <v>-34570965</v>
      </c>
      <c r="I7" s="20">
        <v>3342876</v>
      </c>
      <c r="J7" s="20">
        <v>11050818</v>
      </c>
      <c r="K7" s="20">
        <v>3263082</v>
      </c>
      <c r="L7" s="20">
        <v>2637177</v>
      </c>
      <c r="M7" s="20">
        <v>3573051</v>
      </c>
      <c r="N7" s="20">
        <v>9473310</v>
      </c>
      <c r="O7" s="20"/>
      <c r="P7" s="20"/>
      <c r="Q7" s="20"/>
      <c r="R7" s="20"/>
      <c r="S7" s="20"/>
      <c r="T7" s="20"/>
      <c r="U7" s="20"/>
      <c r="V7" s="20"/>
      <c r="W7" s="20">
        <v>20524128</v>
      </c>
      <c r="X7" s="20"/>
      <c r="Y7" s="20">
        <v>20524128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229361006</v>
      </c>
      <c r="F8" s="20">
        <v>229361006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114680508</v>
      </c>
      <c r="Y8" s="20">
        <v>-114680508</v>
      </c>
      <c r="Z8" s="21">
        <v>-100</v>
      </c>
      <c r="AA8" s="22">
        <v>229361006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-1071106</v>
      </c>
      <c r="F10" s="20">
        <v>-1071106</v>
      </c>
      <c r="G10" s="20"/>
      <c r="H10" s="20">
        <v>384</v>
      </c>
      <c r="I10" s="20"/>
      <c r="J10" s="20">
        <v>384</v>
      </c>
      <c r="K10" s="20">
        <v>115</v>
      </c>
      <c r="L10" s="20"/>
      <c r="M10" s="20">
        <v>4115</v>
      </c>
      <c r="N10" s="20">
        <v>4230</v>
      </c>
      <c r="O10" s="20"/>
      <c r="P10" s="20"/>
      <c r="Q10" s="20"/>
      <c r="R10" s="20"/>
      <c r="S10" s="20"/>
      <c r="T10" s="20"/>
      <c r="U10" s="20"/>
      <c r="V10" s="20"/>
      <c r="W10" s="20">
        <v>4614</v>
      </c>
      <c r="X10" s="20">
        <v>-535548</v>
      </c>
      <c r="Y10" s="20">
        <v>540162</v>
      </c>
      <c r="Z10" s="21">
        <v>-100.86154742432052</v>
      </c>
      <c r="AA10" s="22">
        <v>-1071106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228289900</v>
      </c>
      <c r="F13" s="31">
        <f t="shared" si="0"/>
        <v>228289900</v>
      </c>
      <c r="G13" s="31">
        <f t="shared" si="0"/>
        <v>42278907</v>
      </c>
      <c r="H13" s="31">
        <f t="shared" si="0"/>
        <v>-34570581</v>
      </c>
      <c r="I13" s="31">
        <f t="shared" si="0"/>
        <v>3342876</v>
      </c>
      <c r="J13" s="31">
        <f t="shared" si="0"/>
        <v>11051202</v>
      </c>
      <c r="K13" s="31">
        <f t="shared" si="0"/>
        <v>3263197</v>
      </c>
      <c r="L13" s="31">
        <f t="shared" si="0"/>
        <v>2637177</v>
      </c>
      <c r="M13" s="31">
        <f t="shared" si="0"/>
        <v>3577166</v>
      </c>
      <c r="N13" s="31">
        <f t="shared" si="0"/>
        <v>9477540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20528742</v>
      </c>
      <c r="X13" s="31">
        <f t="shared" si="0"/>
        <v>114144960</v>
      </c>
      <c r="Y13" s="31">
        <f t="shared" si="0"/>
        <v>-93616218</v>
      </c>
      <c r="Z13" s="32">
        <f>+IF(X13&lt;&gt;0,+(Y13/X13)*100,0)</f>
        <v>-82.015200671146587</v>
      </c>
      <c r="AA13" s="33">
        <f>SUM(AA6:AA12)</f>
        <v>228289900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1434328</v>
      </c>
      <c r="F17" s="20">
        <v>1434328</v>
      </c>
      <c r="G17" s="24">
        <v>-24191273</v>
      </c>
      <c r="H17" s="24">
        <v>-4155384</v>
      </c>
      <c r="I17" s="24"/>
      <c r="J17" s="20">
        <v>-28346657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-28346657</v>
      </c>
      <c r="X17" s="20">
        <v>717168</v>
      </c>
      <c r="Y17" s="24">
        <v>-29063825</v>
      </c>
      <c r="Z17" s="25">
        <v>-4052.5825190192536</v>
      </c>
      <c r="AA17" s="26">
        <v>1434328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1434328</v>
      </c>
      <c r="F25" s="36">
        <f t="shared" si="1"/>
        <v>1434328</v>
      </c>
      <c r="G25" s="36">
        <f t="shared" si="1"/>
        <v>-24191273</v>
      </c>
      <c r="H25" s="36">
        <f t="shared" si="1"/>
        <v>-4155384</v>
      </c>
      <c r="I25" s="36">
        <f t="shared" si="1"/>
        <v>0</v>
      </c>
      <c r="J25" s="36">
        <f t="shared" si="1"/>
        <v>-28346657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-28346657</v>
      </c>
      <c r="X25" s="36">
        <f t="shared" si="1"/>
        <v>717168</v>
      </c>
      <c r="Y25" s="36">
        <f t="shared" si="1"/>
        <v>-29063825</v>
      </c>
      <c r="Z25" s="37">
        <f>+IF(X25&lt;&gt;0,+(Y25/X25)*100,0)</f>
        <v>-4052.5825190192536</v>
      </c>
      <c r="AA25" s="38">
        <f>SUM(AA15:AA24)</f>
        <v>1434328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229724228</v>
      </c>
      <c r="F26" s="31">
        <f t="shared" si="2"/>
        <v>229724228</v>
      </c>
      <c r="G26" s="31">
        <f t="shared" si="2"/>
        <v>18087634</v>
      </c>
      <c r="H26" s="31">
        <f t="shared" si="2"/>
        <v>-38725965</v>
      </c>
      <c r="I26" s="31">
        <f t="shared" si="2"/>
        <v>3342876</v>
      </c>
      <c r="J26" s="31">
        <f t="shared" si="2"/>
        <v>-17295455</v>
      </c>
      <c r="K26" s="31">
        <f t="shared" si="2"/>
        <v>3263197</v>
      </c>
      <c r="L26" s="31">
        <f t="shared" si="2"/>
        <v>2637177</v>
      </c>
      <c r="M26" s="31">
        <f t="shared" si="2"/>
        <v>3577166</v>
      </c>
      <c r="N26" s="31">
        <f t="shared" si="2"/>
        <v>9477540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-7817915</v>
      </c>
      <c r="X26" s="31">
        <f t="shared" si="2"/>
        <v>114862128</v>
      </c>
      <c r="Y26" s="31">
        <f t="shared" si="2"/>
        <v>-122680043</v>
      </c>
      <c r="Z26" s="32">
        <f>+IF(X26&lt;&gt;0,+(Y26/X26)*100,0)</f>
        <v>-106.80634699715819</v>
      </c>
      <c r="AA26" s="33">
        <f>+AA13+AA25</f>
        <v>229724228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4095274</v>
      </c>
      <c r="F34" s="20">
        <v>4095274</v>
      </c>
      <c r="G34" s="20">
        <v>4385788</v>
      </c>
      <c r="H34" s="20"/>
      <c r="I34" s="20"/>
      <c r="J34" s="20">
        <v>4385788</v>
      </c>
      <c r="K34" s="20"/>
      <c r="L34" s="20">
        <v>493660</v>
      </c>
      <c r="M34" s="20"/>
      <c r="N34" s="20">
        <v>493660</v>
      </c>
      <c r="O34" s="20"/>
      <c r="P34" s="20"/>
      <c r="Q34" s="20"/>
      <c r="R34" s="20"/>
      <c r="S34" s="20"/>
      <c r="T34" s="20"/>
      <c r="U34" s="20"/>
      <c r="V34" s="20"/>
      <c r="W34" s="20">
        <v>4879448</v>
      </c>
      <c r="X34" s="20">
        <v>2047632</v>
      </c>
      <c r="Y34" s="20">
        <v>2831816</v>
      </c>
      <c r="Z34" s="21">
        <v>138.29711588801112</v>
      </c>
      <c r="AA34" s="22">
        <v>4095274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20364479</v>
      </c>
      <c r="H35" s="20">
        <v>268692</v>
      </c>
      <c r="I35" s="20">
        <v>258767</v>
      </c>
      <c r="J35" s="20">
        <v>20891938</v>
      </c>
      <c r="K35" s="20">
        <v>249971</v>
      </c>
      <c r="L35" s="20">
        <v>278672</v>
      </c>
      <c r="M35" s="20">
        <v>274062</v>
      </c>
      <c r="N35" s="20">
        <v>802705</v>
      </c>
      <c r="O35" s="20"/>
      <c r="P35" s="20"/>
      <c r="Q35" s="20"/>
      <c r="R35" s="20"/>
      <c r="S35" s="20"/>
      <c r="T35" s="20"/>
      <c r="U35" s="20"/>
      <c r="V35" s="20"/>
      <c r="W35" s="20">
        <v>21694643</v>
      </c>
      <c r="X35" s="20"/>
      <c r="Y35" s="20">
        <v>21694643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4095274</v>
      </c>
      <c r="F37" s="31">
        <f t="shared" si="3"/>
        <v>4095274</v>
      </c>
      <c r="G37" s="31">
        <f t="shared" si="3"/>
        <v>24750267</v>
      </c>
      <c r="H37" s="31">
        <f t="shared" si="3"/>
        <v>268692</v>
      </c>
      <c r="I37" s="31">
        <f t="shared" si="3"/>
        <v>258767</v>
      </c>
      <c r="J37" s="31">
        <f t="shared" si="3"/>
        <v>25277726</v>
      </c>
      <c r="K37" s="31">
        <f t="shared" si="3"/>
        <v>249971</v>
      </c>
      <c r="L37" s="31">
        <f t="shared" si="3"/>
        <v>772332</v>
      </c>
      <c r="M37" s="31">
        <f t="shared" si="3"/>
        <v>274062</v>
      </c>
      <c r="N37" s="31">
        <f t="shared" si="3"/>
        <v>1296365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26574091</v>
      </c>
      <c r="X37" s="31">
        <f t="shared" si="3"/>
        <v>2047632</v>
      </c>
      <c r="Y37" s="31">
        <f t="shared" si="3"/>
        <v>24526459</v>
      </c>
      <c r="Z37" s="32">
        <f>+IF(X37&lt;&gt;0,+(Y37/X37)*100,0)</f>
        <v>1197.7962348703284</v>
      </c>
      <c r="AA37" s="33">
        <f>SUM(AA29:AA36)</f>
        <v>4095274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58332671</v>
      </c>
      <c r="F40" s="20">
        <v>58332671</v>
      </c>
      <c r="G40" s="20">
        <v>58810005</v>
      </c>
      <c r="H40" s="20">
        <v>-1586607</v>
      </c>
      <c r="I40" s="20"/>
      <c r="J40" s="20">
        <v>57223398</v>
      </c>
      <c r="K40" s="20"/>
      <c r="L40" s="20">
        <v>-493660</v>
      </c>
      <c r="M40" s="20"/>
      <c r="N40" s="20">
        <v>-493660</v>
      </c>
      <c r="O40" s="20"/>
      <c r="P40" s="20"/>
      <c r="Q40" s="20"/>
      <c r="R40" s="20"/>
      <c r="S40" s="20"/>
      <c r="T40" s="20"/>
      <c r="U40" s="20"/>
      <c r="V40" s="20"/>
      <c r="W40" s="20">
        <v>56729738</v>
      </c>
      <c r="X40" s="20">
        <v>29166330</v>
      </c>
      <c r="Y40" s="20">
        <v>27563408</v>
      </c>
      <c r="Z40" s="21">
        <v>94.504203991383221</v>
      </c>
      <c r="AA40" s="22">
        <v>58332671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58332671</v>
      </c>
      <c r="F43" s="36">
        <f t="shared" si="4"/>
        <v>58332671</v>
      </c>
      <c r="G43" s="36">
        <f t="shared" si="4"/>
        <v>58810005</v>
      </c>
      <c r="H43" s="36">
        <f t="shared" si="4"/>
        <v>-1586607</v>
      </c>
      <c r="I43" s="36">
        <f t="shared" si="4"/>
        <v>0</v>
      </c>
      <c r="J43" s="36">
        <f t="shared" si="4"/>
        <v>57223398</v>
      </c>
      <c r="K43" s="36">
        <f t="shared" si="4"/>
        <v>0</v>
      </c>
      <c r="L43" s="36">
        <f t="shared" si="4"/>
        <v>-493660</v>
      </c>
      <c r="M43" s="36">
        <f t="shared" si="4"/>
        <v>0</v>
      </c>
      <c r="N43" s="36">
        <f t="shared" si="4"/>
        <v>-493660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56729738</v>
      </c>
      <c r="X43" s="36">
        <f t="shared" si="4"/>
        <v>29166330</v>
      </c>
      <c r="Y43" s="36">
        <f t="shared" si="4"/>
        <v>27563408</v>
      </c>
      <c r="Z43" s="37">
        <f>+IF(X43&lt;&gt;0,+(Y43/X43)*100,0)</f>
        <v>94.504203991383221</v>
      </c>
      <c r="AA43" s="38">
        <f>SUM(AA39:AA42)</f>
        <v>58332671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62427945</v>
      </c>
      <c r="F44" s="31">
        <f t="shared" si="5"/>
        <v>62427945</v>
      </c>
      <c r="G44" s="31">
        <f t="shared" si="5"/>
        <v>83560272</v>
      </c>
      <c r="H44" s="31">
        <f t="shared" si="5"/>
        <v>-1317915</v>
      </c>
      <c r="I44" s="31">
        <f t="shared" si="5"/>
        <v>258767</v>
      </c>
      <c r="J44" s="31">
        <f t="shared" si="5"/>
        <v>82501124</v>
      </c>
      <c r="K44" s="31">
        <f t="shared" si="5"/>
        <v>249971</v>
      </c>
      <c r="L44" s="31">
        <f t="shared" si="5"/>
        <v>278672</v>
      </c>
      <c r="M44" s="31">
        <f t="shared" si="5"/>
        <v>274062</v>
      </c>
      <c r="N44" s="31">
        <f t="shared" si="5"/>
        <v>802705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83303829</v>
      </c>
      <c r="X44" s="31">
        <f t="shared" si="5"/>
        <v>31213962</v>
      </c>
      <c r="Y44" s="31">
        <f t="shared" si="5"/>
        <v>52089867</v>
      </c>
      <c r="Z44" s="32">
        <f>+IF(X44&lt;&gt;0,+(Y44/X44)*100,0)</f>
        <v>166.88002311273397</v>
      </c>
      <c r="AA44" s="33">
        <f>+AA37+AA43</f>
        <v>62427945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167296283</v>
      </c>
      <c r="F45" s="44">
        <f t="shared" si="6"/>
        <v>167296283</v>
      </c>
      <c r="G45" s="44">
        <f t="shared" si="6"/>
        <v>-65472638</v>
      </c>
      <c r="H45" s="44">
        <f t="shared" si="6"/>
        <v>-37408050</v>
      </c>
      <c r="I45" s="44">
        <f t="shared" si="6"/>
        <v>3084109</v>
      </c>
      <c r="J45" s="44">
        <f t="shared" si="6"/>
        <v>-99796579</v>
      </c>
      <c r="K45" s="44">
        <f t="shared" si="6"/>
        <v>3013226</v>
      </c>
      <c r="L45" s="44">
        <f t="shared" si="6"/>
        <v>2358505</v>
      </c>
      <c r="M45" s="44">
        <f t="shared" si="6"/>
        <v>3303104</v>
      </c>
      <c r="N45" s="44">
        <f t="shared" si="6"/>
        <v>8674835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-91121744</v>
      </c>
      <c r="X45" s="44">
        <f t="shared" si="6"/>
        <v>83648166</v>
      </c>
      <c r="Y45" s="44">
        <f t="shared" si="6"/>
        <v>-174769910</v>
      </c>
      <c r="Z45" s="45">
        <f>+IF(X45&lt;&gt;0,+(Y45/X45)*100,0)</f>
        <v>-208.9345389831978</v>
      </c>
      <c r="AA45" s="46">
        <f>+AA26-AA44</f>
        <v>167296283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40697398</v>
      </c>
      <c r="F47" s="20">
        <v>40697398</v>
      </c>
      <c r="G47" s="20">
        <v>-362305898</v>
      </c>
      <c r="H47" s="20">
        <v>2200599</v>
      </c>
      <c r="I47" s="20">
        <v>2437455</v>
      </c>
      <c r="J47" s="20">
        <v>-357667844</v>
      </c>
      <c r="K47" s="20">
        <v>2570945</v>
      </c>
      <c r="L47" s="20">
        <v>2670882</v>
      </c>
      <c r="M47" s="20">
        <v>2484399</v>
      </c>
      <c r="N47" s="20">
        <v>7726226</v>
      </c>
      <c r="O47" s="20"/>
      <c r="P47" s="20"/>
      <c r="Q47" s="20"/>
      <c r="R47" s="20"/>
      <c r="S47" s="20"/>
      <c r="T47" s="20"/>
      <c r="U47" s="20"/>
      <c r="V47" s="20"/>
      <c r="W47" s="20">
        <v>-349941618</v>
      </c>
      <c r="X47" s="20">
        <v>20348694</v>
      </c>
      <c r="Y47" s="20">
        <v>-370290312</v>
      </c>
      <c r="Z47" s="47">
        <v>-1819.7251971060159</v>
      </c>
      <c r="AA47" s="22">
        <v>40697398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40697398</v>
      </c>
      <c r="F50" s="52">
        <f t="shared" si="7"/>
        <v>40697398</v>
      </c>
      <c r="G50" s="52">
        <f t="shared" si="7"/>
        <v>-362305898</v>
      </c>
      <c r="H50" s="52">
        <f t="shared" si="7"/>
        <v>2200599</v>
      </c>
      <c r="I50" s="52">
        <f t="shared" si="7"/>
        <v>2437455</v>
      </c>
      <c r="J50" s="52">
        <f t="shared" si="7"/>
        <v>-357667844</v>
      </c>
      <c r="K50" s="52">
        <f t="shared" si="7"/>
        <v>2570945</v>
      </c>
      <c r="L50" s="52">
        <f t="shared" si="7"/>
        <v>2670882</v>
      </c>
      <c r="M50" s="52">
        <f t="shared" si="7"/>
        <v>2484399</v>
      </c>
      <c r="N50" s="52">
        <f t="shared" si="7"/>
        <v>7726226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-349941618</v>
      </c>
      <c r="X50" s="52">
        <f t="shared" si="7"/>
        <v>20348694</v>
      </c>
      <c r="Y50" s="52">
        <f t="shared" si="7"/>
        <v>-370290312</v>
      </c>
      <c r="Z50" s="53">
        <f>+IF(X50&lt;&gt;0,+(Y50/X50)*100,0)</f>
        <v>-1819.7251971060159</v>
      </c>
      <c r="AA50" s="54">
        <f>SUM(AA47:AA49)</f>
        <v>40697398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502937801</v>
      </c>
      <c r="D7" s="18"/>
      <c r="E7" s="19">
        <v>-354702439</v>
      </c>
      <c r="F7" s="20">
        <v>-354702439</v>
      </c>
      <c r="G7" s="20">
        <v>327611315</v>
      </c>
      <c r="H7" s="20">
        <v>243705058</v>
      </c>
      <c r="I7" s="20">
        <v>-81014078</v>
      </c>
      <c r="J7" s="20">
        <v>490302295</v>
      </c>
      <c r="K7" s="20">
        <v>-3445538</v>
      </c>
      <c r="L7" s="20">
        <v>-35306780</v>
      </c>
      <c r="M7" s="20">
        <v>-14106890</v>
      </c>
      <c r="N7" s="20">
        <v>-52859208</v>
      </c>
      <c r="O7" s="20"/>
      <c r="P7" s="20"/>
      <c r="Q7" s="20"/>
      <c r="R7" s="20"/>
      <c r="S7" s="20"/>
      <c r="T7" s="20"/>
      <c r="U7" s="20"/>
      <c r="V7" s="20"/>
      <c r="W7" s="20">
        <v>437443087</v>
      </c>
      <c r="X7" s="20">
        <v>-177351114</v>
      </c>
      <c r="Y7" s="20">
        <v>614794201</v>
      </c>
      <c r="Z7" s="21">
        <v>-346.65370131252746</v>
      </c>
      <c r="AA7" s="22">
        <v>-354702439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5893830</v>
      </c>
      <c r="F11" s="20">
        <v>5893830</v>
      </c>
      <c r="G11" s="24">
        <v>5893830</v>
      </c>
      <c r="H11" s="24">
        <v>-5893830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2946918</v>
      </c>
      <c r="Y11" s="24">
        <v>-2946918</v>
      </c>
      <c r="Z11" s="25">
        <v>-100</v>
      </c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31702736</v>
      </c>
      <c r="D12" s="18"/>
      <c r="E12" s="19">
        <v>41033478</v>
      </c>
      <c r="F12" s="20">
        <v>41033478</v>
      </c>
      <c r="G12" s="20">
        <v>44391234</v>
      </c>
      <c r="H12" s="20">
        <v>-15689019</v>
      </c>
      <c r="I12" s="20">
        <v>-933687</v>
      </c>
      <c r="J12" s="20">
        <v>27768528</v>
      </c>
      <c r="K12" s="20">
        <v>4536842</v>
      </c>
      <c r="L12" s="20">
        <v>-4900810</v>
      </c>
      <c r="M12" s="20">
        <v>1986833</v>
      </c>
      <c r="N12" s="20">
        <v>1622865</v>
      </c>
      <c r="O12" s="20"/>
      <c r="P12" s="20"/>
      <c r="Q12" s="20"/>
      <c r="R12" s="20"/>
      <c r="S12" s="20"/>
      <c r="T12" s="20"/>
      <c r="U12" s="20"/>
      <c r="V12" s="20"/>
      <c r="W12" s="20">
        <v>29391393</v>
      </c>
      <c r="X12" s="20">
        <v>20516748</v>
      </c>
      <c r="Y12" s="20">
        <v>8874645</v>
      </c>
      <c r="Z12" s="21">
        <v>43.255612439164338</v>
      </c>
      <c r="AA12" s="22">
        <v>41033478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534640537</v>
      </c>
      <c r="D13" s="29">
        <f>SUM(D6:D12)</f>
        <v>0</v>
      </c>
      <c r="E13" s="30">
        <f t="shared" si="0"/>
        <v>-307775131</v>
      </c>
      <c r="F13" s="31">
        <f t="shared" si="0"/>
        <v>-307775131</v>
      </c>
      <c r="G13" s="31">
        <f t="shared" si="0"/>
        <v>377896379</v>
      </c>
      <c r="H13" s="31">
        <f t="shared" si="0"/>
        <v>222122209</v>
      </c>
      <c r="I13" s="31">
        <f t="shared" si="0"/>
        <v>-81947765</v>
      </c>
      <c r="J13" s="31">
        <f t="shared" si="0"/>
        <v>518070823</v>
      </c>
      <c r="K13" s="31">
        <f t="shared" si="0"/>
        <v>1091304</v>
      </c>
      <c r="L13" s="31">
        <f t="shared" si="0"/>
        <v>-40207590</v>
      </c>
      <c r="M13" s="31">
        <f t="shared" si="0"/>
        <v>-12120057</v>
      </c>
      <c r="N13" s="31">
        <f t="shared" si="0"/>
        <v>-51236343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466834480</v>
      </c>
      <c r="X13" s="31">
        <f t="shared" si="0"/>
        <v>-153887448</v>
      </c>
      <c r="Y13" s="31">
        <f t="shared" si="0"/>
        <v>620721928</v>
      </c>
      <c r="Z13" s="32">
        <f>+IF(X13&lt;&gt;0,+(Y13/X13)*100,0)</f>
        <v>-403.36098627095305</v>
      </c>
      <c r="AA13" s="33">
        <f>SUM(AA6:AA12)</f>
        <v>-307775131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2338371517</v>
      </c>
      <c r="D17" s="18"/>
      <c r="E17" s="19">
        <v>2475282454</v>
      </c>
      <c r="F17" s="20">
        <v>2475282454</v>
      </c>
      <c r="G17" s="24">
        <v>2276571909</v>
      </c>
      <c r="H17" s="24">
        <v>61799608</v>
      </c>
      <c r="I17" s="24"/>
      <c r="J17" s="20">
        <v>2338371517</v>
      </c>
      <c r="K17" s="24">
        <v>49670000</v>
      </c>
      <c r="L17" s="24">
        <v>166538</v>
      </c>
      <c r="M17" s="20">
        <v>664350</v>
      </c>
      <c r="N17" s="24">
        <v>50500888</v>
      </c>
      <c r="O17" s="24"/>
      <c r="P17" s="24"/>
      <c r="Q17" s="20"/>
      <c r="R17" s="24"/>
      <c r="S17" s="24"/>
      <c r="T17" s="20"/>
      <c r="U17" s="24"/>
      <c r="V17" s="24"/>
      <c r="W17" s="24">
        <v>2388872405</v>
      </c>
      <c r="X17" s="20">
        <v>1237641270</v>
      </c>
      <c r="Y17" s="24">
        <v>1151231135</v>
      </c>
      <c r="Z17" s="25">
        <v>93.018159858227747</v>
      </c>
      <c r="AA17" s="26">
        <v>2475282454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2338371517</v>
      </c>
      <c r="D25" s="29">
        <f t="shared" ref="D25:Y25" si="1">SUM(D15:D24)</f>
        <v>0</v>
      </c>
      <c r="E25" s="35">
        <f t="shared" si="1"/>
        <v>2475282454</v>
      </c>
      <c r="F25" s="36">
        <f t="shared" si="1"/>
        <v>2475282454</v>
      </c>
      <c r="G25" s="36">
        <f t="shared" si="1"/>
        <v>2276571909</v>
      </c>
      <c r="H25" s="36">
        <f t="shared" si="1"/>
        <v>61799608</v>
      </c>
      <c r="I25" s="36">
        <f t="shared" si="1"/>
        <v>0</v>
      </c>
      <c r="J25" s="36">
        <f t="shared" si="1"/>
        <v>2338371517</v>
      </c>
      <c r="K25" s="36">
        <f t="shared" si="1"/>
        <v>49670000</v>
      </c>
      <c r="L25" s="36">
        <f t="shared" si="1"/>
        <v>166538</v>
      </c>
      <c r="M25" s="36">
        <f t="shared" si="1"/>
        <v>664350</v>
      </c>
      <c r="N25" s="36">
        <f t="shared" si="1"/>
        <v>50500888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2388872405</v>
      </c>
      <c r="X25" s="36">
        <f t="shared" si="1"/>
        <v>1237641270</v>
      </c>
      <c r="Y25" s="36">
        <f t="shared" si="1"/>
        <v>1151231135</v>
      </c>
      <c r="Z25" s="37">
        <f>+IF(X25&lt;&gt;0,+(Y25/X25)*100,0)</f>
        <v>93.018159858227747</v>
      </c>
      <c r="AA25" s="38">
        <f>SUM(AA15:AA24)</f>
        <v>2475282454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2873012054</v>
      </c>
      <c r="D26" s="29">
        <f>+D13+D25</f>
        <v>0</v>
      </c>
      <c r="E26" s="30">
        <f t="shared" si="2"/>
        <v>2167507323</v>
      </c>
      <c r="F26" s="31">
        <f t="shared" si="2"/>
        <v>2167507323</v>
      </c>
      <c r="G26" s="31">
        <f t="shared" si="2"/>
        <v>2654468288</v>
      </c>
      <c r="H26" s="31">
        <f t="shared" si="2"/>
        <v>283921817</v>
      </c>
      <c r="I26" s="31">
        <f t="shared" si="2"/>
        <v>-81947765</v>
      </c>
      <c r="J26" s="31">
        <f t="shared" si="2"/>
        <v>2856442340</v>
      </c>
      <c r="K26" s="31">
        <f t="shared" si="2"/>
        <v>50761304</v>
      </c>
      <c r="L26" s="31">
        <f t="shared" si="2"/>
        <v>-40041052</v>
      </c>
      <c r="M26" s="31">
        <f t="shared" si="2"/>
        <v>-11455707</v>
      </c>
      <c r="N26" s="31">
        <f t="shared" si="2"/>
        <v>-735455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2855706885</v>
      </c>
      <c r="X26" s="31">
        <f t="shared" si="2"/>
        <v>1083753822</v>
      </c>
      <c r="Y26" s="31">
        <f t="shared" si="2"/>
        <v>1771953063</v>
      </c>
      <c r="Z26" s="32">
        <f>+IF(X26&lt;&gt;0,+(Y26/X26)*100,0)</f>
        <v>163.50143612227095</v>
      </c>
      <c r="AA26" s="33">
        <f>+AA13+AA25</f>
        <v>2167507323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491821985</v>
      </c>
      <c r="D34" s="18"/>
      <c r="E34" s="19"/>
      <c r="F34" s="20"/>
      <c r="G34" s="20">
        <v>491821984</v>
      </c>
      <c r="H34" s="20"/>
      <c r="I34" s="20"/>
      <c r="J34" s="20">
        <v>491821984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491821984</v>
      </c>
      <c r="X34" s="20"/>
      <c r="Y34" s="20">
        <v>491821984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-27990</v>
      </c>
      <c r="D35" s="18"/>
      <c r="E35" s="19">
        <v>-11623238</v>
      </c>
      <c r="F35" s="20">
        <v>-11623238</v>
      </c>
      <c r="G35" s="20">
        <v>-11651228</v>
      </c>
      <c r="H35" s="20">
        <v>11623238</v>
      </c>
      <c r="I35" s="20"/>
      <c r="J35" s="20">
        <v>-27990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-27990</v>
      </c>
      <c r="X35" s="20">
        <v>-5811624</v>
      </c>
      <c r="Y35" s="20">
        <v>5783634</v>
      </c>
      <c r="Z35" s="21">
        <v>-99.518379027961885</v>
      </c>
      <c r="AA35" s="22">
        <v>-11623238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491793995</v>
      </c>
      <c r="D37" s="29">
        <f t="shared" ref="D37:Y37" si="3">SUM(D29:D36)</f>
        <v>0</v>
      </c>
      <c r="E37" s="30">
        <f t="shared" si="3"/>
        <v>-11623238</v>
      </c>
      <c r="F37" s="31">
        <f t="shared" si="3"/>
        <v>-11623238</v>
      </c>
      <c r="G37" s="31">
        <f t="shared" si="3"/>
        <v>480170756</v>
      </c>
      <c r="H37" s="31">
        <f t="shared" si="3"/>
        <v>11623238</v>
      </c>
      <c r="I37" s="31">
        <f t="shared" si="3"/>
        <v>0</v>
      </c>
      <c r="J37" s="31">
        <f t="shared" si="3"/>
        <v>491793994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491793994</v>
      </c>
      <c r="X37" s="31">
        <f t="shared" si="3"/>
        <v>-5811624</v>
      </c>
      <c r="Y37" s="31">
        <f t="shared" si="3"/>
        <v>497605618</v>
      </c>
      <c r="Z37" s="32">
        <f>+IF(X37&lt;&gt;0,+(Y37/X37)*100,0)</f>
        <v>-8562.2472823431108</v>
      </c>
      <c r="AA37" s="33">
        <f>SUM(AA29:AA36)</f>
        <v>-11623238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652596407</v>
      </c>
      <c r="F40" s="20">
        <v>652596407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326298198</v>
      </c>
      <c r="Y40" s="20">
        <v>-326298198</v>
      </c>
      <c r="Z40" s="21">
        <v>-100</v>
      </c>
      <c r="AA40" s="22">
        <v>652596407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652596407</v>
      </c>
      <c r="F43" s="36">
        <f t="shared" si="4"/>
        <v>652596407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326298198</v>
      </c>
      <c r="Y43" s="36">
        <f t="shared" si="4"/>
        <v>-326298198</v>
      </c>
      <c r="Z43" s="37">
        <f>+IF(X43&lt;&gt;0,+(Y43/X43)*100,0)</f>
        <v>-100</v>
      </c>
      <c r="AA43" s="38">
        <f>SUM(AA39:AA42)</f>
        <v>652596407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491793995</v>
      </c>
      <c r="D44" s="29">
        <f>+D37+D43</f>
        <v>0</v>
      </c>
      <c r="E44" s="30">
        <f t="shared" si="5"/>
        <v>640973169</v>
      </c>
      <c r="F44" s="31">
        <f t="shared" si="5"/>
        <v>640973169</v>
      </c>
      <c r="G44" s="31">
        <f t="shared" si="5"/>
        <v>480170756</v>
      </c>
      <c r="H44" s="31">
        <f t="shared" si="5"/>
        <v>11623238</v>
      </c>
      <c r="I44" s="31">
        <f t="shared" si="5"/>
        <v>0</v>
      </c>
      <c r="J44" s="31">
        <f t="shared" si="5"/>
        <v>491793994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491793994</v>
      </c>
      <c r="X44" s="31">
        <f t="shared" si="5"/>
        <v>320486574</v>
      </c>
      <c r="Y44" s="31">
        <f t="shared" si="5"/>
        <v>171307420</v>
      </c>
      <c r="Z44" s="32">
        <f>+IF(X44&lt;&gt;0,+(Y44/X44)*100,0)</f>
        <v>53.452292201170337</v>
      </c>
      <c r="AA44" s="33">
        <f>+AA37+AA43</f>
        <v>640973169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2381218059</v>
      </c>
      <c r="D45" s="42">
        <f t="shared" si="6"/>
        <v>0</v>
      </c>
      <c r="E45" s="43">
        <f t="shared" si="6"/>
        <v>1526534154</v>
      </c>
      <c r="F45" s="44">
        <f t="shared" si="6"/>
        <v>1526534154</v>
      </c>
      <c r="G45" s="44">
        <f t="shared" si="6"/>
        <v>2174297532</v>
      </c>
      <c r="H45" s="44">
        <f t="shared" si="6"/>
        <v>272298579</v>
      </c>
      <c r="I45" s="44">
        <f t="shared" si="6"/>
        <v>-81947765</v>
      </c>
      <c r="J45" s="44">
        <f t="shared" si="6"/>
        <v>2364648346</v>
      </c>
      <c r="K45" s="44">
        <f t="shared" si="6"/>
        <v>50761304</v>
      </c>
      <c r="L45" s="44">
        <f t="shared" si="6"/>
        <v>-40041052</v>
      </c>
      <c r="M45" s="44">
        <f t="shared" si="6"/>
        <v>-11455707</v>
      </c>
      <c r="N45" s="44">
        <f t="shared" si="6"/>
        <v>-735455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2363912891</v>
      </c>
      <c r="X45" s="44">
        <f t="shared" si="6"/>
        <v>763267248</v>
      </c>
      <c r="Y45" s="44">
        <f t="shared" si="6"/>
        <v>1600645643</v>
      </c>
      <c r="Z45" s="45">
        <f>+IF(X45&lt;&gt;0,+(Y45/X45)*100,0)</f>
        <v>209.70972450268169</v>
      </c>
      <c r="AA45" s="46">
        <f>+AA26-AA44</f>
        <v>1526534154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5740327900</v>
      </c>
      <c r="D47" s="18"/>
      <c r="E47" s="19">
        <v>5807160062</v>
      </c>
      <c r="F47" s="20">
        <v>5807160062</v>
      </c>
      <c r="G47" s="20">
        <v>6109219615</v>
      </c>
      <c r="H47" s="20">
        <v>60268793</v>
      </c>
      <c r="I47" s="20">
        <v>-204794753</v>
      </c>
      <c r="J47" s="20">
        <v>5964693655</v>
      </c>
      <c r="K47" s="20">
        <v>-109759043</v>
      </c>
      <c r="L47" s="20">
        <v>20762552</v>
      </c>
      <c r="M47" s="20">
        <v>271879851</v>
      </c>
      <c r="N47" s="20">
        <v>182883360</v>
      </c>
      <c r="O47" s="20"/>
      <c r="P47" s="20"/>
      <c r="Q47" s="20"/>
      <c r="R47" s="20"/>
      <c r="S47" s="20"/>
      <c r="T47" s="20"/>
      <c r="U47" s="20"/>
      <c r="V47" s="20"/>
      <c r="W47" s="20">
        <v>6147577015</v>
      </c>
      <c r="X47" s="20">
        <v>2903579688</v>
      </c>
      <c r="Y47" s="20">
        <v>3243997327</v>
      </c>
      <c r="Z47" s="47">
        <v>111.72406737817076</v>
      </c>
      <c r="AA47" s="22">
        <v>5807160062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5740327900</v>
      </c>
      <c r="D50" s="50">
        <f t="shared" ref="D50:Y50" si="7">SUM(D47:D49)</f>
        <v>0</v>
      </c>
      <c r="E50" s="51">
        <f t="shared" si="7"/>
        <v>5807160062</v>
      </c>
      <c r="F50" s="52">
        <f t="shared" si="7"/>
        <v>5807160062</v>
      </c>
      <c r="G50" s="52">
        <f t="shared" si="7"/>
        <v>6109219615</v>
      </c>
      <c r="H50" s="52">
        <f t="shared" si="7"/>
        <v>60268793</v>
      </c>
      <c r="I50" s="52">
        <f t="shared" si="7"/>
        <v>-204794753</v>
      </c>
      <c r="J50" s="52">
        <f t="shared" si="7"/>
        <v>5964693655</v>
      </c>
      <c r="K50" s="52">
        <f t="shared" si="7"/>
        <v>-109759043</v>
      </c>
      <c r="L50" s="52">
        <f t="shared" si="7"/>
        <v>20762552</v>
      </c>
      <c r="M50" s="52">
        <f t="shared" si="7"/>
        <v>271879851</v>
      </c>
      <c r="N50" s="52">
        <f t="shared" si="7"/>
        <v>182883360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6147577015</v>
      </c>
      <c r="X50" s="52">
        <f t="shared" si="7"/>
        <v>2903579688</v>
      </c>
      <c r="Y50" s="52">
        <f t="shared" si="7"/>
        <v>3243997327</v>
      </c>
      <c r="Z50" s="53">
        <f>+IF(X50&lt;&gt;0,+(Y50/X50)*100,0)</f>
        <v>111.72406737817076</v>
      </c>
      <c r="AA50" s="54">
        <f>SUM(AA47:AA49)</f>
        <v>5807160062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2576866002</v>
      </c>
      <c r="F6" s="20">
        <v>2576866002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1287511189</v>
      </c>
      <c r="Y6" s="20">
        <v>-1287511189</v>
      </c>
      <c r="Z6" s="21">
        <v>-100</v>
      </c>
      <c r="AA6" s="22">
        <v>2576866002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1294727001</v>
      </c>
      <c r="F7" s="20">
        <v>1294727001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646592808</v>
      </c>
      <c r="Y7" s="20">
        <v>-646592808</v>
      </c>
      <c r="Z7" s="21">
        <v>-100</v>
      </c>
      <c r="AA7" s="22">
        <v>1294727001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3871593003</v>
      </c>
      <c r="F13" s="31">
        <f t="shared" si="0"/>
        <v>3871593003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1934103997</v>
      </c>
      <c r="Y13" s="31">
        <f t="shared" si="0"/>
        <v>-1934103997</v>
      </c>
      <c r="Z13" s="32">
        <f>+IF(X13&lt;&gt;0,+(Y13/X13)*100,0)</f>
        <v>-100</v>
      </c>
      <c r="AA13" s="33">
        <f>SUM(AA6:AA12)</f>
        <v>3871593003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488645250</v>
      </c>
      <c r="F17" s="20">
        <v>488645250</v>
      </c>
      <c r="G17" s="24"/>
      <c r="H17" s="24">
        <v>5738000</v>
      </c>
      <c r="I17" s="24"/>
      <c r="J17" s="20">
        <v>5738000</v>
      </c>
      <c r="K17" s="24">
        <v>28697000</v>
      </c>
      <c r="L17" s="24">
        <v>38785000</v>
      </c>
      <c r="M17" s="20">
        <v>27093000</v>
      </c>
      <c r="N17" s="24">
        <v>94575000</v>
      </c>
      <c r="O17" s="24"/>
      <c r="P17" s="24"/>
      <c r="Q17" s="20"/>
      <c r="R17" s="24"/>
      <c r="S17" s="24"/>
      <c r="T17" s="20"/>
      <c r="U17" s="24"/>
      <c r="V17" s="24"/>
      <c r="W17" s="24">
        <v>100313000</v>
      </c>
      <c r="X17" s="20">
        <v>244322624</v>
      </c>
      <c r="Y17" s="24">
        <v>-144009624</v>
      </c>
      <c r="Z17" s="25">
        <v>-58.942402321284824</v>
      </c>
      <c r="AA17" s="26">
        <v>488645250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488645250</v>
      </c>
      <c r="F25" s="36">
        <f t="shared" si="1"/>
        <v>488645250</v>
      </c>
      <c r="G25" s="36">
        <f t="shared" si="1"/>
        <v>0</v>
      </c>
      <c r="H25" s="36">
        <f t="shared" si="1"/>
        <v>5738000</v>
      </c>
      <c r="I25" s="36">
        <f t="shared" si="1"/>
        <v>0</v>
      </c>
      <c r="J25" s="36">
        <f t="shared" si="1"/>
        <v>5738000</v>
      </c>
      <c r="K25" s="36">
        <f t="shared" si="1"/>
        <v>28697000</v>
      </c>
      <c r="L25" s="36">
        <f t="shared" si="1"/>
        <v>38785000</v>
      </c>
      <c r="M25" s="36">
        <f t="shared" si="1"/>
        <v>27093000</v>
      </c>
      <c r="N25" s="36">
        <f t="shared" si="1"/>
        <v>94575000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100313000</v>
      </c>
      <c r="X25" s="36">
        <f t="shared" si="1"/>
        <v>244322624</v>
      </c>
      <c r="Y25" s="36">
        <f t="shared" si="1"/>
        <v>-144009624</v>
      </c>
      <c r="Z25" s="37">
        <f>+IF(X25&lt;&gt;0,+(Y25/X25)*100,0)</f>
        <v>-58.942402321284824</v>
      </c>
      <c r="AA25" s="38">
        <f>SUM(AA15:AA24)</f>
        <v>488645250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4360238253</v>
      </c>
      <c r="F26" s="31">
        <f t="shared" si="2"/>
        <v>4360238253</v>
      </c>
      <c r="G26" s="31">
        <f t="shared" si="2"/>
        <v>0</v>
      </c>
      <c r="H26" s="31">
        <f t="shared" si="2"/>
        <v>5738000</v>
      </c>
      <c r="I26" s="31">
        <f t="shared" si="2"/>
        <v>0</v>
      </c>
      <c r="J26" s="31">
        <f t="shared" si="2"/>
        <v>5738000</v>
      </c>
      <c r="K26" s="31">
        <f t="shared" si="2"/>
        <v>28697000</v>
      </c>
      <c r="L26" s="31">
        <f t="shared" si="2"/>
        <v>38785000</v>
      </c>
      <c r="M26" s="31">
        <f t="shared" si="2"/>
        <v>27093000</v>
      </c>
      <c r="N26" s="31">
        <f t="shared" si="2"/>
        <v>94575000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100313000</v>
      </c>
      <c r="X26" s="31">
        <f t="shared" si="2"/>
        <v>2178426621</v>
      </c>
      <c r="Y26" s="31">
        <f t="shared" si="2"/>
        <v>-2078113621</v>
      </c>
      <c r="Z26" s="32">
        <f>+IF(X26&lt;&gt;0,+(Y26/X26)*100,0)</f>
        <v>-95.395162773306936</v>
      </c>
      <c r="AA26" s="33">
        <f>+AA13+AA25</f>
        <v>4360238253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488645250</v>
      </c>
      <c r="F32" s="20">
        <v>488645250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244322624</v>
      </c>
      <c r="Y32" s="20">
        <v>-244322624</v>
      </c>
      <c r="Z32" s="21">
        <v>-100</v>
      </c>
      <c r="AA32" s="22">
        <v>488645250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488645250</v>
      </c>
      <c r="F37" s="31">
        <f t="shared" si="3"/>
        <v>488645250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244322624</v>
      </c>
      <c r="Y37" s="31">
        <f t="shared" si="3"/>
        <v>-244322624</v>
      </c>
      <c r="Z37" s="32">
        <f>+IF(X37&lt;&gt;0,+(Y37/X37)*100,0)</f>
        <v>-100</v>
      </c>
      <c r="AA37" s="33">
        <f>SUM(AA29:AA36)</f>
        <v>488645250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488645250</v>
      </c>
      <c r="F44" s="31">
        <f t="shared" si="5"/>
        <v>488645250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244322624</v>
      </c>
      <c r="Y44" s="31">
        <f t="shared" si="5"/>
        <v>-244322624</v>
      </c>
      <c r="Z44" s="32">
        <f>+IF(X44&lt;&gt;0,+(Y44/X44)*100,0)</f>
        <v>-100</v>
      </c>
      <c r="AA44" s="33">
        <f>+AA37+AA43</f>
        <v>488645250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3871593003</v>
      </c>
      <c r="F45" s="44">
        <f t="shared" si="6"/>
        <v>3871593003</v>
      </c>
      <c r="G45" s="44">
        <f t="shared" si="6"/>
        <v>0</v>
      </c>
      <c r="H45" s="44">
        <f t="shared" si="6"/>
        <v>5738000</v>
      </c>
      <c r="I45" s="44">
        <f t="shared" si="6"/>
        <v>0</v>
      </c>
      <c r="J45" s="44">
        <f t="shared" si="6"/>
        <v>5738000</v>
      </c>
      <c r="K45" s="44">
        <f t="shared" si="6"/>
        <v>28697000</v>
      </c>
      <c r="L45" s="44">
        <f t="shared" si="6"/>
        <v>38785000</v>
      </c>
      <c r="M45" s="44">
        <f t="shared" si="6"/>
        <v>27093000</v>
      </c>
      <c r="N45" s="44">
        <f t="shared" si="6"/>
        <v>94575000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100313000</v>
      </c>
      <c r="X45" s="44">
        <f t="shared" si="6"/>
        <v>1934103997</v>
      </c>
      <c r="Y45" s="44">
        <f t="shared" si="6"/>
        <v>-1833790997</v>
      </c>
      <c r="Z45" s="45">
        <f>+IF(X45&lt;&gt;0,+(Y45/X45)*100,0)</f>
        <v>-94.813464004231619</v>
      </c>
      <c r="AA45" s="46">
        <f>+AA26-AA44</f>
        <v>3871593003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-44749414</v>
      </c>
      <c r="D6" s="18"/>
      <c r="E6" s="19">
        <v>1453456442</v>
      </c>
      <c r="F6" s="20">
        <v>1453456442</v>
      </c>
      <c r="G6" s="20">
        <v>23798877</v>
      </c>
      <c r="H6" s="20">
        <v>23798877</v>
      </c>
      <c r="I6" s="20">
        <v>-82462156</v>
      </c>
      <c r="J6" s="20">
        <v>-34864402</v>
      </c>
      <c r="K6" s="20">
        <v>-9977902</v>
      </c>
      <c r="L6" s="20">
        <v>-1710363</v>
      </c>
      <c r="M6" s="20">
        <v>8183439</v>
      </c>
      <c r="N6" s="20">
        <v>-3504826</v>
      </c>
      <c r="O6" s="20"/>
      <c r="P6" s="20"/>
      <c r="Q6" s="20"/>
      <c r="R6" s="20"/>
      <c r="S6" s="20"/>
      <c r="T6" s="20"/>
      <c r="U6" s="20"/>
      <c r="V6" s="20"/>
      <c r="W6" s="20">
        <v>-38369228</v>
      </c>
      <c r="X6" s="20">
        <v>518730502</v>
      </c>
      <c r="Y6" s="20">
        <v>-557099730</v>
      </c>
      <c r="Z6" s="21">
        <v>-107.39675570494984</v>
      </c>
      <c r="AA6" s="22">
        <v>1453456442</v>
      </c>
    </row>
    <row r="7" spans="1:27" x14ac:dyDescent="0.25">
      <c r="A7" s="23" t="s">
        <v>35</v>
      </c>
      <c r="B7" s="17" t="s">
        <v>32</v>
      </c>
      <c r="C7" s="18">
        <v>-237435303</v>
      </c>
      <c r="D7" s="18"/>
      <c r="E7" s="19"/>
      <c r="F7" s="20"/>
      <c r="G7" s="20">
        <v>51697867</v>
      </c>
      <c r="H7" s="20">
        <v>51697867</v>
      </c>
      <c r="I7" s="20">
        <v>-73305687</v>
      </c>
      <c r="J7" s="20">
        <v>30090047</v>
      </c>
      <c r="K7" s="20">
        <v>-53673561</v>
      </c>
      <c r="L7" s="20">
        <v>-24932756</v>
      </c>
      <c r="M7" s="20">
        <v>-23124571</v>
      </c>
      <c r="N7" s="20">
        <v>-101730888</v>
      </c>
      <c r="O7" s="20"/>
      <c r="P7" s="20"/>
      <c r="Q7" s="20"/>
      <c r="R7" s="20"/>
      <c r="S7" s="20"/>
      <c r="T7" s="20"/>
      <c r="U7" s="20"/>
      <c r="V7" s="20"/>
      <c r="W7" s="20">
        <v>-71640841</v>
      </c>
      <c r="X7" s="20"/>
      <c r="Y7" s="20">
        <v>-71640841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113697132</v>
      </c>
      <c r="D11" s="18"/>
      <c r="E11" s="19"/>
      <c r="F11" s="20"/>
      <c r="G11" s="24">
        <v>200735</v>
      </c>
      <c r="H11" s="24">
        <v>200735</v>
      </c>
      <c r="I11" s="24">
        <v>13438669</v>
      </c>
      <c r="J11" s="20">
        <v>13840139</v>
      </c>
      <c r="K11" s="24">
        <v>11493764</v>
      </c>
      <c r="L11" s="24">
        <v>-7961855</v>
      </c>
      <c r="M11" s="20">
        <v>25715522</v>
      </c>
      <c r="N11" s="24">
        <v>29247431</v>
      </c>
      <c r="O11" s="24"/>
      <c r="P11" s="24"/>
      <c r="Q11" s="20"/>
      <c r="R11" s="24"/>
      <c r="S11" s="24"/>
      <c r="T11" s="20"/>
      <c r="U11" s="24"/>
      <c r="V11" s="24"/>
      <c r="W11" s="24">
        <v>43087570</v>
      </c>
      <c r="X11" s="20"/>
      <c r="Y11" s="24">
        <v>43087570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-1952</v>
      </c>
      <c r="J12" s="20">
        <v>-1952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-1952</v>
      </c>
      <c r="X12" s="20"/>
      <c r="Y12" s="20">
        <v>-1952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-168487585</v>
      </c>
      <c r="D13" s="29">
        <f>SUM(D6:D12)</f>
        <v>0</v>
      </c>
      <c r="E13" s="30">
        <f t="shared" si="0"/>
        <v>1453456442</v>
      </c>
      <c r="F13" s="31">
        <f t="shared" si="0"/>
        <v>1453456442</v>
      </c>
      <c r="G13" s="31">
        <f t="shared" si="0"/>
        <v>75697479</v>
      </c>
      <c r="H13" s="31">
        <f t="shared" si="0"/>
        <v>75697479</v>
      </c>
      <c r="I13" s="31">
        <f t="shared" si="0"/>
        <v>-142331126</v>
      </c>
      <c r="J13" s="31">
        <f t="shared" si="0"/>
        <v>9063832</v>
      </c>
      <c r="K13" s="31">
        <f t="shared" si="0"/>
        <v>-52157699</v>
      </c>
      <c r="L13" s="31">
        <f t="shared" si="0"/>
        <v>-34604974</v>
      </c>
      <c r="M13" s="31">
        <f t="shared" si="0"/>
        <v>10774390</v>
      </c>
      <c r="N13" s="31">
        <f t="shared" si="0"/>
        <v>-75988283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-66924451</v>
      </c>
      <c r="X13" s="31">
        <f t="shared" si="0"/>
        <v>518730502</v>
      </c>
      <c r="Y13" s="31">
        <f t="shared" si="0"/>
        <v>-585654953</v>
      </c>
      <c r="Z13" s="32">
        <f>+IF(X13&lt;&gt;0,+(Y13/X13)*100,0)</f>
        <v>-112.90158391341329</v>
      </c>
      <c r="AA13" s="33">
        <f>SUM(AA6:AA12)</f>
        <v>1453456442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-324377</v>
      </c>
      <c r="L16" s="20">
        <v>-79116</v>
      </c>
      <c r="M16" s="20">
        <v>-81754</v>
      </c>
      <c r="N16" s="20">
        <v>-485247</v>
      </c>
      <c r="O16" s="20"/>
      <c r="P16" s="20"/>
      <c r="Q16" s="20"/>
      <c r="R16" s="20"/>
      <c r="S16" s="20"/>
      <c r="T16" s="20"/>
      <c r="U16" s="20"/>
      <c r="V16" s="20"/>
      <c r="W16" s="20">
        <v>-485247</v>
      </c>
      <c r="X16" s="20"/>
      <c r="Y16" s="20">
        <v>-485247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6999568</v>
      </c>
      <c r="D17" s="18"/>
      <c r="E17" s="19">
        <v>13504866</v>
      </c>
      <c r="F17" s="20">
        <v>13504866</v>
      </c>
      <c r="G17" s="24"/>
      <c r="H17" s="24"/>
      <c r="I17" s="24">
        <v>6922465</v>
      </c>
      <c r="J17" s="20">
        <v>6922465</v>
      </c>
      <c r="K17" s="24">
        <v>-8320645</v>
      </c>
      <c r="L17" s="24">
        <v>-455191</v>
      </c>
      <c r="M17" s="20">
        <v>-1859348</v>
      </c>
      <c r="N17" s="24">
        <v>-10635184</v>
      </c>
      <c r="O17" s="24"/>
      <c r="P17" s="24"/>
      <c r="Q17" s="20"/>
      <c r="R17" s="24"/>
      <c r="S17" s="24"/>
      <c r="T17" s="20"/>
      <c r="U17" s="24"/>
      <c r="V17" s="24"/>
      <c r="W17" s="24">
        <v>-3712719</v>
      </c>
      <c r="X17" s="20">
        <v>6286253</v>
      </c>
      <c r="Y17" s="24">
        <v>-9998972</v>
      </c>
      <c r="Z17" s="25">
        <v>-159.06092230140911</v>
      </c>
      <c r="AA17" s="26">
        <v>13504866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-145</v>
      </c>
      <c r="L21" s="20">
        <v>-35</v>
      </c>
      <c r="M21" s="20">
        <v>180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6999568</v>
      </c>
      <c r="D25" s="29">
        <f t="shared" ref="D25:Y25" si="1">SUM(D15:D24)</f>
        <v>0</v>
      </c>
      <c r="E25" s="35">
        <f t="shared" si="1"/>
        <v>13504866</v>
      </c>
      <c r="F25" s="36">
        <f t="shared" si="1"/>
        <v>13504866</v>
      </c>
      <c r="G25" s="36">
        <f t="shared" si="1"/>
        <v>0</v>
      </c>
      <c r="H25" s="36">
        <f t="shared" si="1"/>
        <v>0</v>
      </c>
      <c r="I25" s="36">
        <f t="shared" si="1"/>
        <v>6922465</v>
      </c>
      <c r="J25" s="36">
        <f t="shared" si="1"/>
        <v>6922465</v>
      </c>
      <c r="K25" s="36">
        <f t="shared" si="1"/>
        <v>-8645167</v>
      </c>
      <c r="L25" s="36">
        <f t="shared" si="1"/>
        <v>-534342</v>
      </c>
      <c r="M25" s="36">
        <f t="shared" si="1"/>
        <v>-1940922</v>
      </c>
      <c r="N25" s="36">
        <f t="shared" si="1"/>
        <v>-11120431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-4197966</v>
      </c>
      <c r="X25" s="36">
        <f t="shared" si="1"/>
        <v>6286253</v>
      </c>
      <c r="Y25" s="36">
        <f t="shared" si="1"/>
        <v>-10484219</v>
      </c>
      <c r="Z25" s="37">
        <f>+IF(X25&lt;&gt;0,+(Y25/X25)*100,0)</f>
        <v>-166.78009936921089</v>
      </c>
      <c r="AA25" s="38">
        <f>SUM(AA15:AA24)</f>
        <v>13504866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-161488017</v>
      </c>
      <c r="D26" s="29">
        <f>+D13+D25</f>
        <v>0</v>
      </c>
      <c r="E26" s="30">
        <f t="shared" si="2"/>
        <v>1466961308</v>
      </c>
      <c r="F26" s="31">
        <f t="shared" si="2"/>
        <v>1466961308</v>
      </c>
      <c r="G26" s="31">
        <f t="shared" si="2"/>
        <v>75697479</v>
      </c>
      <c r="H26" s="31">
        <f t="shared" si="2"/>
        <v>75697479</v>
      </c>
      <c r="I26" s="31">
        <f t="shared" si="2"/>
        <v>-135408661</v>
      </c>
      <c r="J26" s="31">
        <f t="shared" si="2"/>
        <v>15986297</v>
      </c>
      <c r="K26" s="31">
        <f t="shared" si="2"/>
        <v>-60802866</v>
      </c>
      <c r="L26" s="31">
        <f t="shared" si="2"/>
        <v>-35139316</v>
      </c>
      <c r="M26" s="31">
        <f t="shared" si="2"/>
        <v>8833468</v>
      </c>
      <c r="N26" s="31">
        <f t="shared" si="2"/>
        <v>-87108714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-71122417</v>
      </c>
      <c r="X26" s="31">
        <f t="shared" si="2"/>
        <v>525016755</v>
      </c>
      <c r="Y26" s="31">
        <f t="shared" si="2"/>
        <v>-596139172</v>
      </c>
      <c r="Z26" s="32">
        <f>+IF(X26&lt;&gt;0,+(Y26/X26)*100,0)</f>
        <v>-113.54669471453344</v>
      </c>
      <c r="AA26" s="33">
        <f>+AA13+AA25</f>
        <v>1466961308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-827390682</v>
      </c>
      <c r="D32" s="18"/>
      <c r="E32" s="19">
        <v>-94006200</v>
      </c>
      <c r="F32" s="20">
        <v>-94006200</v>
      </c>
      <c r="G32" s="20">
        <v>-52552571</v>
      </c>
      <c r="H32" s="20">
        <v>-52552571</v>
      </c>
      <c r="I32" s="20">
        <v>146777721</v>
      </c>
      <c r="J32" s="20">
        <v>41672579</v>
      </c>
      <c r="K32" s="20">
        <v>-36358276</v>
      </c>
      <c r="L32" s="20">
        <v>10980812</v>
      </c>
      <c r="M32" s="20">
        <v>-7352697</v>
      </c>
      <c r="N32" s="20">
        <v>-32730161</v>
      </c>
      <c r="O32" s="20"/>
      <c r="P32" s="20"/>
      <c r="Q32" s="20"/>
      <c r="R32" s="20"/>
      <c r="S32" s="20"/>
      <c r="T32" s="20"/>
      <c r="U32" s="20"/>
      <c r="V32" s="20"/>
      <c r="W32" s="20">
        <v>8942418</v>
      </c>
      <c r="X32" s="20">
        <v>-70234500</v>
      </c>
      <c r="Y32" s="20">
        <v>79176918</v>
      </c>
      <c r="Z32" s="21">
        <v>-112.73222988702133</v>
      </c>
      <c r="AA32" s="22">
        <v>-94006200</v>
      </c>
    </row>
    <row r="33" spans="1:27" x14ac:dyDescent="0.25">
      <c r="A33" s="23" t="s">
        <v>60</v>
      </c>
      <c r="B33" s="17" t="s">
        <v>32</v>
      </c>
      <c r="C33" s="18">
        <v>21281468</v>
      </c>
      <c r="D33" s="18"/>
      <c r="E33" s="19"/>
      <c r="F33" s="20"/>
      <c r="G33" s="20"/>
      <c r="H33" s="20"/>
      <c r="I33" s="20"/>
      <c r="J33" s="20"/>
      <c r="K33" s="20"/>
      <c r="L33" s="20">
        <v>4233544</v>
      </c>
      <c r="M33" s="20">
        <v>-4233544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8875</v>
      </c>
      <c r="D35" s="18"/>
      <c r="E35" s="19"/>
      <c r="F35" s="20"/>
      <c r="G35" s="20"/>
      <c r="H35" s="20"/>
      <c r="I35" s="20">
        <v>1761</v>
      </c>
      <c r="J35" s="20">
        <v>1761</v>
      </c>
      <c r="K35" s="20"/>
      <c r="L35" s="20">
        <v>-1761</v>
      </c>
      <c r="M35" s="20"/>
      <c r="N35" s="20">
        <v>-1761</v>
      </c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-806100339</v>
      </c>
      <c r="D37" s="29">
        <f t="shared" ref="D37:Y37" si="3">SUM(D29:D36)</f>
        <v>0</v>
      </c>
      <c r="E37" s="30">
        <f t="shared" si="3"/>
        <v>-94006200</v>
      </c>
      <c r="F37" s="31">
        <f t="shared" si="3"/>
        <v>-94006200</v>
      </c>
      <c r="G37" s="31">
        <f t="shared" si="3"/>
        <v>-52552571</v>
      </c>
      <c r="H37" s="31">
        <f t="shared" si="3"/>
        <v>-52552571</v>
      </c>
      <c r="I37" s="31">
        <f t="shared" si="3"/>
        <v>146779482</v>
      </c>
      <c r="J37" s="31">
        <f t="shared" si="3"/>
        <v>41674340</v>
      </c>
      <c r="K37" s="31">
        <f t="shared" si="3"/>
        <v>-36358276</v>
      </c>
      <c r="L37" s="31">
        <f t="shared" si="3"/>
        <v>15212595</v>
      </c>
      <c r="M37" s="31">
        <f t="shared" si="3"/>
        <v>-11586241</v>
      </c>
      <c r="N37" s="31">
        <f t="shared" si="3"/>
        <v>-32731922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8942418</v>
      </c>
      <c r="X37" s="31">
        <f t="shared" si="3"/>
        <v>-70234500</v>
      </c>
      <c r="Y37" s="31">
        <f t="shared" si="3"/>
        <v>79176918</v>
      </c>
      <c r="Z37" s="32">
        <f>+IF(X37&lt;&gt;0,+(Y37/X37)*100,0)</f>
        <v>-112.73222988702133</v>
      </c>
      <c r="AA37" s="33">
        <f>SUM(AA29:AA36)</f>
        <v>-94006200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-806100339</v>
      </c>
      <c r="D44" s="29">
        <f>+D37+D43</f>
        <v>0</v>
      </c>
      <c r="E44" s="30">
        <f t="shared" si="5"/>
        <v>-94006200</v>
      </c>
      <c r="F44" s="31">
        <f t="shared" si="5"/>
        <v>-94006200</v>
      </c>
      <c r="G44" s="31">
        <f t="shared" si="5"/>
        <v>-52552571</v>
      </c>
      <c r="H44" s="31">
        <f t="shared" si="5"/>
        <v>-52552571</v>
      </c>
      <c r="I44" s="31">
        <f t="shared" si="5"/>
        <v>146779482</v>
      </c>
      <c r="J44" s="31">
        <f t="shared" si="5"/>
        <v>41674340</v>
      </c>
      <c r="K44" s="31">
        <f t="shared" si="5"/>
        <v>-36358276</v>
      </c>
      <c r="L44" s="31">
        <f t="shared" si="5"/>
        <v>15212595</v>
      </c>
      <c r="M44" s="31">
        <f t="shared" si="5"/>
        <v>-11586241</v>
      </c>
      <c r="N44" s="31">
        <f t="shared" si="5"/>
        <v>-32731922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8942418</v>
      </c>
      <c r="X44" s="31">
        <f t="shared" si="5"/>
        <v>-70234500</v>
      </c>
      <c r="Y44" s="31">
        <f t="shared" si="5"/>
        <v>79176918</v>
      </c>
      <c r="Z44" s="32">
        <f>+IF(X44&lt;&gt;0,+(Y44/X44)*100,0)</f>
        <v>-112.73222988702133</v>
      </c>
      <c r="AA44" s="33">
        <f>+AA37+AA43</f>
        <v>-94006200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644612322</v>
      </c>
      <c r="D45" s="42">
        <f t="shared" si="6"/>
        <v>0</v>
      </c>
      <c r="E45" s="43">
        <f t="shared" si="6"/>
        <v>1560967508</v>
      </c>
      <c r="F45" s="44">
        <f t="shared" si="6"/>
        <v>1560967508</v>
      </c>
      <c r="G45" s="44">
        <f t="shared" si="6"/>
        <v>128250050</v>
      </c>
      <c r="H45" s="44">
        <f t="shared" si="6"/>
        <v>128250050</v>
      </c>
      <c r="I45" s="44">
        <f t="shared" si="6"/>
        <v>-282188143</v>
      </c>
      <c r="J45" s="44">
        <f t="shared" si="6"/>
        <v>-25688043</v>
      </c>
      <c r="K45" s="44">
        <f t="shared" si="6"/>
        <v>-24444590</v>
      </c>
      <c r="L45" s="44">
        <f t="shared" si="6"/>
        <v>-50351911</v>
      </c>
      <c r="M45" s="44">
        <f t="shared" si="6"/>
        <v>20419709</v>
      </c>
      <c r="N45" s="44">
        <f t="shared" si="6"/>
        <v>-54376792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-80064835</v>
      </c>
      <c r="X45" s="44">
        <f t="shared" si="6"/>
        <v>595251255</v>
      </c>
      <c r="Y45" s="44">
        <f t="shared" si="6"/>
        <v>-675316090</v>
      </c>
      <c r="Z45" s="45">
        <f>+IF(X45&lt;&gt;0,+(Y45/X45)*100,0)</f>
        <v>-113.45059490886752</v>
      </c>
      <c r="AA45" s="46">
        <f>+AA26-AA44</f>
        <v>1560967508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-72927</v>
      </c>
      <c r="D47" s="18"/>
      <c r="E47" s="19"/>
      <c r="F47" s="20"/>
      <c r="G47" s="20"/>
      <c r="H47" s="20"/>
      <c r="I47" s="20">
        <v>2372366</v>
      </c>
      <c r="J47" s="20">
        <v>2372366</v>
      </c>
      <c r="K47" s="20">
        <v>-2372366</v>
      </c>
      <c r="L47" s="20"/>
      <c r="M47" s="20"/>
      <c r="N47" s="20">
        <v>-2372366</v>
      </c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-72927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2372366</v>
      </c>
      <c r="J50" s="52">
        <f t="shared" si="7"/>
        <v>2372366</v>
      </c>
      <c r="K50" s="52">
        <f t="shared" si="7"/>
        <v>-2372366</v>
      </c>
      <c r="L50" s="52">
        <f t="shared" si="7"/>
        <v>0</v>
      </c>
      <c r="M50" s="52">
        <f t="shared" si="7"/>
        <v>0</v>
      </c>
      <c r="N50" s="52">
        <f t="shared" si="7"/>
        <v>-2372366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11484609</v>
      </c>
      <c r="D7" s="18"/>
      <c r="E7" s="19">
        <v>72568884</v>
      </c>
      <c r="F7" s="20">
        <v>72568884</v>
      </c>
      <c r="G7" s="20">
        <v>20733463</v>
      </c>
      <c r="H7" s="20">
        <v>4436248</v>
      </c>
      <c r="I7" s="20">
        <v>10335764</v>
      </c>
      <c r="J7" s="20">
        <v>35505475</v>
      </c>
      <c r="K7" s="20">
        <v>10899283</v>
      </c>
      <c r="L7" s="20">
        <v>11820726</v>
      </c>
      <c r="M7" s="20">
        <v>11001088</v>
      </c>
      <c r="N7" s="20">
        <v>33721097</v>
      </c>
      <c r="O7" s="20"/>
      <c r="P7" s="20"/>
      <c r="Q7" s="20"/>
      <c r="R7" s="20"/>
      <c r="S7" s="20"/>
      <c r="T7" s="20"/>
      <c r="U7" s="20"/>
      <c r="V7" s="20"/>
      <c r="W7" s="20">
        <v>69226572</v>
      </c>
      <c r="X7" s="20">
        <v>36278856</v>
      </c>
      <c r="Y7" s="20">
        <v>32947716</v>
      </c>
      <c r="Z7" s="21">
        <v>90.817957435041492</v>
      </c>
      <c r="AA7" s="22">
        <v>72568884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11484609</v>
      </c>
      <c r="D13" s="29">
        <f>SUM(D6:D12)</f>
        <v>0</v>
      </c>
      <c r="E13" s="30">
        <f t="shared" si="0"/>
        <v>72568884</v>
      </c>
      <c r="F13" s="31">
        <f t="shared" si="0"/>
        <v>72568884</v>
      </c>
      <c r="G13" s="31">
        <f t="shared" si="0"/>
        <v>20733463</v>
      </c>
      <c r="H13" s="31">
        <f t="shared" si="0"/>
        <v>4436248</v>
      </c>
      <c r="I13" s="31">
        <f t="shared" si="0"/>
        <v>10335764</v>
      </c>
      <c r="J13" s="31">
        <f t="shared" si="0"/>
        <v>35505475</v>
      </c>
      <c r="K13" s="31">
        <f t="shared" si="0"/>
        <v>10899283</v>
      </c>
      <c r="L13" s="31">
        <f t="shared" si="0"/>
        <v>11820726</v>
      </c>
      <c r="M13" s="31">
        <f t="shared" si="0"/>
        <v>11001088</v>
      </c>
      <c r="N13" s="31">
        <f t="shared" si="0"/>
        <v>33721097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69226572</v>
      </c>
      <c r="X13" s="31">
        <f t="shared" si="0"/>
        <v>36278856</v>
      </c>
      <c r="Y13" s="31">
        <f t="shared" si="0"/>
        <v>32947716</v>
      </c>
      <c r="Z13" s="32">
        <f>+IF(X13&lt;&gt;0,+(Y13/X13)*100,0)</f>
        <v>90.817957435041492</v>
      </c>
      <c r="AA13" s="33">
        <f>SUM(AA6:AA12)</f>
        <v>72568884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70093736</v>
      </c>
      <c r="D17" s="18"/>
      <c r="E17" s="19">
        <v>82620272</v>
      </c>
      <c r="F17" s="20">
        <v>69242822</v>
      </c>
      <c r="G17" s="24">
        <v>72505132</v>
      </c>
      <c r="H17" s="24">
        <v>-2977269</v>
      </c>
      <c r="I17" s="24">
        <v>-282935</v>
      </c>
      <c r="J17" s="20">
        <v>69244928</v>
      </c>
      <c r="K17" s="24">
        <v>-282935</v>
      </c>
      <c r="L17" s="24"/>
      <c r="M17" s="20">
        <v>5952694</v>
      </c>
      <c r="N17" s="24">
        <v>5669759</v>
      </c>
      <c r="O17" s="24"/>
      <c r="P17" s="24"/>
      <c r="Q17" s="20"/>
      <c r="R17" s="24"/>
      <c r="S17" s="24"/>
      <c r="T17" s="20"/>
      <c r="U17" s="24"/>
      <c r="V17" s="24"/>
      <c r="W17" s="24">
        <v>74914687</v>
      </c>
      <c r="X17" s="20">
        <v>37865644</v>
      </c>
      <c r="Y17" s="24">
        <v>37049043</v>
      </c>
      <c r="Z17" s="25">
        <v>97.843425031936604</v>
      </c>
      <c r="AA17" s="26">
        <v>69242822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70093736</v>
      </c>
      <c r="D25" s="29">
        <f t="shared" ref="D25:Y25" si="1">SUM(D15:D24)</f>
        <v>0</v>
      </c>
      <c r="E25" s="35">
        <f t="shared" si="1"/>
        <v>82620272</v>
      </c>
      <c r="F25" s="36">
        <f t="shared" si="1"/>
        <v>69242822</v>
      </c>
      <c r="G25" s="36">
        <f t="shared" si="1"/>
        <v>72505132</v>
      </c>
      <c r="H25" s="36">
        <f t="shared" si="1"/>
        <v>-2977269</v>
      </c>
      <c r="I25" s="36">
        <f t="shared" si="1"/>
        <v>-282935</v>
      </c>
      <c r="J25" s="36">
        <f t="shared" si="1"/>
        <v>69244928</v>
      </c>
      <c r="K25" s="36">
        <f t="shared" si="1"/>
        <v>-282935</v>
      </c>
      <c r="L25" s="36">
        <f t="shared" si="1"/>
        <v>0</v>
      </c>
      <c r="M25" s="36">
        <f t="shared" si="1"/>
        <v>5952694</v>
      </c>
      <c r="N25" s="36">
        <f t="shared" si="1"/>
        <v>5669759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74914687</v>
      </c>
      <c r="X25" s="36">
        <f t="shared" si="1"/>
        <v>37865644</v>
      </c>
      <c r="Y25" s="36">
        <f t="shared" si="1"/>
        <v>37049043</v>
      </c>
      <c r="Z25" s="37">
        <f>+IF(X25&lt;&gt;0,+(Y25/X25)*100,0)</f>
        <v>97.843425031936604</v>
      </c>
      <c r="AA25" s="38">
        <f>SUM(AA15:AA24)</f>
        <v>69242822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81578345</v>
      </c>
      <c r="D26" s="29">
        <f>+D13+D25</f>
        <v>0</v>
      </c>
      <c r="E26" s="30">
        <f t="shared" si="2"/>
        <v>155189156</v>
      </c>
      <c r="F26" s="31">
        <f t="shared" si="2"/>
        <v>141811706</v>
      </c>
      <c r="G26" s="31">
        <f t="shared" si="2"/>
        <v>93238595</v>
      </c>
      <c r="H26" s="31">
        <f t="shared" si="2"/>
        <v>1458979</v>
      </c>
      <c r="I26" s="31">
        <f t="shared" si="2"/>
        <v>10052829</v>
      </c>
      <c r="J26" s="31">
        <f t="shared" si="2"/>
        <v>104750403</v>
      </c>
      <c r="K26" s="31">
        <f t="shared" si="2"/>
        <v>10616348</v>
      </c>
      <c r="L26" s="31">
        <f t="shared" si="2"/>
        <v>11820726</v>
      </c>
      <c r="M26" s="31">
        <f t="shared" si="2"/>
        <v>16953782</v>
      </c>
      <c r="N26" s="31">
        <f t="shared" si="2"/>
        <v>39390856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144141259</v>
      </c>
      <c r="X26" s="31">
        <f t="shared" si="2"/>
        <v>74144500</v>
      </c>
      <c r="Y26" s="31">
        <f t="shared" si="2"/>
        <v>69996759</v>
      </c>
      <c r="Z26" s="32">
        <f>+IF(X26&lt;&gt;0,+(Y26/X26)*100,0)</f>
        <v>94.405868270741593</v>
      </c>
      <c r="AA26" s="33">
        <f>+AA13+AA25</f>
        <v>141811706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-46356601</v>
      </c>
      <c r="D35" s="18"/>
      <c r="E35" s="19">
        <v>-36931955</v>
      </c>
      <c r="F35" s="20">
        <v>-36931955</v>
      </c>
      <c r="G35" s="20">
        <v>-45219660</v>
      </c>
      <c r="H35" s="20">
        <v>-7180008</v>
      </c>
      <c r="I35" s="20">
        <v>1190075</v>
      </c>
      <c r="J35" s="20">
        <v>-51209593</v>
      </c>
      <c r="K35" s="20">
        <v>1295391</v>
      </c>
      <c r="L35" s="20">
        <v>1413185</v>
      </c>
      <c r="M35" s="20">
        <v>1341812</v>
      </c>
      <c r="N35" s="20">
        <v>4050388</v>
      </c>
      <c r="O35" s="20"/>
      <c r="P35" s="20"/>
      <c r="Q35" s="20"/>
      <c r="R35" s="20"/>
      <c r="S35" s="20"/>
      <c r="T35" s="20"/>
      <c r="U35" s="20"/>
      <c r="V35" s="20"/>
      <c r="W35" s="20">
        <v>-47159205</v>
      </c>
      <c r="X35" s="20">
        <v>-18463127</v>
      </c>
      <c r="Y35" s="20">
        <v>-28696078</v>
      </c>
      <c r="Z35" s="21">
        <v>155.4237156035378</v>
      </c>
      <c r="AA35" s="22">
        <v>-36931955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-46356601</v>
      </c>
      <c r="D37" s="29">
        <f t="shared" ref="D37:Y37" si="3">SUM(D29:D36)</f>
        <v>0</v>
      </c>
      <c r="E37" s="30">
        <f t="shared" si="3"/>
        <v>-36931955</v>
      </c>
      <c r="F37" s="31">
        <f t="shared" si="3"/>
        <v>-36931955</v>
      </c>
      <c r="G37" s="31">
        <f t="shared" si="3"/>
        <v>-45219660</v>
      </c>
      <c r="H37" s="31">
        <f t="shared" si="3"/>
        <v>-7180008</v>
      </c>
      <c r="I37" s="31">
        <f t="shared" si="3"/>
        <v>1190075</v>
      </c>
      <c r="J37" s="31">
        <f t="shared" si="3"/>
        <v>-51209593</v>
      </c>
      <c r="K37" s="31">
        <f t="shared" si="3"/>
        <v>1295391</v>
      </c>
      <c r="L37" s="31">
        <f t="shared" si="3"/>
        <v>1413185</v>
      </c>
      <c r="M37" s="31">
        <f t="shared" si="3"/>
        <v>1341812</v>
      </c>
      <c r="N37" s="31">
        <f t="shared" si="3"/>
        <v>4050388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-47159205</v>
      </c>
      <c r="X37" s="31">
        <f t="shared" si="3"/>
        <v>-18463127</v>
      </c>
      <c r="Y37" s="31">
        <f t="shared" si="3"/>
        <v>-28696078</v>
      </c>
      <c r="Z37" s="32">
        <f>+IF(X37&lt;&gt;0,+(Y37/X37)*100,0)</f>
        <v>155.4237156035378</v>
      </c>
      <c r="AA37" s="33">
        <f>SUM(AA29:AA36)</f>
        <v>-36931955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238541917</v>
      </c>
      <c r="D40" s="18"/>
      <c r="E40" s="19">
        <v>256893763</v>
      </c>
      <c r="F40" s="20">
        <v>256893763</v>
      </c>
      <c r="G40" s="20">
        <v>260754866</v>
      </c>
      <c r="H40" s="20">
        <v>-22212950</v>
      </c>
      <c r="I40" s="20"/>
      <c r="J40" s="20">
        <v>238541916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238541916</v>
      </c>
      <c r="X40" s="20">
        <v>128427103</v>
      </c>
      <c r="Y40" s="20">
        <v>110114813</v>
      </c>
      <c r="Z40" s="21">
        <v>85.741101704988239</v>
      </c>
      <c r="AA40" s="22">
        <v>256893763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238541917</v>
      </c>
      <c r="D43" s="29">
        <f t="shared" ref="D43:Y43" si="4">SUM(D39:D42)</f>
        <v>0</v>
      </c>
      <c r="E43" s="35">
        <f t="shared" si="4"/>
        <v>256893763</v>
      </c>
      <c r="F43" s="36">
        <f t="shared" si="4"/>
        <v>256893763</v>
      </c>
      <c r="G43" s="36">
        <f t="shared" si="4"/>
        <v>260754866</v>
      </c>
      <c r="H43" s="36">
        <f t="shared" si="4"/>
        <v>-22212950</v>
      </c>
      <c r="I43" s="36">
        <f t="shared" si="4"/>
        <v>0</v>
      </c>
      <c r="J43" s="36">
        <f t="shared" si="4"/>
        <v>238541916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238541916</v>
      </c>
      <c r="X43" s="36">
        <f t="shared" si="4"/>
        <v>128427103</v>
      </c>
      <c r="Y43" s="36">
        <f t="shared" si="4"/>
        <v>110114813</v>
      </c>
      <c r="Z43" s="37">
        <f>+IF(X43&lt;&gt;0,+(Y43/X43)*100,0)</f>
        <v>85.741101704988239</v>
      </c>
      <c r="AA43" s="38">
        <f>SUM(AA39:AA42)</f>
        <v>256893763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192185316</v>
      </c>
      <c r="D44" s="29">
        <f>+D37+D43</f>
        <v>0</v>
      </c>
      <c r="E44" s="30">
        <f t="shared" si="5"/>
        <v>219961808</v>
      </c>
      <c r="F44" s="31">
        <f t="shared" si="5"/>
        <v>219961808</v>
      </c>
      <c r="G44" s="31">
        <f t="shared" si="5"/>
        <v>215535206</v>
      </c>
      <c r="H44" s="31">
        <f t="shared" si="5"/>
        <v>-29392958</v>
      </c>
      <c r="I44" s="31">
        <f t="shared" si="5"/>
        <v>1190075</v>
      </c>
      <c r="J44" s="31">
        <f t="shared" si="5"/>
        <v>187332323</v>
      </c>
      <c r="K44" s="31">
        <f t="shared" si="5"/>
        <v>1295391</v>
      </c>
      <c r="L44" s="31">
        <f t="shared" si="5"/>
        <v>1413185</v>
      </c>
      <c r="M44" s="31">
        <f t="shared" si="5"/>
        <v>1341812</v>
      </c>
      <c r="N44" s="31">
        <f t="shared" si="5"/>
        <v>4050388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191382711</v>
      </c>
      <c r="X44" s="31">
        <f t="shared" si="5"/>
        <v>109963976</v>
      </c>
      <c r="Y44" s="31">
        <f t="shared" si="5"/>
        <v>81418735</v>
      </c>
      <c r="Z44" s="32">
        <f>+IF(X44&lt;&gt;0,+(Y44/X44)*100,0)</f>
        <v>74.041279664169295</v>
      </c>
      <c r="AA44" s="33">
        <f>+AA37+AA43</f>
        <v>219961808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-110606971</v>
      </c>
      <c r="D45" s="42">
        <f t="shared" si="6"/>
        <v>0</v>
      </c>
      <c r="E45" s="43">
        <f t="shared" si="6"/>
        <v>-64772652</v>
      </c>
      <c r="F45" s="44">
        <f t="shared" si="6"/>
        <v>-78150102</v>
      </c>
      <c r="G45" s="44">
        <f t="shared" si="6"/>
        <v>-122296611</v>
      </c>
      <c r="H45" s="44">
        <f t="shared" si="6"/>
        <v>30851937</v>
      </c>
      <c r="I45" s="44">
        <f t="shared" si="6"/>
        <v>8862754</v>
      </c>
      <c r="J45" s="44">
        <f t="shared" si="6"/>
        <v>-82581920</v>
      </c>
      <c r="K45" s="44">
        <f t="shared" si="6"/>
        <v>9320957</v>
      </c>
      <c r="L45" s="44">
        <f t="shared" si="6"/>
        <v>10407541</v>
      </c>
      <c r="M45" s="44">
        <f t="shared" si="6"/>
        <v>15611970</v>
      </c>
      <c r="N45" s="44">
        <f t="shared" si="6"/>
        <v>35340468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-47241452</v>
      </c>
      <c r="X45" s="44">
        <f t="shared" si="6"/>
        <v>-35819476</v>
      </c>
      <c r="Y45" s="44">
        <f t="shared" si="6"/>
        <v>-11421976</v>
      </c>
      <c r="Z45" s="45">
        <f>+IF(X45&lt;&gt;0,+(Y45/X45)*100,0)</f>
        <v>31.887613319636504</v>
      </c>
      <c r="AA45" s="46">
        <f>+AA26-AA44</f>
        <v>-78150102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265747423</v>
      </c>
      <c r="D47" s="18"/>
      <c r="E47" s="19">
        <v>256299119</v>
      </c>
      <c r="F47" s="20">
        <v>256299119</v>
      </c>
      <c r="G47" s="20">
        <v>276462446</v>
      </c>
      <c r="H47" s="20">
        <v>522284</v>
      </c>
      <c r="I47" s="20">
        <v>4054323</v>
      </c>
      <c r="J47" s="20">
        <v>281039053</v>
      </c>
      <c r="K47" s="20">
        <v>98796354</v>
      </c>
      <c r="L47" s="20">
        <v>3298176</v>
      </c>
      <c r="M47" s="20">
        <v>5004886</v>
      </c>
      <c r="N47" s="20">
        <v>107099416</v>
      </c>
      <c r="O47" s="20"/>
      <c r="P47" s="20"/>
      <c r="Q47" s="20"/>
      <c r="R47" s="20"/>
      <c r="S47" s="20"/>
      <c r="T47" s="20"/>
      <c r="U47" s="20"/>
      <c r="V47" s="20"/>
      <c r="W47" s="20">
        <v>388138469</v>
      </c>
      <c r="X47" s="20">
        <v>128144531</v>
      </c>
      <c r="Y47" s="20">
        <v>259993938</v>
      </c>
      <c r="Z47" s="47">
        <v>202.89116981512069</v>
      </c>
      <c r="AA47" s="22">
        <v>256299119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265747423</v>
      </c>
      <c r="D50" s="50">
        <f t="shared" ref="D50:Y50" si="7">SUM(D47:D49)</f>
        <v>0</v>
      </c>
      <c r="E50" s="51">
        <f t="shared" si="7"/>
        <v>256299119</v>
      </c>
      <c r="F50" s="52">
        <f t="shared" si="7"/>
        <v>256299119</v>
      </c>
      <c r="G50" s="52">
        <f t="shared" si="7"/>
        <v>276462446</v>
      </c>
      <c r="H50" s="52">
        <f t="shared" si="7"/>
        <v>522284</v>
      </c>
      <c r="I50" s="52">
        <f t="shared" si="7"/>
        <v>4054323</v>
      </c>
      <c r="J50" s="52">
        <f t="shared" si="7"/>
        <v>281039053</v>
      </c>
      <c r="K50" s="52">
        <f t="shared" si="7"/>
        <v>98796354</v>
      </c>
      <c r="L50" s="52">
        <f t="shared" si="7"/>
        <v>3298176</v>
      </c>
      <c r="M50" s="52">
        <f t="shared" si="7"/>
        <v>5004886</v>
      </c>
      <c r="N50" s="52">
        <f t="shared" si="7"/>
        <v>107099416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388138469</v>
      </c>
      <c r="X50" s="52">
        <f t="shared" si="7"/>
        <v>128144531</v>
      </c>
      <c r="Y50" s="52">
        <f t="shared" si="7"/>
        <v>259993938</v>
      </c>
      <c r="Z50" s="53">
        <f>+IF(X50&lt;&gt;0,+(Y50/X50)*100,0)</f>
        <v>202.89116981512069</v>
      </c>
      <c r="AA50" s="54">
        <f>SUM(AA47:AA49)</f>
        <v>256299119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25613247</v>
      </c>
      <c r="D7" s="18"/>
      <c r="E7" s="19">
        <v>24867785</v>
      </c>
      <c r="F7" s="20">
        <v>24867785</v>
      </c>
      <c r="G7" s="20">
        <v>34628905</v>
      </c>
      <c r="H7" s="20">
        <v>-3377187</v>
      </c>
      <c r="I7" s="20">
        <v>1540932</v>
      </c>
      <c r="J7" s="20">
        <v>32792650</v>
      </c>
      <c r="K7" s="20">
        <v>758127</v>
      </c>
      <c r="L7" s="20">
        <v>-2273180</v>
      </c>
      <c r="M7" s="20">
        <v>-2210199</v>
      </c>
      <c r="N7" s="20">
        <v>-3725252</v>
      </c>
      <c r="O7" s="20"/>
      <c r="P7" s="20"/>
      <c r="Q7" s="20"/>
      <c r="R7" s="20"/>
      <c r="S7" s="20"/>
      <c r="T7" s="20"/>
      <c r="U7" s="20"/>
      <c r="V7" s="20"/>
      <c r="W7" s="20">
        <v>29067398</v>
      </c>
      <c r="X7" s="20">
        <v>12433914</v>
      </c>
      <c r="Y7" s="20">
        <v>16633484</v>
      </c>
      <c r="Z7" s="21">
        <v>133.77512503303467</v>
      </c>
      <c r="AA7" s="22">
        <v>24867785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25613247</v>
      </c>
      <c r="D13" s="29">
        <f>SUM(D6:D12)</f>
        <v>0</v>
      </c>
      <c r="E13" s="30">
        <f t="shared" si="0"/>
        <v>24867785</v>
      </c>
      <c r="F13" s="31">
        <f t="shared" si="0"/>
        <v>24867785</v>
      </c>
      <c r="G13" s="31">
        <f t="shared" si="0"/>
        <v>34628905</v>
      </c>
      <c r="H13" s="31">
        <f t="shared" si="0"/>
        <v>-3377187</v>
      </c>
      <c r="I13" s="31">
        <f t="shared" si="0"/>
        <v>1540932</v>
      </c>
      <c r="J13" s="31">
        <f t="shared" si="0"/>
        <v>32792650</v>
      </c>
      <c r="K13" s="31">
        <f t="shared" si="0"/>
        <v>758127</v>
      </c>
      <c r="L13" s="31">
        <f t="shared" si="0"/>
        <v>-2273180</v>
      </c>
      <c r="M13" s="31">
        <f t="shared" si="0"/>
        <v>-2210199</v>
      </c>
      <c r="N13" s="31">
        <f t="shared" si="0"/>
        <v>-3725252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29067398</v>
      </c>
      <c r="X13" s="31">
        <f t="shared" si="0"/>
        <v>12433914</v>
      </c>
      <c r="Y13" s="31">
        <f t="shared" si="0"/>
        <v>16633484</v>
      </c>
      <c r="Z13" s="32">
        <f>+IF(X13&lt;&gt;0,+(Y13/X13)*100,0)</f>
        <v>133.77512503303467</v>
      </c>
      <c r="AA13" s="33">
        <f>SUM(AA6:AA12)</f>
        <v>24867785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64030142</v>
      </c>
      <c r="D17" s="18"/>
      <c r="E17" s="19">
        <v>73681048</v>
      </c>
      <c r="F17" s="20">
        <v>87601048</v>
      </c>
      <c r="G17" s="24">
        <v>64948310</v>
      </c>
      <c r="H17" s="24">
        <v>-909180</v>
      </c>
      <c r="I17" s="24">
        <v>-8989</v>
      </c>
      <c r="J17" s="20">
        <v>64030141</v>
      </c>
      <c r="K17" s="24">
        <v>4800000</v>
      </c>
      <c r="L17" s="24">
        <v>1249823</v>
      </c>
      <c r="M17" s="20">
        <v>1275123</v>
      </c>
      <c r="N17" s="24">
        <v>7324946</v>
      </c>
      <c r="O17" s="24"/>
      <c r="P17" s="24"/>
      <c r="Q17" s="20"/>
      <c r="R17" s="24"/>
      <c r="S17" s="24"/>
      <c r="T17" s="20"/>
      <c r="U17" s="24"/>
      <c r="V17" s="24"/>
      <c r="W17" s="24">
        <v>71355087</v>
      </c>
      <c r="X17" s="20">
        <v>43800576</v>
      </c>
      <c r="Y17" s="24">
        <v>27554511</v>
      </c>
      <c r="Z17" s="25">
        <v>62.909015169115591</v>
      </c>
      <c r="AA17" s="26">
        <v>87601048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64030142</v>
      </c>
      <c r="D25" s="29">
        <f t="shared" ref="D25:Y25" si="1">SUM(D15:D24)</f>
        <v>0</v>
      </c>
      <c r="E25" s="35">
        <f t="shared" si="1"/>
        <v>73681048</v>
      </c>
      <c r="F25" s="36">
        <f t="shared" si="1"/>
        <v>87601048</v>
      </c>
      <c r="G25" s="36">
        <f t="shared" si="1"/>
        <v>64948310</v>
      </c>
      <c r="H25" s="36">
        <f t="shared" si="1"/>
        <v>-909180</v>
      </c>
      <c r="I25" s="36">
        <f t="shared" si="1"/>
        <v>-8989</v>
      </c>
      <c r="J25" s="36">
        <f t="shared" si="1"/>
        <v>64030141</v>
      </c>
      <c r="K25" s="36">
        <f t="shared" si="1"/>
        <v>4800000</v>
      </c>
      <c r="L25" s="36">
        <f t="shared" si="1"/>
        <v>1249823</v>
      </c>
      <c r="M25" s="36">
        <f t="shared" si="1"/>
        <v>1275123</v>
      </c>
      <c r="N25" s="36">
        <f t="shared" si="1"/>
        <v>7324946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71355087</v>
      </c>
      <c r="X25" s="36">
        <f t="shared" si="1"/>
        <v>43800576</v>
      </c>
      <c r="Y25" s="36">
        <f t="shared" si="1"/>
        <v>27554511</v>
      </c>
      <c r="Z25" s="37">
        <f>+IF(X25&lt;&gt;0,+(Y25/X25)*100,0)</f>
        <v>62.909015169115591</v>
      </c>
      <c r="AA25" s="38">
        <f>SUM(AA15:AA24)</f>
        <v>87601048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89643389</v>
      </c>
      <c r="D26" s="29">
        <f>+D13+D25</f>
        <v>0</v>
      </c>
      <c r="E26" s="30">
        <f t="shared" si="2"/>
        <v>98548833</v>
      </c>
      <c r="F26" s="31">
        <f t="shared" si="2"/>
        <v>112468833</v>
      </c>
      <c r="G26" s="31">
        <f t="shared" si="2"/>
        <v>99577215</v>
      </c>
      <c r="H26" s="31">
        <f t="shared" si="2"/>
        <v>-4286367</v>
      </c>
      <c r="I26" s="31">
        <f t="shared" si="2"/>
        <v>1531943</v>
      </c>
      <c r="J26" s="31">
        <f t="shared" si="2"/>
        <v>96822791</v>
      </c>
      <c r="K26" s="31">
        <f t="shared" si="2"/>
        <v>5558127</v>
      </c>
      <c r="L26" s="31">
        <f t="shared" si="2"/>
        <v>-1023357</v>
      </c>
      <c r="M26" s="31">
        <f t="shared" si="2"/>
        <v>-935076</v>
      </c>
      <c r="N26" s="31">
        <f t="shared" si="2"/>
        <v>3599694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100422485</v>
      </c>
      <c r="X26" s="31">
        <f t="shared" si="2"/>
        <v>56234490</v>
      </c>
      <c r="Y26" s="31">
        <f t="shared" si="2"/>
        <v>44187995</v>
      </c>
      <c r="Z26" s="32">
        <f>+IF(X26&lt;&gt;0,+(Y26/X26)*100,0)</f>
        <v>78.578102157590479</v>
      </c>
      <c r="AA26" s="33">
        <f>+AA13+AA25</f>
        <v>112468833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-64143</v>
      </c>
      <c r="D33" s="18"/>
      <c r="E33" s="19"/>
      <c r="F33" s="20"/>
      <c r="G33" s="20">
        <v>-64143</v>
      </c>
      <c r="H33" s="20"/>
      <c r="I33" s="20"/>
      <c r="J33" s="20">
        <v>-64143</v>
      </c>
      <c r="K33" s="20"/>
      <c r="L33" s="20"/>
      <c r="M33" s="20">
        <v>-873766</v>
      </c>
      <c r="N33" s="20">
        <v>-873766</v>
      </c>
      <c r="O33" s="20"/>
      <c r="P33" s="20"/>
      <c r="Q33" s="20"/>
      <c r="R33" s="20"/>
      <c r="S33" s="20"/>
      <c r="T33" s="20"/>
      <c r="U33" s="20"/>
      <c r="V33" s="20"/>
      <c r="W33" s="20">
        <v>-937909</v>
      </c>
      <c r="X33" s="20"/>
      <c r="Y33" s="20">
        <v>-937909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2917553</v>
      </c>
      <c r="D35" s="18"/>
      <c r="E35" s="19"/>
      <c r="F35" s="20"/>
      <c r="G35" s="20">
        <v>6502362</v>
      </c>
      <c r="H35" s="20">
        <v>134500</v>
      </c>
      <c r="I35" s="20">
        <v>156523</v>
      </c>
      <c r="J35" s="20">
        <v>6793385</v>
      </c>
      <c r="K35" s="20">
        <v>67291</v>
      </c>
      <c r="L35" s="20">
        <v>-3382252</v>
      </c>
      <c r="M35" s="20">
        <v>67628</v>
      </c>
      <c r="N35" s="20">
        <v>-3247333</v>
      </c>
      <c r="O35" s="20"/>
      <c r="P35" s="20"/>
      <c r="Q35" s="20"/>
      <c r="R35" s="20"/>
      <c r="S35" s="20"/>
      <c r="T35" s="20"/>
      <c r="U35" s="20"/>
      <c r="V35" s="20"/>
      <c r="W35" s="20">
        <v>3546052</v>
      </c>
      <c r="X35" s="20"/>
      <c r="Y35" s="20">
        <v>3546052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2853410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6438219</v>
      </c>
      <c r="H37" s="31">
        <f t="shared" si="3"/>
        <v>134500</v>
      </c>
      <c r="I37" s="31">
        <f t="shared" si="3"/>
        <v>156523</v>
      </c>
      <c r="J37" s="31">
        <f t="shared" si="3"/>
        <v>6729242</v>
      </c>
      <c r="K37" s="31">
        <f t="shared" si="3"/>
        <v>67291</v>
      </c>
      <c r="L37" s="31">
        <f t="shared" si="3"/>
        <v>-3382252</v>
      </c>
      <c r="M37" s="31">
        <f t="shared" si="3"/>
        <v>-806138</v>
      </c>
      <c r="N37" s="31">
        <f t="shared" si="3"/>
        <v>-4121099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2608143</v>
      </c>
      <c r="X37" s="31">
        <f t="shared" si="3"/>
        <v>0</v>
      </c>
      <c r="Y37" s="31">
        <f t="shared" si="3"/>
        <v>2608143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80071601</v>
      </c>
      <c r="D40" s="18"/>
      <c r="E40" s="19">
        <v>77470059</v>
      </c>
      <c r="F40" s="20">
        <v>77470059</v>
      </c>
      <c r="G40" s="20">
        <v>75464725</v>
      </c>
      <c r="H40" s="20">
        <v>4606876</v>
      </c>
      <c r="I40" s="20"/>
      <c r="J40" s="20">
        <v>80071601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80071601</v>
      </c>
      <c r="X40" s="20">
        <v>38735028</v>
      </c>
      <c r="Y40" s="20">
        <v>41336573</v>
      </c>
      <c r="Z40" s="21">
        <v>106.71625950547912</v>
      </c>
      <c r="AA40" s="22">
        <v>77470059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80071601</v>
      </c>
      <c r="D43" s="29">
        <f t="shared" ref="D43:Y43" si="4">SUM(D39:D42)</f>
        <v>0</v>
      </c>
      <c r="E43" s="35">
        <f t="shared" si="4"/>
        <v>77470059</v>
      </c>
      <c r="F43" s="36">
        <f t="shared" si="4"/>
        <v>77470059</v>
      </c>
      <c r="G43" s="36">
        <f t="shared" si="4"/>
        <v>75464725</v>
      </c>
      <c r="H43" s="36">
        <f t="shared" si="4"/>
        <v>4606876</v>
      </c>
      <c r="I43" s="36">
        <f t="shared" si="4"/>
        <v>0</v>
      </c>
      <c r="J43" s="36">
        <f t="shared" si="4"/>
        <v>80071601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80071601</v>
      </c>
      <c r="X43" s="36">
        <f t="shared" si="4"/>
        <v>38735028</v>
      </c>
      <c r="Y43" s="36">
        <f t="shared" si="4"/>
        <v>41336573</v>
      </c>
      <c r="Z43" s="37">
        <f>+IF(X43&lt;&gt;0,+(Y43/X43)*100,0)</f>
        <v>106.71625950547912</v>
      </c>
      <c r="AA43" s="38">
        <f>SUM(AA39:AA42)</f>
        <v>77470059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82925011</v>
      </c>
      <c r="D44" s="29">
        <f>+D37+D43</f>
        <v>0</v>
      </c>
      <c r="E44" s="30">
        <f t="shared" si="5"/>
        <v>77470059</v>
      </c>
      <c r="F44" s="31">
        <f t="shared" si="5"/>
        <v>77470059</v>
      </c>
      <c r="G44" s="31">
        <f t="shared" si="5"/>
        <v>81902944</v>
      </c>
      <c r="H44" s="31">
        <f t="shared" si="5"/>
        <v>4741376</v>
      </c>
      <c r="I44" s="31">
        <f t="shared" si="5"/>
        <v>156523</v>
      </c>
      <c r="J44" s="31">
        <f t="shared" si="5"/>
        <v>86800843</v>
      </c>
      <c r="K44" s="31">
        <f t="shared" si="5"/>
        <v>67291</v>
      </c>
      <c r="L44" s="31">
        <f t="shared" si="5"/>
        <v>-3382252</v>
      </c>
      <c r="M44" s="31">
        <f t="shared" si="5"/>
        <v>-806138</v>
      </c>
      <c r="N44" s="31">
        <f t="shared" si="5"/>
        <v>-4121099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82679744</v>
      </c>
      <c r="X44" s="31">
        <f t="shared" si="5"/>
        <v>38735028</v>
      </c>
      <c r="Y44" s="31">
        <f t="shared" si="5"/>
        <v>43944716</v>
      </c>
      <c r="Z44" s="32">
        <f>+IF(X44&lt;&gt;0,+(Y44/X44)*100,0)</f>
        <v>113.4495526891061</v>
      </c>
      <c r="AA44" s="33">
        <f>+AA37+AA43</f>
        <v>77470059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6718378</v>
      </c>
      <c r="D45" s="42">
        <f t="shared" si="6"/>
        <v>0</v>
      </c>
      <c r="E45" s="43">
        <f t="shared" si="6"/>
        <v>21078774</v>
      </c>
      <c r="F45" s="44">
        <f t="shared" si="6"/>
        <v>34998774</v>
      </c>
      <c r="G45" s="44">
        <f t="shared" si="6"/>
        <v>17674271</v>
      </c>
      <c r="H45" s="44">
        <f t="shared" si="6"/>
        <v>-9027743</v>
      </c>
      <c r="I45" s="44">
        <f t="shared" si="6"/>
        <v>1375420</v>
      </c>
      <c r="J45" s="44">
        <f t="shared" si="6"/>
        <v>10021948</v>
      </c>
      <c r="K45" s="44">
        <f t="shared" si="6"/>
        <v>5490836</v>
      </c>
      <c r="L45" s="44">
        <f t="shared" si="6"/>
        <v>2358895</v>
      </c>
      <c r="M45" s="44">
        <f t="shared" si="6"/>
        <v>-128938</v>
      </c>
      <c r="N45" s="44">
        <f t="shared" si="6"/>
        <v>7720793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17742741</v>
      </c>
      <c r="X45" s="44">
        <f t="shared" si="6"/>
        <v>17499462</v>
      </c>
      <c r="Y45" s="44">
        <f t="shared" si="6"/>
        <v>243279</v>
      </c>
      <c r="Z45" s="45">
        <f>+IF(X45&lt;&gt;0,+(Y45/X45)*100,0)</f>
        <v>1.3902084532655918</v>
      </c>
      <c r="AA45" s="46">
        <f>+AA26-AA44</f>
        <v>34998774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-69046168</v>
      </c>
      <c r="D47" s="18"/>
      <c r="E47" s="19">
        <v>2438792</v>
      </c>
      <c r="F47" s="20">
        <v>2438792</v>
      </c>
      <c r="G47" s="20">
        <v>-54130598</v>
      </c>
      <c r="H47" s="20">
        <v>-9366339</v>
      </c>
      <c r="I47" s="20"/>
      <c r="J47" s="20">
        <v>-63496937</v>
      </c>
      <c r="K47" s="20">
        <v>-1697009</v>
      </c>
      <c r="L47" s="20">
        <v>-3500349</v>
      </c>
      <c r="M47" s="20">
        <v>-1399858</v>
      </c>
      <c r="N47" s="20">
        <v>-6597216</v>
      </c>
      <c r="O47" s="20"/>
      <c r="P47" s="20"/>
      <c r="Q47" s="20"/>
      <c r="R47" s="20"/>
      <c r="S47" s="20"/>
      <c r="T47" s="20"/>
      <c r="U47" s="20"/>
      <c r="V47" s="20"/>
      <c r="W47" s="20">
        <v>-70094153</v>
      </c>
      <c r="X47" s="20">
        <v>1219386</v>
      </c>
      <c r="Y47" s="20">
        <v>-71313539</v>
      </c>
      <c r="Z47" s="47">
        <v>-5848.3153816756958</v>
      </c>
      <c r="AA47" s="22">
        <v>2438792</v>
      </c>
    </row>
    <row r="48" spans="1:27" x14ac:dyDescent="0.25">
      <c r="A48" s="23" t="s">
        <v>73</v>
      </c>
      <c r="B48" s="17" t="s">
        <v>32</v>
      </c>
      <c r="C48" s="18">
        <v>-24837572</v>
      </c>
      <c r="D48" s="18"/>
      <c r="E48" s="19"/>
      <c r="F48" s="20"/>
      <c r="G48" s="20">
        <v>-23736987</v>
      </c>
      <c r="H48" s="20">
        <v>-550292</v>
      </c>
      <c r="I48" s="20"/>
      <c r="J48" s="20">
        <v>-24287279</v>
      </c>
      <c r="K48" s="20"/>
      <c r="L48" s="20">
        <v>-550292</v>
      </c>
      <c r="M48" s="20"/>
      <c r="N48" s="20">
        <v>-550292</v>
      </c>
      <c r="O48" s="20"/>
      <c r="P48" s="20"/>
      <c r="Q48" s="20"/>
      <c r="R48" s="20"/>
      <c r="S48" s="20"/>
      <c r="T48" s="20"/>
      <c r="U48" s="20"/>
      <c r="V48" s="20"/>
      <c r="W48" s="20">
        <v>-24837571</v>
      </c>
      <c r="X48" s="20"/>
      <c r="Y48" s="20">
        <v>-24837571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-93883740</v>
      </c>
      <c r="D50" s="50">
        <f t="shared" ref="D50:Y50" si="7">SUM(D47:D49)</f>
        <v>0</v>
      </c>
      <c r="E50" s="51">
        <f t="shared" si="7"/>
        <v>2438792</v>
      </c>
      <c r="F50" s="52">
        <f t="shared" si="7"/>
        <v>2438792</v>
      </c>
      <c r="G50" s="52">
        <f t="shared" si="7"/>
        <v>-77867585</v>
      </c>
      <c r="H50" s="52">
        <f t="shared" si="7"/>
        <v>-9916631</v>
      </c>
      <c r="I50" s="52">
        <f t="shared" si="7"/>
        <v>0</v>
      </c>
      <c r="J50" s="52">
        <f t="shared" si="7"/>
        <v>-87784216</v>
      </c>
      <c r="K50" s="52">
        <f t="shared" si="7"/>
        <v>-1697009</v>
      </c>
      <c r="L50" s="52">
        <f t="shared" si="7"/>
        <v>-4050641</v>
      </c>
      <c r="M50" s="52">
        <f t="shared" si="7"/>
        <v>-1399858</v>
      </c>
      <c r="N50" s="52">
        <f t="shared" si="7"/>
        <v>-7147508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-94931724</v>
      </c>
      <c r="X50" s="52">
        <f t="shared" si="7"/>
        <v>1219386</v>
      </c>
      <c r="Y50" s="52">
        <f t="shared" si="7"/>
        <v>-96151110</v>
      </c>
      <c r="Z50" s="53">
        <f>+IF(X50&lt;&gt;0,+(Y50/X50)*100,0)</f>
        <v>-7885.2069812184172</v>
      </c>
      <c r="AA50" s="54">
        <f>SUM(AA47:AA49)</f>
        <v>2438792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-46600140</v>
      </c>
      <c r="D6" s="18"/>
      <c r="E6" s="19">
        <v>39457772</v>
      </c>
      <c r="F6" s="20">
        <v>39457772</v>
      </c>
      <c r="G6" s="20">
        <v>-33899849</v>
      </c>
      <c r="H6" s="20">
        <v>-768533</v>
      </c>
      <c r="I6" s="20">
        <v>929839</v>
      </c>
      <c r="J6" s="20">
        <v>-33738543</v>
      </c>
      <c r="K6" s="20">
        <v>-2820048</v>
      </c>
      <c r="L6" s="20">
        <v>-754906</v>
      </c>
      <c r="M6" s="20">
        <v>8697085</v>
      </c>
      <c r="N6" s="20">
        <v>5122131</v>
      </c>
      <c r="O6" s="20"/>
      <c r="P6" s="20"/>
      <c r="Q6" s="20"/>
      <c r="R6" s="20"/>
      <c r="S6" s="20"/>
      <c r="T6" s="20"/>
      <c r="U6" s="20"/>
      <c r="V6" s="20"/>
      <c r="W6" s="20">
        <v>-28616412</v>
      </c>
      <c r="X6" s="20">
        <v>19728876</v>
      </c>
      <c r="Y6" s="20">
        <v>-48345288</v>
      </c>
      <c r="Z6" s="21">
        <v>-245.04836464074282</v>
      </c>
      <c r="AA6" s="22">
        <v>39457772</v>
      </c>
    </row>
    <row r="7" spans="1:27" x14ac:dyDescent="0.25">
      <c r="A7" s="23" t="s">
        <v>35</v>
      </c>
      <c r="B7" s="17" t="s">
        <v>32</v>
      </c>
      <c r="C7" s="18">
        <v>27648112</v>
      </c>
      <c r="D7" s="18"/>
      <c r="E7" s="19">
        <v>3953797</v>
      </c>
      <c r="F7" s="20">
        <v>3953797</v>
      </c>
      <c r="G7" s="20">
        <v>59583411</v>
      </c>
      <c r="H7" s="20">
        <v>-25224777</v>
      </c>
      <c r="I7" s="20">
        <v>-67455660</v>
      </c>
      <c r="J7" s="20">
        <v>-33097026</v>
      </c>
      <c r="K7" s="20">
        <v>3713100</v>
      </c>
      <c r="L7" s="20">
        <v>4001885</v>
      </c>
      <c r="M7" s="20">
        <v>59502545</v>
      </c>
      <c r="N7" s="20">
        <v>67217530</v>
      </c>
      <c r="O7" s="20"/>
      <c r="P7" s="20"/>
      <c r="Q7" s="20"/>
      <c r="R7" s="20"/>
      <c r="S7" s="20"/>
      <c r="T7" s="20"/>
      <c r="U7" s="20"/>
      <c r="V7" s="20"/>
      <c r="W7" s="20">
        <v>34120504</v>
      </c>
      <c r="X7" s="20">
        <v>5104511</v>
      </c>
      <c r="Y7" s="20">
        <v>29015993</v>
      </c>
      <c r="Z7" s="21">
        <v>568.43825001062783</v>
      </c>
      <c r="AA7" s="22">
        <v>3953797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3809436</v>
      </c>
      <c r="D10" s="18"/>
      <c r="E10" s="19"/>
      <c r="F10" s="20"/>
      <c r="G10" s="20">
        <v>3735019</v>
      </c>
      <c r="H10" s="20">
        <v>-1207</v>
      </c>
      <c r="I10" s="20">
        <v>-163591</v>
      </c>
      <c r="J10" s="20">
        <v>3570221</v>
      </c>
      <c r="K10" s="20">
        <v>-209522</v>
      </c>
      <c r="L10" s="20">
        <v>-96969</v>
      </c>
      <c r="M10" s="20">
        <v>-32502</v>
      </c>
      <c r="N10" s="20">
        <v>-338993</v>
      </c>
      <c r="O10" s="20"/>
      <c r="P10" s="20"/>
      <c r="Q10" s="20"/>
      <c r="R10" s="20"/>
      <c r="S10" s="20"/>
      <c r="T10" s="20"/>
      <c r="U10" s="20"/>
      <c r="V10" s="20"/>
      <c r="W10" s="20">
        <v>3231228</v>
      </c>
      <c r="X10" s="20"/>
      <c r="Y10" s="20">
        <v>3231228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439818</v>
      </c>
      <c r="D11" s="18"/>
      <c r="E11" s="19"/>
      <c r="F11" s="20"/>
      <c r="G11" s="24">
        <v>318049</v>
      </c>
      <c r="H11" s="24">
        <v>-3480</v>
      </c>
      <c r="I11" s="24">
        <v>458461</v>
      </c>
      <c r="J11" s="20">
        <v>773030</v>
      </c>
      <c r="K11" s="24">
        <v>-559930</v>
      </c>
      <c r="L11" s="24">
        <v>-206009</v>
      </c>
      <c r="M11" s="20">
        <v>238738</v>
      </c>
      <c r="N11" s="24">
        <v>-527201</v>
      </c>
      <c r="O11" s="24"/>
      <c r="P11" s="24"/>
      <c r="Q11" s="20"/>
      <c r="R11" s="24"/>
      <c r="S11" s="24"/>
      <c r="T11" s="20"/>
      <c r="U11" s="24"/>
      <c r="V11" s="24"/>
      <c r="W11" s="24">
        <v>245829</v>
      </c>
      <c r="X11" s="20"/>
      <c r="Y11" s="24">
        <v>245829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-14702774</v>
      </c>
      <c r="D13" s="29">
        <f>SUM(D6:D12)</f>
        <v>0</v>
      </c>
      <c r="E13" s="30">
        <f t="shared" si="0"/>
        <v>43411569</v>
      </c>
      <c r="F13" s="31">
        <f t="shared" si="0"/>
        <v>43411569</v>
      </c>
      <c r="G13" s="31">
        <f t="shared" si="0"/>
        <v>29736630</v>
      </c>
      <c r="H13" s="31">
        <f t="shared" si="0"/>
        <v>-25997997</v>
      </c>
      <c r="I13" s="31">
        <f t="shared" si="0"/>
        <v>-66230951</v>
      </c>
      <c r="J13" s="31">
        <f t="shared" si="0"/>
        <v>-62492318</v>
      </c>
      <c r="K13" s="31">
        <f t="shared" si="0"/>
        <v>123600</v>
      </c>
      <c r="L13" s="31">
        <f t="shared" si="0"/>
        <v>2944001</v>
      </c>
      <c r="M13" s="31">
        <f t="shared" si="0"/>
        <v>68405866</v>
      </c>
      <c r="N13" s="31">
        <f t="shared" si="0"/>
        <v>71473467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8981149</v>
      </c>
      <c r="X13" s="31">
        <f t="shared" si="0"/>
        <v>24833387</v>
      </c>
      <c r="Y13" s="31">
        <f t="shared" si="0"/>
        <v>-15852238</v>
      </c>
      <c r="Z13" s="32">
        <f>+IF(X13&lt;&gt;0,+(Y13/X13)*100,0)</f>
        <v>-63.834377485439262</v>
      </c>
      <c r="AA13" s="33">
        <f>SUM(AA6:AA12)</f>
        <v>43411569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42286897</v>
      </c>
      <c r="D17" s="18"/>
      <c r="E17" s="19">
        <v>26450807</v>
      </c>
      <c r="F17" s="20">
        <v>26450807</v>
      </c>
      <c r="G17" s="24">
        <v>45147099</v>
      </c>
      <c r="H17" s="24">
        <v>-3217727</v>
      </c>
      <c r="I17" s="24">
        <v>-278075</v>
      </c>
      <c r="J17" s="20">
        <v>41651297</v>
      </c>
      <c r="K17" s="24">
        <v>-278075</v>
      </c>
      <c r="L17" s="24">
        <v>-278075</v>
      </c>
      <c r="M17" s="20">
        <v>-278075</v>
      </c>
      <c r="N17" s="24">
        <v>-834225</v>
      </c>
      <c r="O17" s="24"/>
      <c r="P17" s="24"/>
      <c r="Q17" s="20"/>
      <c r="R17" s="24"/>
      <c r="S17" s="24"/>
      <c r="T17" s="20"/>
      <c r="U17" s="24"/>
      <c r="V17" s="24"/>
      <c r="W17" s="24">
        <v>40817072</v>
      </c>
      <c r="X17" s="20">
        <v>28100009</v>
      </c>
      <c r="Y17" s="24">
        <v>12717063</v>
      </c>
      <c r="Z17" s="25">
        <v>45.256437462350988</v>
      </c>
      <c r="AA17" s="26">
        <v>26450807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42286897</v>
      </c>
      <c r="D25" s="29">
        <f t="shared" ref="D25:Y25" si="1">SUM(D15:D24)</f>
        <v>0</v>
      </c>
      <c r="E25" s="35">
        <f t="shared" si="1"/>
        <v>26450807</v>
      </c>
      <c r="F25" s="36">
        <f t="shared" si="1"/>
        <v>26450807</v>
      </c>
      <c r="G25" s="36">
        <f t="shared" si="1"/>
        <v>45147099</v>
      </c>
      <c r="H25" s="36">
        <f t="shared" si="1"/>
        <v>-3217727</v>
      </c>
      <c r="I25" s="36">
        <f t="shared" si="1"/>
        <v>-278075</v>
      </c>
      <c r="J25" s="36">
        <f t="shared" si="1"/>
        <v>41651297</v>
      </c>
      <c r="K25" s="36">
        <f t="shared" si="1"/>
        <v>-278075</v>
      </c>
      <c r="L25" s="36">
        <f t="shared" si="1"/>
        <v>-278075</v>
      </c>
      <c r="M25" s="36">
        <f t="shared" si="1"/>
        <v>-278075</v>
      </c>
      <c r="N25" s="36">
        <f t="shared" si="1"/>
        <v>-834225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40817072</v>
      </c>
      <c r="X25" s="36">
        <f t="shared" si="1"/>
        <v>28100009</v>
      </c>
      <c r="Y25" s="36">
        <f t="shared" si="1"/>
        <v>12717063</v>
      </c>
      <c r="Z25" s="37">
        <f>+IF(X25&lt;&gt;0,+(Y25/X25)*100,0)</f>
        <v>45.256437462350988</v>
      </c>
      <c r="AA25" s="38">
        <f>SUM(AA15:AA24)</f>
        <v>26450807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27584123</v>
      </c>
      <c r="D26" s="29">
        <f>+D13+D25</f>
        <v>0</v>
      </c>
      <c r="E26" s="30">
        <f t="shared" si="2"/>
        <v>69862376</v>
      </c>
      <c r="F26" s="31">
        <f t="shared" si="2"/>
        <v>69862376</v>
      </c>
      <c r="G26" s="31">
        <f t="shared" si="2"/>
        <v>74883729</v>
      </c>
      <c r="H26" s="31">
        <f t="shared" si="2"/>
        <v>-29215724</v>
      </c>
      <c r="I26" s="31">
        <f t="shared" si="2"/>
        <v>-66509026</v>
      </c>
      <c r="J26" s="31">
        <f t="shared" si="2"/>
        <v>-20841021</v>
      </c>
      <c r="K26" s="31">
        <f t="shared" si="2"/>
        <v>-154475</v>
      </c>
      <c r="L26" s="31">
        <f t="shared" si="2"/>
        <v>2665926</v>
      </c>
      <c r="M26" s="31">
        <f t="shared" si="2"/>
        <v>68127791</v>
      </c>
      <c r="N26" s="31">
        <f t="shared" si="2"/>
        <v>70639242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49798221</v>
      </c>
      <c r="X26" s="31">
        <f t="shared" si="2"/>
        <v>52933396</v>
      </c>
      <c r="Y26" s="31">
        <f t="shared" si="2"/>
        <v>-3135175</v>
      </c>
      <c r="Z26" s="32">
        <f>+IF(X26&lt;&gt;0,+(Y26/X26)*100,0)</f>
        <v>-5.9228676731793284</v>
      </c>
      <c r="AA26" s="33">
        <f>+AA13+AA25</f>
        <v>69862376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-30048</v>
      </c>
      <c r="D31" s="18"/>
      <c r="E31" s="19"/>
      <c r="F31" s="20"/>
      <c r="G31" s="20">
        <v>-32086</v>
      </c>
      <c r="H31" s="20">
        <v>-350</v>
      </c>
      <c r="I31" s="20">
        <v>-476</v>
      </c>
      <c r="J31" s="20">
        <v>-32912</v>
      </c>
      <c r="K31" s="20">
        <v>-1012</v>
      </c>
      <c r="L31" s="20">
        <v>-1211</v>
      </c>
      <c r="M31" s="20">
        <v>-829</v>
      </c>
      <c r="N31" s="20">
        <v>-3052</v>
      </c>
      <c r="O31" s="20"/>
      <c r="P31" s="20"/>
      <c r="Q31" s="20"/>
      <c r="R31" s="20"/>
      <c r="S31" s="20"/>
      <c r="T31" s="20"/>
      <c r="U31" s="20"/>
      <c r="V31" s="20"/>
      <c r="W31" s="20">
        <v>-35964</v>
      </c>
      <c r="X31" s="20"/>
      <c r="Y31" s="20">
        <v>-35964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1718017</v>
      </c>
      <c r="D32" s="18"/>
      <c r="E32" s="19">
        <v>-2247965</v>
      </c>
      <c r="F32" s="20">
        <v>-2247965</v>
      </c>
      <c r="G32" s="20">
        <v>-3373724</v>
      </c>
      <c r="H32" s="20">
        <v>152622</v>
      </c>
      <c r="I32" s="20">
        <v>2603523</v>
      </c>
      <c r="J32" s="20">
        <v>-617579</v>
      </c>
      <c r="K32" s="20">
        <v>-4292805</v>
      </c>
      <c r="L32" s="20">
        <v>-847351</v>
      </c>
      <c r="M32" s="20">
        <v>1830326</v>
      </c>
      <c r="N32" s="20">
        <v>-3309830</v>
      </c>
      <c r="O32" s="20"/>
      <c r="P32" s="20"/>
      <c r="Q32" s="20"/>
      <c r="R32" s="20"/>
      <c r="S32" s="20"/>
      <c r="T32" s="20"/>
      <c r="U32" s="20"/>
      <c r="V32" s="20"/>
      <c r="W32" s="20">
        <v>-3927409</v>
      </c>
      <c r="X32" s="20">
        <v>-1123968</v>
      </c>
      <c r="Y32" s="20">
        <v>-2803441</v>
      </c>
      <c r="Z32" s="21">
        <v>249.42356010135521</v>
      </c>
      <c r="AA32" s="22">
        <v>-2247965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-5200</v>
      </c>
      <c r="H33" s="20"/>
      <c r="I33" s="20"/>
      <c r="J33" s="20">
        <v>-5200</v>
      </c>
      <c r="K33" s="20">
        <v>-25858</v>
      </c>
      <c r="L33" s="20">
        <v>-31764</v>
      </c>
      <c r="M33" s="20">
        <v>-31106</v>
      </c>
      <c r="N33" s="20">
        <v>-88728</v>
      </c>
      <c r="O33" s="20"/>
      <c r="P33" s="20"/>
      <c r="Q33" s="20"/>
      <c r="R33" s="20"/>
      <c r="S33" s="20"/>
      <c r="T33" s="20"/>
      <c r="U33" s="20"/>
      <c r="V33" s="20"/>
      <c r="W33" s="20">
        <v>-93928</v>
      </c>
      <c r="X33" s="20"/>
      <c r="Y33" s="20">
        <v>-93928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34275998</v>
      </c>
      <c r="D34" s="18"/>
      <c r="E34" s="19"/>
      <c r="F34" s="20"/>
      <c r="G34" s="20"/>
      <c r="H34" s="20">
        <v>34275998</v>
      </c>
      <c r="I34" s="20"/>
      <c r="J34" s="20">
        <v>34275998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34275998</v>
      </c>
      <c r="X34" s="20"/>
      <c r="Y34" s="20">
        <v>34275998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27551489</v>
      </c>
      <c r="D35" s="18"/>
      <c r="E35" s="19"/>
      <c r="F35" s="20"/>
      <c r="G35" s="20">
        <v>27998013</v>
      </c>
      <c r="H35" s="20">
        <v>-428166</v>
      </c>
      <c r="I35" s="20">
        <v>483302</v>
      </c>
      <c r="J35" s="20">
        <v>28053149</v>
      </c>
      <c r="K35" s="20">
        <v>337233</v>
      </c>
      <c r="L35" s="20">
        <v>476698</v>
      </c>
      <c r="M35" s="20">
        <v>479592</v>
      </c>
      <c r="N35" s="20">
        <v>1293523</v>
      </c>
      <c r="O35" s="20"/>
      <c r="P35" s="20"/>
      <c r="Q35" s="20"/>
      <c r="R35" s="20"/>
      <c r="S35" s="20"/>
      <c r="T35" s="20"/>
      <c r="U35" s="20"/>
      <c r="V35" s="20"/>
      <c r="W35" s="20">
        <v>29346672</v>
      </c>
      <c r="X35" s="20"/>
      <c r="Y35" s="20">
        <v>29346672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63515456</v>
      </c>
      <c r="D37" s="29">
        <f t="shared" ref="D37:Y37" si="3">SUM(D29:D36)</f>
        <v>0</v>
      </c>
      <c r="E37" s="30">
        <f t="shared" si="3"/>
        <v>-2247965</v>
      </c>
      <c r="F37" s="31">
        <f t="shared" si="3"/>
        <v>-2247965</v>
      </c>
      <c r="G37" s="31">
        <f t="shared" si="3"/>
        <v>24587003</v>
      </c>
      <c r="H37" s="31">
        <f t="shared" si="3"/>
        <v>34000104</v>
      </c>
      <c r="I37" s="31">
        <f t="shared" si="3"/>
        <v>3086349</v>
      </c>
      <c r="J37" s="31">
        <f t="shared" si="3"/>
        <v>61673456</v>
      </c>
      <c r="K37" s="31">
        <f t="shared" si="3"/>
        <v>-3982442</v>
      </c>
      <c r="L37" s="31">
        <f t="shared" si="3"/>
        <v>-403628</v>
      </c>
      <c r="M37" s="31">
        <f t="shared" si="3"/>
        <v>2277983</v>
      </c>
      <c r="N37" s="31">
        <f t="shared" si="3"/>
        <v>-2108087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59565369</v>
      </c>
      <c r="X37" s="31">
        <f t="shared" si="3"/>
        <v>-1123968</v>
      </c>
      <c r="Y37" s="31">
        <f t="shared" si="3"/>
        <v>60689337</v>
      </c>
      <c r="Z37" s="32">
        <f>+IF(X37&lt;&gt;0,+(Y37/X37)*100,0)</f>
        <v>-5399.5609305603002</v>
      </c>
      <c r="AA37" s="33">
        <f>SUM(AA29:AA36)</f>
        <v>-2247965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6516734</v>
      </c>
      <c r="D40" s="18"/>
      <c r="E40" s="19">
        <v>38206199</v>
      </c>
      <c r="F40" s="20">
        <v>38206199</v>
      </c>
      <c r="G40" s="20">
        <v>40792732</v>
      </c>
      <c r="H40" s="20">
        <v>-34275998</v>
      </c>
      <c r="I40" s="20"/>
      <c r="J40" s="20">
        <v>6516734</v>
      </c>
      <c r="K40" s="20"/>
      <c r="L40" s="20"/>
      <c r="M40" s="20">
        <v>283478</v>
      </c>
      <c r="N40" s="20">
        <v>283478</v>
      </c>
      <c r="O40" s="20"/>
      <c r="P40" s="20"/>
      <c r="Q40" s="20"/>
      <c r="R40" s="20"/>
      <c r="S40" s="20"/>
      <c r="T40" s="20"/>
      <c r="U40" s="20"/>
      <c r="V40" s="20"/>
      <c r="W40" s="20">
        <v>6800212</v>
      </c>
      <c r="X40" s="20">
        <v>38206199</v>
      </c>
      <c r="Y40" s="20">
        <v>-31405987</v>
      </c>
      <c r="Z40" s="21">
        <v>-82.201286236298984</v>
      </c>
      <c r="AA40" s="22">
        <v>38206199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6516734</v>
      </c>
      <c r="D43" s="29">
        <f t="shared" ref="D43:Y43" si="4">SUM(D39:D42)</f>
        <v>0</v>
      </c>
      <c r="E43" s="35">
        <f t="shared" si="4"/>
        <v>38206199</v>
      </c>
      <c r="F43" s="36">
        <f t="shared" si="4"/>
        <v>38206199</v>
      </c>
      <c r="G43" s="36">
        <f t="shared" si="4"/>
        <v>40792732</v>
      </c>
      <c r="H43" s="36">
        <f t="shared" si="4"/>
        <v>-34275998</v>
      </c>
      <c r="I43" s="36">
        <f t="shared" si="4"/>
        <v>0</v>
      </c>
      <c r="J43" s="36">
        <f t="shared" si="4"/>
        <v>6516734</v>
      </c>
      <c r="K43" s="36">
        <f t="shared" si="4"/>
        <v>0</v>
      </c>
      <c r="L43" s="36">
        <f t="shared" si="4"/>
        <v>0</v>
      </c>
      <c r="M43" s="36">
        <f t="shared" si="4"/>
        <v>283478</v>
      </c>
      <c r="N43" s="36">
        <f t="shared" si="4"/>
        <v>283478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6800212</v>
      </c>
      <c r="X43" s="36">
        <f t="shared" si="4"/>
        <v>38206199</v>
      </c>
      <c r="Y43" s="36">
        <f t="shared" si="4"/>
        <v>-31405987</v>
      </c>
      <c r="Z43" s="37">
        <f>+IF(X43&lt;&gt;0,+(Y43/X43)*100,0)</f>
        <v>-82.201286236298984</v>
      </c>
      <c r="AA43" s="38">
        <f>SUM(AA39:AA42)</f>
        <v>38206199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70032190</v>
      </c>
      <c r="D44" s="29">
        <f>+D37+D43</f>
        <v>0</v>
      </c>
      <c r="E44" s="30">
        <f t="shared" si="5"/>
        <v>35958234</v>
      </c>
      <c r="F44" s="31">
        <f t="shared" si="5"/>
        <v>35958234</v>
      </c>
      <c r="G44" s="31">
        <f t="shared" si="5"/>
        <v>65379735</v>
      </c>
      <c r="H44" s="31">
        <f t="shared" si="5"/>
        <v>-275894</v>
      </c>
      <c r="I44" s="31">
        <f t="shared" si="5"/>
        <v>3086349</v>
      </c>
      <c r="J44" s="31">
        <f t="shared" si="5"/>
        <v>68190190</v>
      </c>
      <c r="K44" s="31">
        <f t="shared" si="5"/>
        <v>-3982442</v>
      </c>
      <c r="L44" s="31">
        <f t="shared" si="5"/>
        <v>-403628</v>
      </c>
      <c r="M44" s="31">
        <f t="shared" si="5"/>
        <v>2561461</v>
      </c>
      <c r="N44" s="31">
        <f t="shared" si="5"/>
        <v>-1824609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66365581</v>
      </c>
      <c r="X44" s="31">
        <f t="shared" si="5"/>
        <v>37082231</v>
      </c>
      <c r="Y44" s="31">
        <f t="shared" si="5"/>
        <v>29283350</v>
      </c>
      <c r="Z44" s="32">
        <f>+IF(X44&lt;&gt;0,+(Y44/X44)*100,0)</f>
        <v>78.968684489344781</v>
      </c>
      <c r="AA44" s="33">
        <f>+AA37+AA43</f>
        <v>35958234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-42448067</v>
      </c>
      <c r="D45" s="42">
        <f t="shared" si="6"/>
        <v>0</v>
      </c>
      <c r="E45" s="43">
        <f t="shared" si="6"/>
        <v>33904142</v>
      </c>
      <c r="F45" s="44">
        <f t="shared" si="6"/>
        <v>33904142</v>
      </c>
      <c r="G45" s="44">
        <f t="shared" si="6"/>
        <v>9503994</v>
      </c>
      <c r="H45" s="44">
        <f t="shared" si="6"/>
        <v>-28939830</v>
      </c>
      <c r="I45" s="44">
        <f t="shared" si="6"/>
        <v>-69595375</v>
      </c>
      <c r="J45" s="44">
        <f t="shared" si="6"/>
        <v>-89031211</v>
      </c>
      <c r="K45" s="44">
        <f t="shared" si="6"/>
        <v>3827967</v>
      </c>
      <c r="L45" s="44">
        <f t="shared" si="6"/>
        <v>3069554</v>
      </c>
      <c r="M45" s="44">
        <f t="shared" si="6"/>
        <v>65566330</v>
      </c>
      <c r="N45" s="44">
        <f t="shared" si="6"/>
        <v>72463851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-16567360</v>
      </c>
      <c r="X45" s="44">
        <f t="shared" si="6"/>
        <v>15851165</v>
      </c>
      <c r="Y45" s="44">
        <f t="shared" si="6"/>
        <v>-32418525</v>
      </c>
      <c r="Z45" s="45">
        <f>+IF(X45&lt;&gt;0,+(Y45/X45)*100,0)</f>
        <v>-204.51824834326055</v>
      </c>
      <c r="AA45" s="46">
        <f>+AA26-AA44</f>
        <v>33904142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-132009939</v>
      </c>
      <c r="D47" s="18"/>
      <c r="E47" s="19">
        <v>33904142</v>
      </c>
      <c r="F47" s="20">
        <v>33904142</v>
      </c>
      <c r="G47" s="20">
        <v>-117007608</v>
      </c>
      <c r="H47" s="20">
        <v>1411795</v>
      </c>
      <c r="I47" s="20">
        <v>-71526928</v>
      </c>
      <c r="J47" s="20">
        <v>-187122741</v>
      </c>
      <c r="K47" s="20">
        <v>3184860</v>
      </c>
      <c r="L47" s="20">
        <v>2226328</v>
      </c>
      <c r="M47" s="20">
        <v>68559221</v>
      </c>
      <c r="N47" s="20">
        <v>73970409</v>
      </c>
      <c r="O47" s="20"/>
      <c r="P47" s="20"/>
      <c r="Q47" s="20"/>
      <c r="R47" s="20"/>
      <c r="S47" s="20"/>
      <c r="T47" s="20"/>
      <c r="U47" s="20"/>
      <c r="V47" s="20"/>
      <c r="W47" s="20">
        <v>-113152332</v>
      </c>
      <c r="X47" s="20">
        <v>15851165</v>
      </c>
      <c r="Y47" s="20">
        <v>-129003497</v>
      </c>
      <c r="Z47" s="47">
        <v>-813.84237057654764</v>
      </c>
      <c r="AA47" s="22">
        <v>33904142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-132009939</v>
      </c>
      <c r="D50" s="50">
        <f t="shared" ref="D50:Y50" si="7">SUM(D47:D49)</f>
        <v>0</v>
      </c>
      <c r="E50" s="51">
        <f t="shared" si="7"/>
        <v>33904142</v>
      </c>
      <c r="F50" s="52">
        <f t="shared" si="7"/>
        <v>33904142</v>
      </c>
      <c r="G50" s="52">
        <f t="shared" si="7"/>
        <v>-117007608</v>
      </c>
      <c r="H50" s="52">
        <f t="shared" si="7"/>
        <v>1411795</v>
      </c>
      <c r="I50" s="52">
        <f t="shared" si="7"/>
        <v>-71526928</v>
      </c>
      <c r="J50" s="52">
        <f t="shared" si="7"/>
        <v>-187122741</v>
      </c>
      <c r="K50" s="52">
        <f t="shared" si="7"/>
        <v>3184860</v>
      </c>
      <c r="L50" s="52">
        <f t="shared" si="7"/>
        <v>2226328</v>
      </c>
      <c r="M50" s="52">
        <f t="shared" si="7"/>
        <v>68559221</v>
      </c>
      <c r="N50" s="52">
        <f t="shared" si="7"/>
        <v>73970409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-113152332</v>
      </c>
      <c r="X50" s="52">
        <f t="shared" si="7"/>
        <v>15851165</v>
      </c>
      <c r="Y50" s="52">
        <f t="shared" si="7"/>
        <v>-129003497</v>
      </c>
      <c r="Z50" s="53">
        <f>+IF(X50&lt;&gt;0,+(Y50/X50)*100,0)</f>
        <v>-813.84237057654764</v>
      </c>
      <c r="AA50" s="54">
        <f>SUM(AA47:AA49)</f>
        <v>33904142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-18873050</v>
      </c>
      <c r="D6" s="18"/>
      <c r="E6" s="19">
        <v>190663789</v>
      </c>
      <c r="F6" s="20">
        <v>196332044</v>
      </c>
      <c r="G6" s="20">
        <v>-24892130</v>
      </c>
      <c r="H6" s="20">
        <v>-3101472</v>
      </c>
      <c r="I6" s="20">
        <v>2735296</v>
      </c>
      <c r="J6" s="20">
        <v>-25258306</v>
      </c>
      <c r="K6" s="20">
        <v>4004699</v>
      </c>
      <c r="L6" s="20">
        <v>55968</v>
      </c>
      <c r="M6" s="20">
        <v>8312084</v>
      </c>
      <c r="N6" s="20">
        <v>12372751</v>
      </c>
      <c r="O6" s="20"/>
      <c r="P6" s="20"/>
      <c r="Q6" s="20"/>
      <c r="R6" s="20"/>
      <c r="S6" s="20"/>
      <c r="T6" s="20"/>
      <c r="U6" s="20"/>
      <c r="V6" s="20"/>
      <c r="W6" s="20">
        <v>-12885555</v>
      </c>
      <c r="X6" s="20">
        <v>98109333</v>
      </c>
      <c r="Y6" s="20">
        <v>-110994888</v>
      </c>
      <c r="Z6" s="21">
        <v>-113.13387279882944</v>
      </c>
      <c r="AA6" s="22">
        <v>196332044</v>
      </c>
    </row>
    <row r="7" spans="1:27" x14ac:dyDescent="0.25">
      <c r="A7" s="23" t="s">
        <v>35</v>
      </c>
      <c r="B7" s="17" t="s">
        <v>32</v>
      </c>
      <c r="C7" s="18">
        <v>138726066</v>
      </c>
      <c r="D7" s="18"/>
      <c r="E7" s="19">
        <v>32041955</v>
      </c>
      <c r="F7" s="20">
        <v>25669940</v>
      </c>
      <c r="G7" s="20">
        <v>147436530</v>
      </c>
      <c r="H7" s="20">
        <v>9367520</v>
      </c>
      <c r="I7" s="20">
        <v>11255573</v>
      </c>
      <c r="J7" s="20">
        <v>168059623</v>
      </c>
      <c r="K7" s="20">
        <v>8240573</v>
      </c>
      <c r="L7" s="20">
        <v>7668782</v>
      </c>
      <c r="M7" s="20">
        <v>8719520</v>
      </c>
      <c r="N7" s="20">
        <v>24628875</v>
      </c>
      <c r="O7" s="20"/>
      <c r="P7" s="20"/>
      <c r="Q7" s="20"/>
      <c r="R7" s="20"/>
      <c r="S7" s="20"/>
      <c r="T7" s="20"/>
      <c r="U7" s="20"/>
      <c r="V7" s="20"/>
      <c r="W7" s="20">
        <v>192688498</v>
      </c>
      <c r="X7" s="20">
        <v>12898703</v>
      </c>
      <c r="Y7" s="20">
        <v>179789795</v>
      </c>
      <c r="Z7" s="21">
        <v>1393.8594833914697</v>
      </c>
      <c r="AA7" s="22">
        <v>25669940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-203333</v>
      </c>
      <c r="D10" s="18"/>
      <c r="E10" s="19">
        <v>-240984</v>
      </c>
      <c r="F10" s="20">
        <v>-240984</v>
      </c>
      <c r="G10" s="20">
        <v>-208148</v>
      </c>
      <c r="H10" s="20">
        <v>-4334</v>
      </c>
      <c r="I10" s="20"/>
      <c r="J10" s="20">
        <v>-212482</v>
      </c>
      <c r="K10" s="20"/>
      <c r="L10" s="20">
        <v>-5779</v>
      </c>
      <c r="M10" s="20"/>
      <c r="N10" s="20">
        <v>-5779</v>
      </c>
      <c r="O10" s="20"/>
      <c r="P10" s="20"/>
      <c r="Q10" s="20"/>
      <c r="R10" s="20"/>
      <c r="S10" s="20"/>
      <c r="T10" s="20"/>
      <c r="U10" s="20"/>
      <c r="V10" s="20"/>
      <c r="W10" s="20">
        <v>-218261</v>
      </c>
      <c r="X10" s="20">
        <v>-120486</v>
      </c>
      <c r="Y10" s="20">
        <v>-97775</v>
      </c>
      <c r="Z10" s="21">
        <v>81.150507112859586</v>
      </c>
      <c r="AA10" s="22">
        <v>-240984</v>
      </c>
    </row>
    <row r="11" spans="1:27" x14ac:dyDescent="0.25">
      <c r="A11" s="23" t="s">
        <v>39</v>
      </c>
      <c r="B11" s="17" t="s">
        <v>32</v>
      </c>
      <c r="C11" s="18">
        <v>3243198</v>
      </c>
      <c r="D11" s="18"/>
      <c r="E11" s="19"/>
      <c r="F11" s="20"/>
      <c r="G11" s="24">
        <v>2115135</v>
      </c>
      <c r="H11" s="24">
        <v>-796415</v>
      </c>
      <c r="I11" s="24">
        <v>-22539</v>
      </c>
      <c r="J11" s="20">
        <v>1296181</v>
      </c>
      <c r="K11" s="24">
        <v>-74083</v>
      </c>
      <c r="L11" s="24">
        <v>-832548</v>
      </c>
      <c r="M11" s="20">
        <v>882843</v>
      </c>
      <c r="N11" s="24">
        <v>-23788</v>
      </c>
      <c r="O11" s="24"/>
      <c r="P11" s="24"/>
      <c r="Q11" s="20"/>
      <c r="R11" s="24"/>
      <c r="S11" s="24"/>
      <c r="T11" s="20"/>
      <c r="U11" s="24"/>
      <c r="V11" s="24"/>
      <c r="W11" s="24">
        <v>1272393</v>
      </c>
      <c r="X11" s="20"/>
      <c r="Y11" s="24">
        <v>1272393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122892881</v>
      </c>
      <c r="D13" s="29">
        <f>SUM(D6:D12)</f>
        <v>0</v>
      </c>
      <c r="E13" s="30">
        <f t="shared" si="0"/>
        <v>222464760</v>
      </c>
      <c r="F13" s="31">
        <f t="shared" si="0"/>
        <v>221761000</v>
      </c>
      <c r="G13" s="31">
        <f t="shared" si="0"/>
        <v>124451387</v>
      </c>
      <c r="H13" s="31">
        <f t="shared" si="0"/>
        <v>5465299</v>
      </c>
      <c r="I13" s="31">
        <f t="shared" si="0"/>
        <v>13968330</v>
      </c>
      <c r="J13" s="31">
        <f t="shared" si="0"/>
        <v>143885016</v>
      </c>
      <c r="K13" s="31">
        <f t="shared" si="0"/>
        <v>12171189</v>
      </c>
      <c r="L13" s="31">
        <f t="shared" si="0"/>
        <v>6886423</v>
      </c>
      <c r="M13" s="31">
        <f t="shared" si="0"/>
        <v>17914447</v>
      </c>
      <c r="N13" s="31">
        <f t="shared" si="0"/>
        <v>36972059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180857075</v>
      </c>
      <c r="X13" s="31">
        <f t="shared" si="0"/>
        <v>110887550</v>
      </c>
      <c r="Y13" s="31">
        <f t="shared" si="0"/>
        <v>69969525</v>
      </c>
      <c r="Z13" s="32">
        <f>+IF(X13&lt;&gt;0,+(Y13/X13)*100,0)</f>
        <v>63.099531913185928</v>
      </c>
      <c r="AA13" s="33">
        <f>SUM(AA6:AA12)</f>
        <v>221761000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6442115</v>
      </c>
      <c r="D17" s="18"/>
      <c r="E17" s="19">
        <v>22494805</v>
      </c>
      <c r="F17" s="20">
        <v>22494805</v>
      </c>
      <c r="G17" s="24">
        <v>18893588</v>
      </c>
      <c r="H17" s="24">
        <v>-12451473</v>
      </c>
      <c r="I17" s="24"/>
      <c r="J17" s="20">
        <v>6442115</v>
      </c>
      <c r="K17" s="24"/>
      <c r="L17" s="24">
        <v>1994000</v>
      </c>
      <c r="M17" s="20">
        <v>2103109</v>
      </c>
      <c r="N17" s="24">
        <v>4097109</v>
      </c>
      <c r="O17" s="24"/>
      <c r="P17" s="24"/>
      <c r="Q17" s="20"/>
      <c r="R17" s="24"/>
      <c r="S17" s="24"/>
      <c r="T17" s="20"/>
      <c r="U17" s="24"/>
      <c r="V17" s="24"/>
      <c r="W17" s="24">
        <v>10539224</v>
      </c>
      <c r="X17" s="20">
        <v>11247396</v>
      </c>
      <c r="Y17" s="24">
        <v>-708172</v>
      </c>
      <c r="Z17" s="25">
        <v>-6.2963196103346943</v>
      </c>
      <c r="AA17" s="26">
        <v>22494805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6442115</v>
      </c>
      <c r="D25" s="29">
        <f t="shared" ref="D25:Y25" si="1">SUM(D15:D24)</f>
        <v>0</v>
      </c>
      <c r="E25" s="35">
        <f t="shared" si="1"/>
        <v>22494805</v>
      </c>
      <c r="F25" s="36">
        <f t="shared" si="1"/>
        <v>22494805</v>
      </c>
      <c r="G25" s="36">
        <f t="shared" si="1"/>
        <v>18893588</v>
      </c>
      <c r="H25" s="36">
        <f t="shared" si="1"/>
        <v>-12451473</v>
      </c>
      <c r="I25" s="36">
        <f t="shared" si="1"/>
        <v>0</v>
      </c>
      <c r="J25" s="36">
        <f t="shared" si="1"/>
        <v>6442115</v>
      </c>
      <c r="K25" s="36">
        <f t="shared" si="1"/>
        <v>0</v>
      </c>
      <c r="L25" s="36">
        <f t="shared" si="1"/>
        <v>1994000</v>
      </c>
      <c r="M25" s="36">
        <f t="shared" si="1"/>
        <v>2103109</v>
      </c>
      <c r="N25" s="36">
        <f t="shared" si="1"/>
        <v>4097109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10539224</v>
      </c>
      <c r="X25" s="36">
        <f t="shared" si="1"/>
        <v>11247396</v>
      </c>
      <c r="Y25" s="36">
        <f t="shared" si="1"/>
        <v>-708172</v>
      </c>
      <c r="Z25" s="37">
        <f>+IF(X25&lt;&gt;0,+(Y25/X25)*100,0)</f>
        <v>-6.2963196103346943</v>
      </c>
      <c r="AA25" s="38">
        <f>SUM(AA15:AA24)</f>
        <v>22494805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129334996</v>
      </c>
      <c r="D26" s="29">
        <f>+D13+D25</f>
        <v>0</v>
      </c>
      <c r="E26" s="30">
        <f t="shared" si="2"/>
        <v>244959565</v>
      </c>
      <c r="F26" s="31">
        <f t="shared" si="2"/>
        <v>244255805</v>
      </c>
      <c r="G26" s="31">
        <f t="shared" si="2"/>
        <v>143344975</v>
      </c>
      <c r="H26" s="31">
        <f t="shared" si="2"/>
        <v>-6986174</v>
      </c>
      <c r="I26" s="31">
        <f t="shared" si="2"/>
        <v>13968330</v>
      </c>
      <c r="J26" s="31">
        <f t="shared" si="2"/>
        <v>150327131</v>
      </c>
      <c r="K26" s="31">
        <f t="shared" si="2"/>
        <v>12171189</v>
      </c>
      <c r="L26" s="31">
        <f t="shared" si="2"/>
        <v>8880423</v>
      </c>
      <c r="M26" s="31">
        <f t="shared" si="2"/>
        <v>20017556</v>
      </c>
      <c r="N26" s="31">
        <f t="shared" si="2"/>
        <v>41069168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191396299</v>
      </c>
      <c r="X26" s="31">
        <f t="shared" si="2"/>
        <v>122134946</v>
      </c>
      <c r="Y26" s="31">
        <f t="shared" si="2"/>
        <v>69261353</v>
      </c>
      <c r="Z26" s="32">
        <f>+IF(X26&lt;&gt;0,+(Y26/X26)*100,0)</f>
        <v>56.708874297123771</v>
      </c>
      <c r="AA26" s="33">
        <f>+AA13+AA25</f>
        <v>244255805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-15430</v>
      </c>
      <c r="D31" s="18"/>
      <c r="E31" s="19"/>
      <c r="F31" s="20"/>
      <c r="G31" s="20">
        <v>-16687</v>
      </c>
      <c r="H31" s="20">
        <v>-710</v>
      </c>
      <c r="I31" s="20">
        <v>-60</v>
      </c>
      <c r="J31" s="20">
        <v>-17457</v>
      </c>
      <c r="K31" s="20">
        <v>-3662</v>
      </c>
      <c r="L31" s="20">
        <v>-4473</v>
      </c>
      <c r="M31" s="20">
        <v>-515</v>
      </c>
      <c r="N31" s="20">
        <v>-8650</v>
      </c>
      <c r="O31" s="20"/>
      <c r="P31" s="20"/>
      <c r="Q31" s="20"/>
      <c r="R31" s="20"/>
      <c r="S31" s="20"/>
      <c r="T31" s="20"/>
      <c r="U31" s="20"/>
      <c r="V31" s="20"/>
      <c r="W31" s="20">
        <v>-26107</v>
      </c>
      <c r="X31" s="20"/>
      <c r="Y31" s="20">
        <v>-26107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14750524</v>
      </c>
      <c r="D32" s="18"/>
      <c r="E32" s="19">
        <v>1318266</v>
      </c>
      <c r="F32" s="20">
        <v>614506</v>
      </c>
      <c r="G32" s="20">
        <v>5177892</v>
      </c>
      <c r="H32" s="20">
        <v>-5891382</v>
      </c>
      <c r="I32" s="20">
        <v>-175545</v>
      </c>
      <c r="J32" s="20">
        <v>-889035</v>
      </c>
      <c r="K32" s="20">
        <v>-600969</v>
      </c>
      <c r="L32" s="20">
        <v>-6352658</v>
      </c>
      <c r="M32" s="20">
        <v>6783845</v>
      </c>
      <c r="N32" s="20">
        <v>-169782</v>
      </c>
      <c r="O32" s="20"/>
      <c r="P32" s="20"/>
      <c r="Q32" s="20"/>
      <c r="R32" s="20"/>
      <c r="S32" s="20"/>
      <c r="T32" s="20"/>
      <c r="U32" s="20"/>
      <c r="V32" s="20"/>
      <c r="W32" s="20">
        <v>-1058817</v>
      </c>
      <c r="X32" s="20">
        <v>314324</v>
      </c>
      <c r="Y32" s="20">
        <v>-1373141</v>
      </c>
      <c r="Z32" s="21">
        <v>-436.85528308369709</v>
      </c>
      <c r="AA32" s="22">
        <v>614506</v>
      </c>
    </row>
    <row r="33" spans="1:27" x14ac:dyDescent="0.25">
      <c r="A33" s="23" t="s">
        <v>60</v>
      </c>
      <c r="B33" s="17" t="s">
        <v>32</v>
      </c>
      <c r="C33" s="18">
        <v>-6818274</v>
      </c>
      <c r="D33" s="18"/>
      <c r="E33" s="19"/>
      <c r="F33" s="20"/>
      <c r="G33" s="20">
        <v>-6818274</v>
      </c>
      <c r="H33" s="20"/>
      <c r="I33" s="20"/>
      <c r="J33" s="20">
        <v>-6818274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-6818274</v>
      </c>
      <c r="X33" s="20"/>
      <c r="Y33" s="20">
        <v>-6818274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15659455</v>
      </c>
      <c r="D35" s="18"/>
      <c r="E35" s="19">
        <v>25211251</v>
      </c>
      <c r="F35" s="20">
        <v>25211251</v>
      </c>
      <c r="G35" s="20">
        <v>16554355</v>
      </c>
      <c r="H35" s="20">
        <v>1065954</v>
      </c>
      <c r="I35" s="20">
        <v>1311814</v>
      </c>
      <c r="J35" s="20">
        <v>18932123</v>
      </c>
      <c r="K35" s="20">
        <v>918714</v>
      </c>
      <c r="L35" s="20">
        <v>896662</v>
      </c>
      <c r="M35" s="20">
        <v>998025</v>
      </c>
      <c r="N35" s="20">
        <v>2813401</v>
      </c>
      <c r="O35" s="20"/>
      <c r="P35" s="20"/>
      <c r="Q35" s="20"/>
      <c r="R35" s="20"/>
      <c r="S35" s="20"/>
      <c r="T35" s="20"/>
      <c r="U35" s="20"/>
      <c r="V35" s="20"/>
      <c r="W35" s="20">
        <v>21745524</v>
      </c>
      <c r="X35" s="20">
        <v>12605628</v>
      </c>
      <c r="Y35" s="20">
        <v>9139896</v>
      </c>
      <c r="Z35" s="21">
        <v>72.506470919179904</v>
      </c>
      <c r="AA35" s="22">
        <v>25211251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23576275</v>
      </c>
      <c r="D37" s="29">
        <f t="shared" ref="D37:Y37" si="3">SUM(D29:D36)</f>
        <v>0</v>
      </c>
      <c r="E37" s="30">
        <f t="shared" si="3"/>
        <v>26529517</v>
      </c>
      <c r="F37" s="31">
        <f t="shared" si="3"/>
        <v>25825757</v>
      </c>
      <c r="G37" s="31">
        <f t="shared" si="3"/>
        <v>14897286</v>
      </c>
      <c r="H37" s="31">
        <f t="shared" si="3"/>
        <v>-4826138</v>
      </c>
      <c r="I37" s="31">
        <f t="shared" si="3"/>
        <v>1136209</v>
      </c>
      <c r="J37" s="31">
        <f t="shared" si="3"/>
        <v>11207357</v>
      </c>
      <c r="K37" s="31">
        <f t="shared" si="3"/>
        <v>314083</v>
      </c>
      <c r="L37" s="31">
        <f t="shared" si="3"/>
        <v>-5460469</v>
      </c>
      <c r="M37" s="31">
        <f t="shared" si="3"/>
        <v>7781355</v>
      </c>
      <c r="N37" s="31">
        <f t="shared" si="3"/>
        <v>2634969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13842326</v>
      </c>
      <c r="X37" s="31">
        <f t="shared" si="3"/>
        <v>12919952</v>
      </c>
      <c r="Y37" s="31">
        <f t="shared" si="3"/>
        <v>922374</v>
      </c>
      <c r="Z37" s="32">
        <f>+IF(X37&lt;&gt;0,+(Y37/X37)*100,0)</f>
        <v>7.1391441701950598</v>
      </c>
      <c r="AA37" s="33">
        <f>SUM(AA29:AA36)</f>
        <v>25825757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23576275</v>
      </c>
      <c r="D44" s="29">
        <f>+D37+D43</f>
        <v>0</v>
      </c>
      <c r="E44" s="30">
        <f t="shared" si="5"/>
        <v>26529517</v>
      </c>
      <c r="F44" s="31">
        <f t="shared" si="5"/>
        <v>25825757</v>
      </c>
      <c r="G44" s="31">
        <f t="shared" si="5"/>
        <v>14897286</v>
      </c>
      <c r="H44" s="31">
        <f t="shared" si="5"/>
        <v>-4826138</v>
      </c>
      <c r="I44" s="31">
        <f t="shared" si="5"/>
        <v>1136209</v>
      </c>
      <c r="J44" s="31">
        <f t="shared" si="5"/>
        <v>11207357</v>
      </c>
      <c r="K44" s="31">
        <f t="shared" si="5"/>
        <v>314083</v>
      </c>
      <c r="L44" s="31">
        <f t="shared" si="5"/>
        <v>-5460469</v>
      </c>
      <c r="M44" s="31">
        <f t="shared" si="5"/>
        <v>7781355</v>
      </c>
      <c r="N44" s="31">
        <f t="shared" si="5"/>
        <v>2634969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13842326</v>
      </c>
      <c r="X44" s="31">
        <f t="shared" si="5"/>
        <v>12919952</v>
      </c>
      <c r="Y44" s="31">
        <f t="shared" si="5"/>
        <v>922374</v>
      </c>
      <c r="Z44" s="32">
        <f>+IF(X44&lt;&gt;0,+(Y44/X44)*100,0)</f>
        <v>7.1391441701950598</v>
      </c>
      <c r="AA44" s="33">
        <f>+AA37+AA43</f>
        <v>25825757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105758721</v>
      </c>
      <c r="D45" s="42">
        <f t="shared" si="6"/>
        <v>0</v>
      </c>
      <c r="E45" s="43">
        <f t="shared" si="6"/>
        <v>218430048</v>
      </c>
      <c r="F45" s="44">
        <f t="shared" si="6"/>
        <v>218430048</v>
      </c>
      <c r="G45" s="44">
        <f t="shared" si="6"/>
        <v>128447689</v>
      </c>
      <c r="H45" s="44">
        <f t="shared" si="6"/>
        <v>-2160036</v>
      </c>
      <c r="I45" s="44">
        <f t="shared" si="6"/>
        <v>12832121</v>
      </c>
      <c r="J45" s="44">
        <f t="shared" si="6"/>
        <v>139119774</v>
      </c>
      <c r="K45" s="44">
        <f t="shared" si="6"/>
        <v>11857106</v>
      </c>
      <c r="L45" s="44">
        <f t="shared" si="6"/>
        <v>14340892</v>
      </c>
      <c r="M45" s="44">
        <f t="shared" si="6"/>
        <v>12236201</v>
      </c>
      <c r="N45" s="44">
        <f t="shared" si="6"/>
        <v>38434199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177553973</v>
      </c>
      <c r="X45" s="44">
        <f t="shared" si="6"/>
        <v>109214994</v>
      </c>
      <c r="Y45" s="44">
        <f t="shared" si="6"/>
        <v>68338979</v>
      </c>
      <c r="Z45" s="45">
        <f>+IF(X45&lt;&gt;0,+(Y45/X45)*100,0)</f>
        <v>62.572890861487387</v>
      </c>
      <c r="AA45" s="46">
        <f>+AA26-AA44</f>
        <v>218430048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381245376</v>
      </c>
      <c r="D47" s="18"/>
      <c r="E47" s="19">
        <v>218430048</v>
      </c>
      <c r="F47" s="20">
        <v>218430048</v>
      </c>
      <c r="G47" s="20">
        <v>486856866</v>
      </c>
      <c r="H47" s="20">
        <v>-22666496</v>
      </c>
      <c r="I47" s="20">
        <v>2678216</v>
      </c>
      <c r="J47" s="20">
        <v>466868586</v>
      </c>
      <c r="K47" s="20">
        <v>1356939</v>
      </c>
      <c r="L47" s="20">
        <v>2446910</v>
      </c>
      <c r="M47" s="20">
        <v>64529290</v>
      </c>
      <c r="N47" s="20">
        <v>68333139</v>
      </c>
      <c r="O47" s="20"/>
      <c r="P47" s="20"/>
      <c r="Q47" s="20"/>
      <c r="R47" s="20"/>
      <c r="S47" s="20"/>
      <c r="T47" s="20"/>
      <c r="U47" s="20"/>
      <c r="V47" s="20"/>
      <c r="W47" s="20">
        <v>535201725</v>
      </c>
      <c r="X47" s="20">
        <v>109214994</v>
      </c>
      <c r="Y47" s="20">
        <v>425986731</v>
      </c>
      <c r="Z47" s="47">
        <v>390.04418294433088</v>
      </c>
      <c r="AA47" s="22">
        <v>218430048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381245376</v>
      </c>
      <c r="D50" s="50">
        <f t="shared" ref="D50:Y50" si="7">SUM(D47:D49)</f>
        <v>0</v>
      </c>
      <c r="E50" s="51">
        <f t="shared" si="7"/>
        <v>218430048</v>
      </c>
      <c r="F50" s="52">
        <f t="shared" si="7"/>
        <v>218430048</v>
      </c>
      <c r="G50" s="52">
        <f t="shared" si="7"/>
        <v>486856866</v>
      </c>
      <c r="H50" s="52">
        <f t="shared" si="7"/>
        <v>-22666496</v>
      </c>
      <c r="I50" s="52">
        <f t="shared" si="7"/>
        <v>2678216</v>
      </c>
      <c r="J50" s="52">
        <f t="shared" si="7"/>
        <v>466868586</v>
      </c>
      <c r="K50" s="52">
        <f t="shared" si="7"/>
        <v>1356939</v>
      </c>
      <c r="L50" s="52">
        <f t="shared" si="7"/>
        <v>2446910</v>
      </c>
      <c r="M50" s="52">
        <f t="shared" si="7"/>
        <v>64529290</v>
      </c>
      <c r="N50" s="52">
        <f t="shared" si="7"/>
        <v>68333139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535201725</v>
      </c>
      <c r="X50" s="52">
        <f t="shared" si="7"/>
        <v>109214994</v>
      </c>
      <c r="Y50" s="52">
        <f t="shared" si="7"/>
        <v>425986731</v>
      </c>
      <c r="Z50" s="53">
        <f>+IF(X50&lt;&gt;0,+(Y50/X50)*100,0)</f>
        <v>390.04418294433088</v>
      </c>
      <c r="AA50" s="54">
        <f>SUM(AA47:AA49)</f>
        <v>218430048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8479209</v>
      </c>
      <c r="D6" s="18"/>
      <c r="E6" s="19">
        <v>-39457871</v>
      </c>
      <c r="F6" s="20">
        <v>-39457871</v>
      </c>
      <c r="G6" s="20">
        <v>-8479209</v>
      </c>
      <c r="H6" s="20"/>
      <c r="I6" s="20">
        <v>12921990</v>
      </c>
      <c r="J6" s="20">
        <v>4442781</v>
      </c>
      <c r="K6" s="20">
        <v>3146427</v>
      </c>
      <c r="L6" s="20">
        <v>3775712</v>
      </c>
      <c r="M6" s="20">
        <v>3149105</v>
      </c>
      <c r="N6" s="20">
        <v>10071244</v>
      </c>
      <c r="O6" s="20"/>
      <c r="P6" s="20"/>
      <c r="Q6" s="20"/>
      <c r="R6" s="20"/>
      <c r="S6" s="20"/>
      <c r="T6" s="20"/>
      <c r="U6" s="20"/>
      <c r="V6" s="20"/>
      <c r="W6" s="20">
        <v>14514025</v>
      </c>
      <c r="X6" s="20">
        <v>-19728948</v>
      </c>
      <c r="Y6" s="20">
        <v>34242973</v>
      </c>
      <c r="Z6" s="21">
        <v>-173.56715117298702</v>
      </c>
      <c r="AA6" s="22">
        <v>-39457871</v>
      </c>
    </row>
    <row r="7" spans="1:27" x14ac:dyDescent="0.25">
      <c r="A7" s="23" t="s">
        <v>35</v>
      </c>
      <c r="B7" s="17" t="s">
        <v>32</v>
      </c>
      <c r="C7" s="18">
        <v>13916064</v>
      </c>
      <c r="D7" s="18"/>
      <c r="E7" s="19">
        <v>-106921551</v>
      </c>
      <c r="F7" s="20">
        <v>-106921551</v>
      </c>
      <c r="G7" s="20">
        <v>-112454874</v>
      </c>
      <c r="H7" s="20">
        <v>8475937</v>
      </c>
      <c r="I7" s="20">
        <v>134937033</v>
      </c>
      <c r="J7" s="20">
        <v>30958096</v>
      </c>
      <c r="K7" s="20">
        <v>11217159</v>
      </c>
      <c r="L7" s="20">
        <v>11248092</v>
      </c>
      <c r="M7" s="20">
        <v>11268151</v>
      </c>
      <c r="N7" s="20">
        <v>33733402</v>
      </c>
      <c r="O7" s="20"/>
      <c r="P7" s="20"/>
      <c r="Q7" s="20"/>
      <c r="R7" s="20"/>
      <c r="S7" s="20"/>
      <c r="T7" s="20"/>
      <c r="U7" s="20"/>
      <c r="V7" s="20"/>
      <c r="W7" s="20">
        <v>64691498</v>
      </c>
      <c r="X7" s="20">
        <v>-53460780</v>
      </c>
      <c r="Y7" s="20">
        <v>118152278</v>
      </c>
      <c r="Z7" s="21">
        <v>-221.00739645025754</v>
      </c>
      <c r="AA7" s="22">
        <v>-106921551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2191262</v>
      </c>
      <c r="F11" s="20">
        <v>2191262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1095636</v>
      </c>
      <c r="Y11" s="24">
        <v>-1095636</v>
      </c>
      <c r="Z11" s="25">
        <v>-100</v>
      </c>
      <c r="AA11" s="26">
        <v>2191262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22395273</v>
      </c>
      <c r="D13" s="29">
        <f>SUM(D6:D12)</f>
        <v>0</v>
      </c>
      <c r="E13" s="30">
        <f t="shared" si="0"/>
        <v>-144188160</v>
      </c>
      <c r="F13" s="31">
        <f t="shared" si="0"/>
        <v>-144188160</v>
      </c>
      <c r="G13" s="31">
        <f t="shared" si="0"/>
        <v>-120934083</v>
      </c>
      <c r="H13" s="31">
        <f t="shared" si="0"/>
        <v>8475937</v>
      </c>
      <c r="I13" s="31">
        <f t="shared" si="0"/>
        <v>147859023</v>
      </c>
      <c r="J13" s="31">
        <f t="shared" si="0"/>
        <v>35400877</v>
      </c>
      <c r="K13" s="31">
        <f t="shared" si="0"/>
        <v>14363586</v>
      </c>
      <c r="L13" s="31">
        <f t="shared" si="0"/>
        <v>15023804</v>
      </c>
      <c r="M13" s="31">
        <f t="shared" si="0"/>
        <v>14417256</v>
      </c>
      <c r="N13" s="31">
        <f t="shared" si="0"/>
        <v>43804646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79205523</v>
      </c>
      <c r="X13" s="31">
        <f t="shared" si="0"/>
        <v>-72094092</v>
      </c>
      <c r="Y13" s="31">
        <f t="shared" si="0"/>
        <v>151299615</v>
      </c>
      <c r="Z13" s="32">
        <f>+IF(X13&lt;&gt;0,+(Y13/X13)*100,0)</f>
        <v>-209.86409676953835</v>
      </c>
      <c r="AA13" s="33">
        <f>SUM(AA6:AA12)</f>
        <v>-144188160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-3934192</v>
      </c>
      <c r="D17" s="18"/>
      <c r="E17" s="19">
        <v>8120447</v>
      </c>
      <c r="F17" s="20">
        <v>8120447</v>
      </c>
      <c r="G17" s="24">
        <v>26656020</v>
      </c>
      <c r="H17" s="24"/>
      <c r="I17" s="24">
        <v>-653033</v>
      </c>
      <c r="J17" s="20">
        <v>26002987</v>
      </c>
      <c r="K17" s="24">
        <v>141097</v>
      </c>
      <c r="L17" s="24"/>
      <c r="M17" s="20">
        <v>135555</v>
      </c>
      <c r="N17" s="24">
        <v>276652</v>
      </c>
      <c r="O17" s="24"/>
      <c r="P17" s="24"/>
      <c r="Q17" s="20"/>
      <c r="R17" s="24"/>
      <c r="S17" s="24"/>
      <c r="T17" s="20"/>
      <c r="U17" s="24"/>
      <c r="V17" s="24"/>
      <c r="W17" s="24">
        <v>26279639</v>
      </c>
      <c r="X17" s="20">
        <v>4060224</v>
      </c>
      <c r="Y17" s="24">
        <v>22219415</v>
      </c>
      <c r="Z17" s="25">
        <v>547.24603864220308</v>
      </c>
      <c r="AA17" s="26">
        <v>8120447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-3934192</v>
      </c>
      <c r="D25" s="29">
        <f t="shared" ref="D25:Y25" si="1">SUM(D15:D24)</f>
        <v>0</v>
      </c>
      <c r="E25" s="35">
        <f t="shared" si="1"/>
        <v>8120447</v>
      </c>
      <c r="F25" s="36">
        <f t="shared" si="1"/>
        <v>8120447</v>
      </c>
      <c r="G25" s="36">
        <f t="shared" si="1"/>
        <v>26656020</v>
      </c>
      <c r="H25" s="36">
        <f t="shared" si="1"/>
        <v>0</v>
      </c>
      <c r="I25" s="36">
        <f t="shared" si="1"/>
        <v>-653033</v>
      </c>
      <c r="J25" s="36">
        <f t="shared" si="1"/>
        <v>26002987</v>
      </c>
      <c r="K25" s="36">
        <f t="shared" si="1"/>
        <v>141097</v>
      </c>
      <c r="L25" s="36">
        <f t="shared" si="1"/>
        <v>0</v>
      </c>
      <c r="M25" s="36">
        <f t="shared" si="1"/>
        <v>135555</v>
      </c>
      <c r="N25" s="36">
        <f t="shared" si="1"/>
        <v>276652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26279639</v>
      </c>
      <c r="X25" s="36">
        <f t="shared" si="1"/>
        <v>4060224</v>
      </c>
      <c r="Y25" s="36">
        <f t="shared" si="1"/>
        <v>22219415</v>
      </c>
      <c r="Z25" s="37">
        <f>+IF(X25&lt;&gt;0,+(Y25/X25)*100,0)</f>
        <v>547.24603864220308</v>
      </c>
      <c r="AA25" s="38">
        <f>SUM(AA15:AA24)</f>
        <v>8120447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18461081</v>
      </c>
      <c r="D26" s="29">
        <f>+D13+D25</f>
        <v>0</v>
      </c>
      <c r="E26" s="30">
        <f t="shared" si="2"/>
        <v>-136067713</v>
      </c>
      <c r="F26" s="31">
        <f t="shared" si="2"/>
        <v>-136067713</v>
      </c>
      <c r="G26" s="31">
        <f t="shared" si="2"/>
        <v>-94278063</v>
      </c>
      <c r="H26" s="31">
        <f t="shared" si="2"/>
        <v>8475937</v>
      </c>
      <c r="I26" s="31">
        <f t="shared" si="2"/>
        <v>147205990</v>
      </c>
      <c r="J26" s="31">
        <f t="shared" si="2"/>
        <v>61403864</v>
      </c>
      <c r="K26" s="31">
        <f t="shared" si="2"/>
        <v>14504683</v>
      </c>
      <c r="L26" s="31">
        <f t="shared" si="2"/>
        <v>15023804</v>
      </c>
      <c r="M26" s="31">
        <f t="shared" si="2"/>
        <v>14552811</v>
      </c>
      <c r="N26" s="31">
        <f t="shared" si="2"/>
        <v>44081298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105485162</v>
      </c>
      <c r="X26" s="31">
        <f t="shared" si="2"/>
        <v>-68033868</v>
      </c>
      <c r="Y26" s="31">
        <f t="shared" si="2"/>
        <v>173519030</v>
      </c>
      <c r="Z26" s="32">
        <f>+IF(X26&lt;&gt;0,+(Y26/X26)*100,0)</f>
        <v>-255.0480152032514</v>
      </c>
      <c r="AA26" s="33">
        <f>+AA13+AA25</f>
        <v>-136067713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-18225655</v>
      </c>
      <c r="D32" s="18"/>
      <c r="E32" s="19"/>
      <c r="F32" s="20"/>
      <c r="G32" s="20">
        <v>-158187291</v>
      </c>
      <c r="H32" s="20">
        <v>-4166959</v>
      </c>
      <c r="I32" s="20">
        <v>122926499</v>
      </c>
      <c r="J32" s="20">
        <v>-39427751</v>
      </c>
      <c r="K32" s="20">
        <v>3324089</v>
      </c>
      <c r="L32" s="20">
        <v>3176254</v>
      </c>
      <c r="M32" s="20">
        <v>3066430</v>
      </c>
      <c r="N32" s="20">
        <v>9566773</v>
      </c>
      <c r="O32" s="20"/>
      <c r="P32" s="20"/>
      <c r="Q32" s="20"/>
      <c r="R32" s="20"/>
      <c r="S32" s="20"/>
      <c r="T32" s="20"/>
      <c r="U32" s="20"/>
      <c r="V32" s="20"/>
      <c r="W32" s="20">
        <v>-29860978</v>
      </c>
      <c r="X32" s="20"/>
      <c r="Y32" s="20">
        <v>-29860978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1147059</v>
      </c>
      <c r="D35" s="18"/>
      <c r="E35" s="19">
        <v>361243</v>
      </c>
      <c r="F35" s="20">
        <v>361243</v>
      </c>
      <c r="G35" s="20">
        <v>-1147059</v>
      </c>
      <c r="H35" s="20"/>
      <c r="I35" s="20">
        <v>1147059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180618</v>
      </c>
      <c r="Y35" s="20">
        <v>-180618</v>
      </c>
      <c r="Z35" s="21">
        <v>-100</v>
      </c>
      <c r="AA35" s="22">
        <v>361243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-17078596</v>
      </c>
      <c r="D37" s="29">
        <f t="shared" ref="D37:Y37" si="3">SUM(D29:D36)</f>
        <v>0</v>
      </c>
      <c r="E37" s="30">
        <f t="shared" si="3"/>
        <v>361243</v>
      </c>
      <c r="F37" s="31">
        <f t="shared" si="3"/>
        <v>361243</v>
      </c>
      <c r="G37" s="31">
        <f t="shared" si="3"/>
        <v>-159334350</v>
      </c>
      <c r="H37" s="31">
        <f t="shared" si="3"/>
        <v>-4166959</v>
      </c>
      <c r="I37" s="31">
        <f t="shared" si="3"/>
        <v>124073558</v>
      </c>
      <c r="J37" s="31">
        <f t="shared" si="3"/>
        <v>-39427751</v>
      </c>
      <c r="K37" s="31">
        <f t="shared" si="3"/>
        <v>3324089</v>
      </c>
      <c r="L37" s="31">
        <f t="shared" si="3"/>
        <v>3176254</v>
      </c>
      <c r="M37" s="31">
        <f t="shared" si="3"/>
        <v>3066430</v>
      </c>
      <c r="N37" s="31">
        <f t="shared" si="3"/>
        <v>9566773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-29860978</v>
      </c>
      <c r="X37" s="31">
        <f t="shared" si="3"/>
        <v>180618</v>
      </c>
      <c r="Y37" s="31">
        <f t="shared" si="3"/>
        <v>-30041596</v>
      </c>
      <c r="Z37" s="32">
        <f>+IF(X37&lt;&gt;0,+(Y37/X37)*100,0)</f>
        <v>-16632.670055033275</v>
      </c>
      <c r="AA37" s="33">
        <f>SUM(AA29:AA36)</f>
        <v>361243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-696101</v>
      </c>
      <c r="D40" s="18"/>
      <c r="E40" s="19"/>
      <c r="F40" s="20"/>
      <c r="G40" s="20">
        <v>7766869</v>
      </c>
      <c r="H40" s="20"/>
      <c r="I40" s="20">
        <v>-272876</v>
      </c>
      <c r="J40" s="20">
        <v>7493993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7493993</v>
      </c>
      <c r="X40" s="20"/>
      <c r="Y40" s="20">
        <v>7493993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-696101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7766869</v>
      </c>
      <c r="H43" s="36">
        <f t="shared" si="4"/>
        <v>0</v>
      </c>
      <c r="I43" s="36">
        <f t="shared" si="4"/>
        <v>-272876</v>
      </c>
      <c r="J43" s="36">
        <f t="shared" si="4"/>
        <v>7493993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7493993</v>
      </c>
      <c r="X43" s="36">
        <f t="shared" si="4"/>
        <v>0</v>
      </c>
      <c r="Y43" s="36">
        <f t="shared" si="4"/>
        <v>7493993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-17774697</v>
      </c>
      <c r="D44" s="29">
        <f>+D37+D43</f>
        <v>0</v>
      </c>
      <c r="E44" s="30">
        <f t="shared" si="5"/>
        <v>361243</v>
      </c>
      <c r="F44" s="31">
        <f t="shared" si="5"/>
        <v>361243</v>
      </c>
      <c r="G44" s="31">
        <f t="shared" si="5"/>
        <v>-151567481</v>
      </c>
      <c r="H44" s="31">
        <f t="shared" si="5"/>
        <v>-4166959</v>
      </c>
      <c r="I44" s="31">
        <f t="shared" si="5"/>
        <v>123800682</v>
      </c>
      <c r="J44" s="31">
        <f t="shared" si="5"/>
        <v>-31933758</v>
      </c>
      <c r="K44" s="31">
        <f t="shared" si="5"/>
        <v>3324089</v>
      </c>
      <c r="L44" s="31">
        <f t="shared" si="5"/>
        <v>3176254</v>
      </c>
      <c r="M44" s="31">
        <f t="shared" si="5"/>
        <v>3066430</v>
      </c>
      <c r="N44" s="31">
        <f t="shared" si="5"/>
        <v>9566773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-22366985</v>
      </c>
      <c r="X44" s="31">
        <f t="shared" si="5"/>
        <v>180618</v>
      </c>
      <c r="Y44" s="31">
        <f t="shared" si="5"/>
        <v>-22547603</v>
      </c>
      <c r="Z44" s="32">
        <f>+IF(X44&lt;&gt;0,+(Y44/X44)*100,0)</f>
        <v>-12483.585799864908</v>
      </c>
      <c r="AA44" s="33">
        <f>+AA37+AA43</f>
        <v>361243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36235778</v>
      </c>
      <c r="D45" s="42">
        <f t="shared" si="6"/>
        <v>0</v>
      </c>
      <c r="E45" s="43">
        <f t="shared" si="6"/>
        <v>-136428956</v>
      </c>
      <c r="F45" s="44">
        <f t="shared" si="6"/>
        <v>-136428956</v>
      </c>
      <c r="G45" s="44">
        <f t="shared" si="6"/>
        <v>57289418</v>
      </c>
      <c r="H45" s="44">
        <f t="shared" si="6"/>
        <v>12642896</v>
      </c>
      <c r="I45" s="44">
        <f t="shared" si="6"/>
        <v>23405308</v>
      </c>
      <c r="J45" s="44">
        <f t="shared" si="6"/>
        <v>93337622</v>
      </c>
      <c r="K45" s="44">
        <f t="shared" si="6"/>
        <v>11180594</v>
      </c>
      <c r="L45" s="44">
        <f t="shared" si="6"/>
        <v>11847550</v>
      </c>
      <c r="M45" s="44">
        <f t="shared" si="6"/>
        <v>11486381</v>
      </c>
      <c r="N45" s="44">
        <f t="shared" si="6"/>
        <v>34514525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127852147</v>
      </c>
      <c r="X45" s="44">
        <f t="shared" si="6"/>
        <v>-68214486</v>
      </c>
      <c r="Y45" s="44">
        <f t="shared" si="6"/>
        <v>196066633</v>
      </c>
      <c r="Z45" s="45">
        <f>+IF(X45&lt;&gt;0,+(Y45/X45)*100,0)</f>
        <v>-287.42668089590239</v>
      </c>
      <c r="AA45" s="46">
        <f>+AA26-AA44</f>
        <v>-136428956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2737321987</v>
      </c>
      <c r="D6" s="18"/>
      <c r="E6" s="19">
        <v>28649271</v>
      </c>
      <c r="F6" s="20">
        <v>28649271</v>
      </c>
      <c r="G6" s="20">
        <v>2760620172</v>
      </c>
      <c r="H6" s="20">
        <v>9907557</v>
      </c>
      <c r="I6" s="20">
        <v>-699617</v>
      </c>
      <c r="J6" s="20">
        <v>2769828112</v>
      </c>
      <c r="K6" s="20">
        <v>20209894</v>
      </c>
      <c r="L6" s="20">
        <v>-1958164</v>
      </c>
      <c r="M6" s="20">
        <v>-6136732</v>
      </c>
      <c r="N6" s="20">
        <v>12114998</v>
      </c>
      <c r="O6" s="20"/>
      <c r="P6" s="20"/>
      <c r="Q6" s="20"/>
      <c r="R6" s="20"/>
      <c r="S6" s="20"/>
      <c r="T6" s="20"/>
      <c r="U6" s="20"/>
      <c r="V6" s="20"/>
      <c r="W6" s="20">
        <v>2781943110</v>
      </c>
      <c r="X6" s="20">
        <v>19413042</v>
      </c>
      <c r="Y6" s="20">
        <v>2762530068</v>
      </c>
      <c r="Z6" s="21">
        <v>14230.279149450149</v>
      </c>
      <c r="AA6" s="22">
        <v>28649271</v>
      </c>
    </row>
    <row r="7" spans="1:27" x14ac:dyDescent="0.25">
      <c r="A7" s="23" t="s">
        <v>35</v>
      </c>
      <c r="B7" s="17" t="s">
        <v>32</v>
      </c>
      <c r="C7" s="18">
        <v>99064093</v>
      </c>
      <c r="D7" s="18"/>
      <c r="E7" s="19">
        <v>39301087</v>
      </c>
      <c r="F7" s="20">
        <v>39301087</v>
      </c>
      <c r="G7" s="20">
        <v>195873276</v>
      </c>
      <c r="H7" s="20">
        <v>-90733864</v>
      </c>
      <c r="I7" s="20">
        <v>4458610</v>
      </c>
      <c r="J7" s="20">
        <v>109598022</v>
      </c>
      <c r="K7" s="20">
        <v>3070985</v>
      </c>
      <c r="L7" s="20">
        <v>5057270</v>
      </c>
      <c r="M7" s="20">
        <v>4546867</v>
      </c>
      <c r="N7" s="20">
        <v>12675122</v>
      </c>
      <c r="O7" s="20"/>
      <c r="P7" s="20"/>
      <c r="Q7" s="20"/>
      <c r="R7" s="20"/>
      <c r="S7" s="20"/>
      <c r="T7" s="20"/>
      <c r="U7" s="20"/>
      <c r="V7" s="20"/>
      <c r="W7" s="20">
        <v>122273144</v>
      </c>
      <c r="X7" s="20">
        <v>28924520</v>
      </c>
      <c r="Y7" s="20">
        <v>93348624</v>
      </c>
      <c r="Z7" s="21">
        <v>322.73179987083626</v>
      </c>
      <c r="AA7" s="22">
        <v>39301087</v>
      </c>
    </row>
    <row r="8" spans="1:27" x14ac:dyDescent="0.25">
      <c r="A8" s="23" t="s">
        <v>36</v>
      </c>
      <c r="B8" s="17" t="s">
        <v>32</v>
      </c>
      <c r="C8" s="18">
        <v>817187667</v>
      </c>
      <c r="D8" s="18"/>
      <c r="E8" s="19"/>
      <c r="F8" s="20"/>
      <c r="G8" s="20">
        <v>817187667</v>
      </c>
      <c r="H8" s="20"/>
      <c r="I8" s="20"/>
      <c r="J8" s="20">
        <v>817187667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817187667</v>
      </c>
      <c r="X8" s="20"/>
      <c r="Y8" s="20">
        <v>817187667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-984379</v>
      </c>
      <c r="D10" s="18"/>
      <c r="E10" s="19"/>
      <c r="F10" s="20"/>
      <c r="G10" s="20">
        <v>-984379</v>
      </c>
      <c r="H10" s="20">
        <v>-9778</v>
      </c>
      <c r="I10" s="20">
        <v>-8545</v>
      </c>
      <c r="J10" s="20">
        <v>-1002702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-1002702</v>
      </c>
      <c r="X10" s="20"/>
      <c r="Y10" s="20">
        <v>-1002702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20911099</v>
      </c>
      <c r="D11" s="18"/>
      <c r="E11" s="19"/>
      <c r="F11" s="20"/>
      <c r="G11" s="24">
        <v>20911098</v>
      </c>
      <c r="H11" s="24">
        <v>404348</v>
      </c>
      <c r="I11" s="24"/>
      <c r="J11" s="20">
        <v>21315446</v>
      </c>
      <c r="K11" s="24">
        <v>1009445</v>
      </c>
      <c r="L11" s="24">
        <v>1306240</v>
      </c>
      <c r="M11" s="20">
        <v>7696</v>
      </c>
      <c r="N11" s="24">
        <v>2323381</v>
      </c>
      <c r="O11" s="24"/>
      <c r="P11" s="24"/>
      <c r="Q11" s="20"/>
      <c r="R11" s="24"/>
      <c r="S11" s="24"/>
      <c r="T11" s="20"/>
      <c r="U11" s="24"/>
      <c r="V11" s="24"/>
      <c r="W11" s="24">
        <v>23638827</v>
      </c>
      <c r="X11" s="20"/>
      <c r="Y11" s="24">
        <v>23638827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-991328</v>
      </c>
      <c r="D12" s="18"/>
      <c r="E12" s="19"/>
      <c r="F12" s="20"/>
      <c r="G12" s="20">
        <v>-991328</v>
      </c>
      <c r="H12" s="20"/>
      <c r="I12" s="20"/>
      <c r="J12" s="20">
        <v>-991328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-991328</v>
      </c>
      <c r="X12" s="20"/>
      <c r="Y12" s="20">
        <v>-991328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3672509139</v>
      </c>
      <c r="D13" s="29">
        <f>SUM(D6:D12)</f>
        <v>0</v>
      </c>
      <c r="E13" s="30">
        <f t="shared" si="0"/>
        <v>67950358</v>
      </c>
      <c r="F13" s="31">
        <f t="shared" si="0"/>
        <v>67950358</v>
      </c>
      <c r="G13" s="31">
        <f t="shared" si="0"/>
        <v>3792616506</v>
      </c>
      <c r="H13" s="31">
        <f t="shared" si="0"/>
        <v>-80431737</v>
      </c>
      <c r="I13" s="31">
        <f t="shared" si="0"/>
        <v>3750448</v>
      </c>
      <c r="J13" s="31">
        <f t="shared" si="0"/>
        <v>3715935217</v>
      </c>
      <c r="K13" s="31">
        <f t="shared" si="0"/>
        <v>24290324</v>
      </c>
      <c r="L13" s="31">
        <f t="shared" si="0"/>
        <v>4405346</v>
      </c>
      <c r="M13" s="31">
        <f t="shared" si="0"/>
        <v>-1582169</v>
      </c>
      <c r="N13" s="31">
        <f t="shared" si="0"/>
        <v>27113501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3743048718</v>
      </c>
      <c r="X13" s="31">
        <f t="shared" si="0"/>
        <v>48337562</v>
      </c>
      <c r="Y13" s="31">
        <f t="shared" si="0"/>
        <v>3694711156</v>
      </c>
      <c r="Z13" s="32">
        <f>+IF(X13&lt;&gt;0,+(Y13/X13)*100,0)</f>
        <v>7643.5612453933854</v>
      </c>
      <c r="AA13" s="33">
        <f>SUM(AA6:AA12)</f>
        <v>67950358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48547665</v>
      </c>
      <c r="D17" s="18"/>
      <c r="E17" s="19">
        <v>161289902</v>
      </c>
      <c r="F17" s="20">
        <v>161289902</v>
      </c>
      <c r="G17" s="24">
        <v>-24893505</v>
      </c>
      <c r="H17" s="24">
        <v>73441171</v>
      </c>
      <c r="I17" s="24">
        <v>-2099472</v>
      </c>
      <c r="J17" s="20">
        <v>46448194</v>
      </c>
      <c r="K17" s="24">
        <v>-645948</v>
      </c>
      <c r="L17" s="24">
        <v>4297059</v>
      </c>
      <c r="M17" s="20">
        <v>-2243997</v>
      </c>
      <c r="N17" s="24">
        <v>1407114</v>
      </c>
      <c r="O17" s="24"/>
      <c r="P17" s="24"/>
      <c r="Q17" s="20"/>
      <c r="R17" s="24"/>
      <c r="S17" s="24"/>
      <c r="T17" s="20"/>
      <c r="U17" s="24"/>
      <c r="V17" s="24"/>
      <c r="W17" s="24">
        <v>47855308</v>
      </c>
      <c r="X17" s="20">
        <v>152296886</v>
      </c>
      <c r="Y17" s="24">
        <v>-104441578</v>
      </c>
      <c r="Z17" s="25">
        <v>-68.577618849015735</v>
      </c>
      <c r="AA17" s="26">
        <v>161289902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48547665</v>
      </c>
      <c r="D25" s="29">
        <f t="shared" ref="D25:Y25" si="1">SUM(D15:D24)</f>
        <v>0</v>
      </c>
      <c r="E25" s="35">
        <f t="shared" si="1"/>
        <v>161289902</v>
      </c>
      <c r="F25" s="36">
        <f t="shared" si="1"/>
        <v>161289902</v>
      </c>
      <c r="G25" s="36">
        <f t="shared" si="1"/>
        <v>-24893505</v>
      </c>
      <c r="H25" s="36">
        <f t="shared" si="1"/>
        <v>73441171</v>
      </c>
      <c r="I25" s="36">
        <f t="shared" si="1"/>
        <v>-2099472</v>
      </c>
      <c r="J25" s="36">
        <f t="shared" si="1"/>
        <v>46448194</v>
      </c>
      <c r="K25" s="36">
        <f t="shared" si="1"/>
        <v>-645948</v>
      </c>
      <c r="L25" s="36">
        <f t="shared" si="1"/>
        <v>4297059</v>
      </c>
      <c r="M25" s="36">
        <f t="shared" si="1"/>
        <v>-2243997</v>
      </c>
      <c r="N25" s="36">
        <f t="shared" si="1"/>
        <v>1407114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47855308</v>
      </c>
      <c r="X25" s="36">
        <f t="shared" si="1"/>
        <v>152296886</v>
      </c>
      <c r="Y25" s="36">
        <f t="shared" si="1"/>
        <v>-104441578</v>
      </c>
      <c r="Z25" s="37">
        <f>+IF(X25&lt;&gt;0,+(Y25/X25)*100,0)</f>
        <v>-68.577618849015735</v>
      </c>
      <c r="AA25" s="38">
        <f>SUM(AA15:AA24)</f>
        <v>161289902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3721056804</v>
      </c>
      <c r="D26" s="29">
        <f>+D13+D25</f>
        <v>0</v>
      </c>
      <c r="E26" s="30">
        <f t="shared" si="2"/>
        <v>229240260</v>
      </c>
      <c r="F26" s="31">
        <f t="shared" si="2"/>
        <v>229240260</v>
      </c>
      <c r="G26" s="31">
        <f t="shared" si="2"/>
        <v>3767723001</v>
      </c>
      <c r="H26" s="31">
        <f t="shared" si="2"/>
        <v>-6990566</v>
      </c>
      <c r="I26" s="31">
        <f t="shared" si="2"/>
        <v>1650976</v>
      </c>
      <c r="J26" s="31">
        <f t="shared" si="2"/>
        <v>3762383411</v>
      </c>
      <c r="K26" s="31">
        <f t="shared" si="2"/>
        <v>23644376</v>
      </c>
      <c r="L26" s="31">
        <f t="shared" si="2"/>
        <v>8702405</v>
      </c>
      <c r="M26" s="31">
        <f t="shared" si="2"/>
        <v>-3826166</v>
      </c>
      <c r="N26" s="31">
        <f t="shared" si="2"/>
        <v>28520615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3790904026</v>
      </c>
      <c r="X26" s="31">
        <f t="shared" si="2"/>
        <v>200634448</v>
      </c>
      <c r="Y26" s="31">
        <f t="shared" si="2"/>
        <v>3590269578</v>
      </c>
      <c r="Z26" s="32">
        <f>+IF(X26&lt;&gt;0,+(Y26/X26)*100,0)</f>
        <v>1789.4581981255783</v>
      </c>
      <c r="AA26" s="33">
        <f>+AA13+AA25</f>
        <v>229240260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-55543</v>
      </c>
      <c r="D31" s="18"/>
      <c r="E31" s="19"/>
      <c r="F31" s="20"/>
      <c r="G31" s="20">
        <v>-57893</v>
      </c>
      <c r="H31" s="20">
        <v>-1179</v>
      </c>
      <c r="I31" s="20">
        <v>-820</v>
      </c>
      <c r="J31" s="20">
        <v>-59892</v>
      </c>
      <c r="K31" s="20">
        <v>-1776</v>
      </c>
      <c r="L31" s="20">
        <v>-2810</v>
      </c>
      <c r="M31" s="20">
        <v>-3484</v>
      </c>
      <c r="N31" s="20">
        <v>-8070</v>
      </c>
      <c r="O31" s="20"/>
      <c r="P31" s="20"/>
      <c r="Q31" s="20"/>
      <c r="R31" s="20"/>
      <c r="S31" s="20"/>
      <c r="T31" s="20"/>
      <c r="U31" s="20"/>
      <c r="V31" s="20"/>
      <c r="W31" s="20">
        <v>-67962</v>
      </c>
      <c r="X31" s="20"/>
      <c r="Y31" s="20">
        <v>-67962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-46119006</v>
      </c>
      <c r="D32" s="18"/>
      <c r="E32" s="19">
        <v>120747423</v>
      </c>
      <c r="F32" s="20">
        <v>120747423</v>
      </c>
      <c r="G32" s="20">
        <v>-56460229</v>
      </c>
      <c r="H32" s="20">
        <v>3033577</v>
      </c>
      <c r="I32" s="20">
        <v>-5379848</v>
      </c>
      <c r="J32" s="20">
        <v>-58806500</v>
      </c>
      <c r="K32" s="20">
        <v>6094582</v>
      </c>
      <c r="L32" s="20">
        <v>4243819</v>
      </c>
      <c r="M32" s="20">
        <v>-12005010</v>
      </c>
      <c r="N32" s="20">
        <v>-1666609</v>
      </c>
      <c r="O32" s="20"/>
      <c r="P32" s="20"/>
      <c r="Q32" s="20"/>
      <c r="R32" s="20"/>
      <c r="S32" s="20"/>
      <c r="T32" s="20"/>
      <c r="U32" s="20"/>
      <c r="V32" s="20"/>
      <c r="W32" s="20">
        <v>-60473109</v>
      </c>
      <c r="X32" s="20">
        <v>119140745</v>
      </c>
      <c r="Y32" s="20">
        <v>-179613854</v>
      </c>
      <c r="Z32" s="21">
        <v>-150.75770593846798</v>
      </c>
      <c r="AA32" s="22">
        <v>120747423</v>
      </c>
    </row>
    <row r="33" spans="1:27" x14ac:dyDescent="0.25">
      <c r="A33" s="23" t="s">
        <v>60</v>
      </c>
      <c r="B33" s="17" t="s">
        <v>32</v>
      </c>
      <c r="C33" s="18">
        <v>111718457</v>
      </c>
      <c r="D33" s="18"/>
      <c r="E33" s="19"/>
      <c r="F33" s="20"/>
      <c r="G33" s="20">
        <v>136355457</v>
      </c>
      <c r="H33" s="20"/>
      <c r="I33" s="20"/>
      <c r="J33" s="20">
        <v>136355457</v>
      </c>
      <c r="K33" s="20">
        <v>15000000</v>
      </c>
      <c r="L33" s="20"/>
      <c r="M33" s="20"/>
      <c r="N33" s="20">
        <v>15000000</v>
      </c>
      <c r="O33" s="20"/>
      <c r="P33" s="20"/>
      <c r="Q33" s="20"/>
      <c r="R33" s="20"/>
      <c r="S33" s="20"/>
      <c r="T33" s="20"/>
      <c r="U33" s="20"/>
      <c r="V33" s="20"/>
      <c r="W33" s="20">
        <v>151355457</v>
      </c>
      <c r="X33" s="20"/>
      <c r="Y33" s="20">
        <v>151355457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29322886</v>
      </c>
      <c r="D34" s="18"/>
      <c r="E34" s="19">
        <v>322612</v>
      </c>
      <c r="F34" s="20">
        <v>322612</v>
      </c>
      <c r="G34" s="20">
        <v>29322886</v>
      </c>
      <c r="H34" s="20"/>
      <c r="I34" s="20"/>
      <c r="J34" s="20">
        <v>29322886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29322886</v>
      </c>
      <c r="X34" s="20">
        <v>322612</v>
      </c>
      <c r="Y34" s="20">
        <v>29000274</v>
      </c>
      <c r="Z34" s="21">
        <v>8989.2111886724615</v>
      </c>
      <c r="AA34" s="22">
        <v>322612</v>
      </c>
    </row>
    <row r="35" spans="1:27" x14ac:dyDescent="0.25">
      <c r="A35" s="23" t="s">
        <v>39</v>
      </c>
      <c r="B35" s="17" t="s">
        <v>32</v>
      </c>
      <c r="C35" s="18">
        <v>91838458</v>
      </c>
      <c r="D35" s="18"/>
      <c r="E35" s="19">
        <v>-1</v>
      </c>
      <c r="F35" s="20">
        <v>-1</v>
      </c>
      <c r="G35" s="20">
        <v>93400554</v>
      </c>
      <c r="H35" s="20">
        <v>2108645</v>
      </c>
      <c r="I35" s="20">
        <v>1338064</v>
      </c>
      <c r="J35" s="20">
        <v>96847263</v>
      </c>
      <c r="K35" s="20">
        <v>1329498</v>
      </c>
      <c r="L35" s="20">
        <v>1424640</v>
      </c>
      <c r="M35" s="20">
        <v>1383469</v>
      </c>
      <c r="N35" s="20">
        <v>4137607</v>
      </c>
      <c r="O35" s="20"/>
      <c r="P35" s="20"/>
      <c r="Q35" s="20"/>
      <c r="R35" s="20"/>
      <c r="S35" s="20"/>
      <c r="T35" s="20"/>
      <c r="U35" s="20"/>
      <c r="V35" s="20"/>
      <c r="W35" s="20">
        <v>100984870</v>
      </c>
      <c r="X35" s="20"/>
      <c r="Y35" s="20">
        <v>100984870</v>
      </c>
      <c r="Z35" s="21"/>
      <c r="AA35" s="22">
        <v>-1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186705252</v>
      </c>
      <c r="D37" s="29">
        <f t="shared" ref="D37:Y37" si="3">SUM(D29:D36)</f>
        <v>0</v>
      </c>
      <c r="E37" s="30">
        <f t="shared" si="3"/>
        <v>121070034</v>
      </c>
      <c r="F37" s="31">
        <f t="shared" si="3"/>
        <v>121070034</v>
      </c>
      <c r="G37" s="31">
        <f t="shared" si="3"/>
        <v>202560775</v>
      </c>
      <c r="H37" s="31">
        <f t="shared" si="3"/>
        <v>5141043</v>
      </c>
      <c r="I37" s="31">
        <f t="shared" si="3"/>
        <v>-4042604</v>
      </c>
      <c r="J37" s="31">
        <f t="shared" si="3"/>
        <v>203659214</v>
      </c>
      <c r="K37" s="31">
        <f t="shared" si="3"/>
        <v>22422304</v>
      </c>
      <c r="L37" s="31">
        <f t="shared" si="3"/>
        <v>5665649</v>
      </c>
      <c r="M37" s="31">
        <f t="shared" si="3"/>
        <v>-10625025</v>
      </c>
      <c r="N37" s="31">
        <f t="shared" si="3"/>
        <v>17462928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221122142</v>
      </c>
      <c r="X37" s="31">
        <f t="shared" si="3"/>
        <v>119463357</v>
      </c>
      <c r="Y37" s="31">
        <f t="shared" si="3"/>
        <v>101658785</v>
      </c>
      <c r="Z37" s="32">
        <f>+IF(X37&lt;&gt;0,+(Y37/X37)*100,0)</f>
        <v>85.096206529672529</v>
      </c>
      <c r="AA37" s="33">
        <f>SUM(AA29:AA36)</f>
        <v>121070034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134041031</v>
      </c>
      <c r="D40" s="18"/>
      <c r="E40" s="19">
        <v>160849237</v>
      </c>
      <c r="F40" s="20">
        <v>160849237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160849237</v>
      </c>
      <c r="Y40" s="20">
        <v>-26808206</v>
      </c>
      <c r="Z40" s="21">
        <v>-16.666666563049969</v>
      </c>
      <c r="AA40" s="22">
        <v>160849237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160849237</v>
      </c>
      <c r="F43" s="36">
        <f t="shared" si="4"/>
        <v>160849237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160849237</v>
      </c>
      <c r="Y43" s="36">
        <f t="shared" si="4"/>
        <v>-26808206</v>
      </c>
      <c r="Z43" s="37">
        <f>+IF(X43&lt;&gt;0,+(Y43/X43)*100,0)</f>
        <v>-16.666666563049969</v>
      </c>
      <c r="AA43" s="38">
        <f>SUM(AA39:AA42)</f>
        <v>160849237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320746283</v>
      </c>
      <c r="D44" s="29">
        <f>+D37+D43</f>
        <v>0</v>
      </c>
      <c r="E44" s="30">
        <f t="shared" si="5"/>
        <v>281919271</v>
      </c>
      <c r="F44" s="31">
        <f t="shared" si="5"/>
        <v>281919271</v>
      </c>
      <c r="G44" s="31">
        <f t="shared" si="5"/>
        <v>336601806</v>
      </c>
      <c r="H44" s="31">
        <f t="shared" si="5"/>
        <v>5141043</v>
      </c>
      <c r="I44" s="31">
        <f t="shared" si="5"/>
        <v>-4042604</v>
      </c>
      <c r="J44" s="31">
        <f t="shared" si="5"/>
        <v>337700245</v>
      </c>
      <c r="K44" s="31">
        <f t="shared" si="5"/>
        <v>22422304</v>
      </c>
      <c r="L44" s="31">
        <f t="shared" si="5"/>
        <v>5665649</v>
      </c>
      <c r="M44" s="31">
        <f t="shared" si="5"/>
        <v>-10625025</v>
      </c>
      <c r="N44" s="31">
        <f t="shared" si="5"/>
        <v>17462928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355163173</v>
      </c>
      <c r="X44" s="31">
        <f t="shared" si="5"/>
        <v>280312594</v>
      </c>
      <c r="Y44" s="31">
        <f t="shared" si="5"/>
        <v>74850579</v>
      </c>
      <c r="Z44" s="32">
        <f>+IF(X44&lt;&gt;0,+(Y44/X44)*100,0)</f>
        <v>26.702538737877756</v>
      </c>
      <c r="AA44" s="33">
        <f>+AA37+AA43</f>
        <v>281919271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3400310521</v>
      </c>
      <c r="D45" s="42">
        <f t="shared" si="6"/>
        <v>0</v>
      </c>
      <c r="E45" s="43">
        <f t="shared" si="6"/>
        <v>-52679011</v>
      </c>
      <c r="F45" s="44">
        <f t="shared" si="6"/>
        <v>-52679011</v>
      </c>
      <c r="G45" s="44">
        <f t="shared" si="6"/>
        <v>3431121195</v>
      </c>
      <c r="H45" s="44">
        <f t="shared" si="6"/>
        <v>-12131609</v>
      </c>
      <c r="I45" s="44">
        <f t="shared" si="6"/>
        <v>5693580</v>
      </c>
      <c r="J45" s="44">
        <f t="shared" si="6"/>
        <v>3424683166</v>
      </c>
      <c r="K45" s="44">
        <f t="shared" si="6"/>
        <v>1222072</v>
      </c>
      <c r="L45" s="44">
        <f t="shared" si="6"/>
        <v>3036756</v>
      </c>
      <c r="M45" s="44">
        <f t="shared" si="6"/>
        <v>6798859</v>
      </c>
      <c r="N45" s="44">
        <f t="shared" si="6"/>
        <v>11057687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3435740853</v>
      </c>
      <c r="X45" s="44">
        <f t="shared" si="6"/>
        <v>-79678146</v>
      </c>
      <c r="Y45" s="44">
        <f t="shared" si="6"/>
        <v>3515418999</v>
      </c>
      <c r="Z45" s="45">
        <f>+IF(X45&lt;&gt;0,+(Y45/X45)*100,0)</f>
        <v>-4412.0240937835079</v>
      </c>
      <c r="AA45" s="46">
        <f>+AA26-AA44</f>
        <v>-52679011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136361623</v>
      </c>
      <c r="D47" s="18"/>
      <c r="E47" s="19">
        <v>54267554</v>
      </c>
      <c r="F47" s="20">
        <v>54267554</v>
      </c>
      <c r="G47" s="20">
        <v>57685880</v>
      </c>
      <c r="H47" s="20">
        <v>3049296</v>
      </c>
      <c r="I47" s="20">
        <v>88257690</v>
      </c>
      <c r="J47" s="20">
        <v>148992866</v>
      </c>
      <c r="K47" s="20">
        <v>-4108774</v>
      </c>
      <c r="L47" s="20">
        <v>722261</v>
      </c>
      <c r="M47" s="20">
        <v>1841345</v>
      </c>
      <c r="N47" s="20">
        <v>-1545168</v>
      </c>
      <c r="O47" s="20"/>
      <c r="P47" s="20"/>
      <c r="Q47" s="20"/>
      <c r="R47" s="20"/>
      <c r="S47" s="20"/>
      <c r="T47" s="20"/>
      <c r="U47" s="20"/>
      <c r="V47" s="20"/>
      <c r="W47" s="20">
        <v>147447698</v>
      </c>
      <c r="X47" s="20">
        <v>27268420</v>
      </c>
      <c r="Y47" s="20">
        <v>120179278</v>
      </c>
      <c r="Z47" s="47">
        <v>440.72695814425629</v>
      </c>
      <c r="AA47" s="22">
        <v>54267554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136361623</v>
      </c>
      <c r="D50" s="50">
        <f t="shared" ref="D50:Y50" si="7">SUM(D47:D49)</f>
        <v>0</v>
      </c>
      <c r="E50" s="51">
        <f t="shared" si="7"/>
        <v>54267554</v>
      </c>
      <c r="F50" s="52">
        <f t="shared" si="7"/>
        <v>54267554</v>
      </c>
      <c r="G50" s="52">
        <f t="shared" si="7"/>
        <v>57685880</v>
      </c>
      <c r="H50" s="52">
        <f t="shared" si="7"/>
        <v>3049296</v>
      </c>
      <c r="I50" s="52">
        <f t="shared" si="7"/>
        <v>88257690</v>
      </c>
      <c r="J50" s="52">
        <f t="shared" si="7"/>
        <v>148992866</v>
      </c>
      <c r="K50" s="52">
        <f t="shared" si="7"/>
        <v>-4108774</v>
      </c>
      <c r="L50" s="52">
        <f t="shared" si="7"/>
        <v>722261</v>
      </c>
      <c r="M50" s="52">
        <f t="shared" si="7"/>
        <v>1841345</v>
      </c>
      <c r="N50" s="52">
        <f t="shared" si="7"/>
        <v>-1545168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147447698</v>
      </c>
      <c r="X50" s="52">
        <f t="shared" si="7"/>
        <v>27268420</v>
      </c>
      <c r="Y50" s="52">
        <f t="shared" si="7"/>
        <v>120179278</v>
      </c>
      <c r="Z50" s="53">
        <f>+IF(X50&lt;&gt;0,+(Y50/X50)*100,0)</f>
        <v>440.72695814425629</v>
      </c>
      <c r="AA50" s="54">
        <f>SUM(AA47:AA49)</f>
        <v>54267554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-3247060867</v>
      </c>
      <c r="D6" s="18"/>
      <c r="E6" s="19">
        <v>-1989903300</v>
      </c>
      <c r="F6" s="20">
        <v>-1989903300</v>
      </c>
      <c r="G6" s="20">
        <v>-79226579</v>
      </c>
      <c r="H6" s="20">
        <v>-32160303</v>
      </c>
      <c r="I6" s="20">
        <v>209649543</v>
      </c>
      <c r="J6" s="20">
        <v>98262661</v>
      </c>
      <c r="K6" s="20">
        <v>-41240684</v>
      </c>
      <c r="L6" s="20">
        <v>-114567103</v>
      </c>
      <c r="M6" s="20">
        <v>123675734</v>
      </c>
      <c r="N6" s="20">
        <v>-32132053</v>
      </c>
      <c r="O6" s="20"/>
      <c r="P6" s="20"/>
      <c r="Q6" s="20"/>
      <c r="R6" s="20"/>
      <c r="S6" s="20"/>
      <c r="T6" s="20"/>
      <c r="U6" s="20"/>
      <c r="V6" s="20"/>
      <c r="W6" s="20">
        <v>66130608</v>
      </c>
      <c r="X6" s="20">
        <v>-2126571980</v>
      </c>
      <c r="Y6" s="20">
        <v>2192702588</v>
      </c>
      <c r="Z6" s="21">
        <v>-103.10972817388482</v>
      </c>
      <c r="AA6" s="22">
        <v>-1989903300</v>
      </c>
    </row>
    <row r="7" spans="1:27" x14ac:dyDescent="0.25">
      <c r="A7" s="23" t="s">
        <v>35</v>
      </c>
      <c r="B7" s="17" t="s">
        <v>32</v>
      </c>
      <c r="C7" s="18">
        <v>197652321</v>
      </c>
      <c r="D7" s="18"/>
      <c r="E7" s="19">
        <v>157702120</v>
      </c>
      <c r="F7" s="20">
        <v>139787540</v>
      </c>
      <c r="G7" s="20">
        <v>-127934270</v>
      </c>
      <c r="H7" s="20">
        <v>25167113</v>
      </c>
      <c r="I7" s="20">
        <v>15735722</v>
      </c>
      <c r="J7" s="20">
        <v>-87031435</v>
      </c>
      <c r="K7" s="20">
        <v>28261342</v>
      </c>
      <c r="L7" s="20">
        <v>25163392</v>
      </c>
      <c r="M7" s="20">
        <v>17345109</v>
      </c>
      <c r="N7" s="20">
        <v>70769843</v>
      </c>
      <c r="O7" s="20"/>
      <c r="P7" s="20"/>
      <c r="Q7" s="20"/>
      <c r="R7" s="20"/>
      <c r="S7" s="20"/>
      <c r="T7" s="20"/>
      <c r="U7" s="20"/>
      <c r="V7" s="20"/>
      <c r="W7" s="20">
        <v>-16261592</v>
      </c>
      <c r="X7" s="20">
        <v>-875331800</v>
      </c>
      <c r="Y7" s="20">
        <v>859070208</v>
      </c>
      <c r="Z7" s="21">
        <v>-98.142236806660051</v>
      </c>
      <c r="AA7" s="22">
        <v>139787540</v>
      </c>
    </row>
    <row r="8" spans="1:27" x14ac:dyDescent="0.25">
      <c r="A8" s="23" t="s">
        <v>36</v>
      </c>
      <c r="B8" s="17" t="s">
        <v>32</v>
      </c>
      <c r="C8" s="18">
        <v>744000</v>
      </c>
      <c r="D8" s="18"/>
      <c r="E8" s="19"/>
      <c r="F8" s="20"/>
      <c r="G8" s="20"/>
      <c r="H8" s="20"/>
      <c r="I8" s="20"/>
      <c r="J8" s="20"/>
      <c r="K8" s="20"/>
      <c r="L8" s="20"/>
      <c r="M8" s="20">
        <v>300000</v>
      </c>
      <c r="N8" s="20">
        <v>300000</v>
      </c>
      <c r="O8" s="20"/>
      <c r="P8" s="20"/>
      <c r="Q8" s="20"/>
      <c r="R8" s="20"/>
      <c r="S8" s="20"/>
      <c r="T8" s="20"/>
      <c r="U8" s="20"/>
      <c r="V8" s="20"/>
      <c r="W8" s="20">
        <v>300000</v>
      </c>
      <c r="X8" s="20"/>
      <c r="Y8" s="20">
        <v>300000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13249346</v>
      </c>
      <c r="D10" s="18"/>
      <c r="E10" s="19">
        <v>15319110</v>
      </c>
      <c r="F10" s="20">
        <v>15319110</v>
      </c>
      <c r="G10" s="20">
        <v>-5406585</v>
      </c>
      <c r="H10" s="20">
        <v>-415127</v>
      </c>
      <c r="I10" s="20">
        <v>730938</v>
      </c>
      <c r="J10" s="20">
        <v>-5090774</v>
      </c>
      <c r="K10" s="20">
        <v>-2281080</v>
      </c>
      <c r="L10" s="20">
        <v>605439</v>
      </c>
      <c r="M10" s="20">
        <v>618055</v>
      </c>
      <c r="N10" s="20">
        <v>-1057586</v>
      </c>
      <c r="O10" s="20"/>
      <c r="P10" s="20"/>
      <c r="Q10" s="20"/>
      <c r="R10" s="20"/>
      <c r="S10" s="20"/>
      <c r="T10" s="20"/>
      <c r="U10" s="20"/>
      <c r="V10" s="20"/>
      <c r="W10" s="20">
        <v>-6148360</v>
      </c>
      <c r="X10" s="20">
        <v>15319110</v>
      </c>
      <c r="Y10" s="20">
        <v>-21467470</v>
      </c>
      <c r="Z10" s="21">
        <v>-140.13522978815348</v>
      </c>
      <c r="AA10" s="22">
        <v>15319110</v>
      </c>
    </row>
    <row r="11" spans="1:27" x14ac:dyDescent="0.25">
      <c r="A11" s="23" t="s">
        <v>39</v>
      </c>
      <c r="B11" s="17" t="s">
        <v>32</v>
      </c>
      <c r="C11" s="18">
        <v>15578824</v>
      </c>
      <c r="D11" s="18"/>
      <c r="E11" s="19">
        <v>16351830</v>
      </c>
      <c r="F11" s="20">
        <v>16351830</v>
      </c>
      <c r="G11" s="24">
        <v>15678468</v>
      </c>
      <c r="H11" s="24">
        <v>-18623730</v>
      </c>
      <c r="I11" s="24">
        <v>2117297</v>
      </c>
      <c r="J11" s="20">
        <v>-827965</v>
      </c>
      <c r="K11" s="24">
        <v>-119490</v>
      </c>
      <c r="L11" s="24">
        <v>2685361</v>
      </c>
      <c r="M11" s="20">
        <v>-1597094</v>
      </c>
      <c r="N11" s="24">
        <v>968777</v>
      </c>
      <c r="O11" s="24"/>
      <c r="P11" s="24"/>
      <c r="Q11" s="20"/>
      <c r="R11" s="24"/>
      <c r="S11" s="24"/>
      <c r="T11" s="20"/>
      <c r="U11" s="24"/>
      <c r="V11" s="24"/>
      <c r="W11" s="24">
        <v>140812</v>
      </c>
      <c r="X11" s="20">
        <v>14343150</v>
      </c>
      <c r="Y11" s="24">
        <v>-14202338</v>
      </c>
      <c r="Z11" s="25">
        <v>-99.018263073313733</v>
      </c>
      <c r="AA11" s="26">
        <v>16351830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1792940</v>
      </c>
      <c r="I12" s="20">
        <v>-1792940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-3019836376</v>
      </c>
      <c r="D13" s="29">
        <f>SUM(D6:D12)</f>
        <v>0</v>
      </c>
      <c r="E13" s="30">
        <f t="shared" si="0"/>
        <v>-1800530240</v>
      </c>
      <c r="F13" s="31">
        <f t="shared" si="0"/>
        <v>-1818444820</v>
      </c>
      <c r="G13" s="31">
        <f t="shared" si="0"/>
        <v>-196888966</v>
      </c>
      <c r="H13" s="31">
        <f t="shared" si="0"/>
        <v>-24239107</v>
      </c>
      <c r="I13" s="31">
        <f t="shared" si="0"/>
        <v>226440560</v>
      </c>
      <c r="J13" s="31">
        <f t="shared" si="0"/>
        <v>5312487</v>
      </c>
      <c r="K13" s="31">
        <f t="shared" si="0"/>
        <v>-15379912</v>
      </c>
      <c r="L13" s="31">
        <f t="shared" si="0"/>
        <v>-86112911</v>
      </c>
      <c r="M13" s="31">
        <f t="shared" si="0"/>
        <v>140341804</v>
      </c>
      <c r="N13" s="31">
        <f t="shared" si="0"/>
        <v>38848981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44161468</v>
      </c>
      <c r="X13" s="31">
        <f t="shared" si="0"/>
        <v>-2972241520</v>
      </c>
      <c r="Y13" s="31">
        <f t="shared" si="0"/>
        <v>3016402988</v>
      </c>
      <c r="Z13" s="32">
        <f>+IF(X13&lt;&gt;0,+(Y13/X13)*100,0)</f>
        <v>-101.48579675315214</v>
      </c>
      <c r="AA13" s="33">
        <f>SUM(AA6:AA12)</f>
        <v>-1818444820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786706572</v>
      </c>
      <c r="D17" s="18"/>
      <c r="E17" s="19">
        <v>1598814490</v>
      </c>
      <c r="F17" s="20">
        <v>1547623490</v>
      </c>
      <c r="G17" s="24">
        <v>-7821038</v>
      </c>
      <c r="H17" s="24">
        <v>-7821038</v>
      </c>
      <c r="I17" s="24">
        <v>12008927</v>
      </c>
      <c r="J17" s="20">
        <v>-3633149</v>
      </c>
      <c r="K17" s="24">
        <v>14280957</v>
      </c>
      <c r="L17" s="24">
        <v>16028245</v>
      </c>
      <c r="M17" s="20">
        <v>4992272</v>
      </c>
      <c r="N17" s="24">
        <v>35301474</v>
      </c>
      <c r="O17" s="24"/>
      <c r="P17" s="24"/>
      <c r="Q17" s="20"/>
      <c r="R17" s="24"/>
      <c r="S17" s="24"/>
      <c r="T17" s="20"/>
      <c r="U17" s="24"/>
      <c r="V17" s="24"/>
      <c r="W17" s="24">
        <v>31668325</v>
      </c>
      <c r="X17" s="20">
        <v>1675131940</v>
      </c>
      <c r="Y17" s="24">
        <v>-1643463615</v>
      </c>
      <c r="Z17" s="25">
        <v>-98.109502646102015</v>
      </c>
      <c r="AA17" s="26">
        <v>1547623490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54350</v>
      </c>
      <c r="Y21" s="20">
        <v>-54350</v>
      </c>
      <c r="Z21" s="21">
        <v>-100</v>
      </c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786706572</v>
      </c>
      <c r="D25" s="29">
        <f t="shared" ref="D25:Y25" si="1">SUM(D15:D24)</f>
        <v>0</v>
      </c>
      <c r="E25" s="35">
        <f t="shared" si="1"/>
        <v>1598814490</v>
      </c>
      <c r="F25" s="36">
        <f t="shared" si="1"/>
        <v>1547623490</v>
      </c>
      <c r="G25" s="36">
        <f t="shared" si="1"/>
        <v>-7821038</v>
      </c>
      <c r="H25" s="36">
        <f t="shared" si="1"/>
        <v>-7821038</v>
      </c>
      <c r="I25" s="36">
        <f t="shared" si="1"/>
        <v>12008927</v>
      </c>
      <c r="J25" s="36">
        <f t="shared" si="1"/>
        <v>-3633149</v>
      </c>
      <c r="K25" s="36">
        <f t="shared" si="1"/>
        <v>14280957</v>
      </c>
      <c r="L25" s="36">
        <f t="shared" si="1"/>
        <v>16028245</v>
      </c>
      <c r="M25" s="36">
        <f t="shared" si="1"/>
        <v>4992272</v>
      </c>
      <c r="N25" s="36">
        <f t="shared" si="1"/>
        <v>35301474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31668325</v>
      </c>
      <c r="X25" s="36">
        <f t="shared" si="1"/>
        <v>1675186290</v>
      </c>
      <c r="Y25" s="36">
        <f t="shared" si="1"/>
        <v>-1643517965</v>
      </c>
      <c r="Z25" s="37">
        <f>+IF(X25&lt;&gt;0,+(Y25/X25)*100,0)</f>
        <v>-98.109563981687074</v>
      </c>
      <c r="AA25" s="38">
        <f>SUM(AA15:AA24)</f>
        <v>1547623490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-2233129804</v>
      </c>
      <c r="D26" s="29">
        <f>+D13+D25</f>
        <v>0</v>
      </c>
      <c r="E26" s="30">
        <f t="shared" si="2"/>
        <v>-201715750</v>
      </c>
      <c r="F26" s="31">
        <f t="shared" si="2"/>
        <v>-270821330</v>
      </c>
      <c r="G26" s="31">
        <f t="shared" si="2"/>
        <v>-204710004</v>
      </c>
      <c r="H26" s="31">
        <f t="shared" si="2"/>
        <v>-32060145</v>
      </c>
      <c r="I26" s="31">
        <f t="shared" si="2"/>
        <v>238449487</v>
      </c>
      <c r="J26" s="31">
        <f t="shared" si="2"/>
        <v>1679338</v>
      </c>
      <c r="K26" s="31">
        <f t="shared" si="2"/>
        <v>-1098955</v>
      </c>
      <c r="L26" s="31">
        <f t="shared" si="2"/>
        <v>-70084666</v>
      </c>
      <c r="M26" s="31">
        <f t="shared" si="2"/>
        <v>145334076</v>
      </c>
      <c r="N26" s="31">
        <f t="shared" si="2"/>
        <v>74150455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75829793</v>
      </c>
      <c r="X26" s="31">
        <f t="shared" si="2"/>
        <v>-1297055230</v>
      </c>
      <c r="Y26" s="31">
        <f t="shared" si="2"/>
        <v>1372885023</v>
      </c>
      <c r="Z26" s="32">
        <f>+IF(X26&lt;&gt;0,+(Y26/X26)*100,0)</f>
        <v>-105.84630409300304</v>
      </c>
      <c r="AA26" s="33">
        <f>+AA13+AA25</f>
        <v>-270821330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70880250</v>
      </c>
      <c r="D30" s="18"/>
      <c r="E30" s="19">
        <v>106894800</v>
      </c>
      <c r="F30" s="20">
        <v>106894800</v>
      </c>
      <c r="G30" s="20">
        <v>5480863</v>
      </c>
      <c r="H30" s="20">
        <v>6715728</v>
      </c>
      <c r="I30" s="20">
        <v>6499091</v>
      </c>
      <c r="J30" s="20">
        <v>18695682</v>
      </c>
      <c r="K30" s="20">
        <v>6715728</v>
      </c>
      <c r="L30" s="20">
        <v>6499091</v>
      </c>
      <c r="M30" s="20">
        <v>-31132123</v>
      </c>
      <c r="N30" s="20">
        <v>-17917304</v>
      </c>
      <c r="O30" s="20"/>
      <c r="P30" s="20"/>
      <c r="Q30" s="20"/>
      <c r="R30" s="20"/>
      <c r="S30" s="20"/>
      <c r="T30" s="20"/>
      <c r="U30" s="20"/>
      <c r="V30" s="20"/>
      <c r="W30" s="20">
        <v>778378</v>
      </c>
      <c r="X30" s="20"/>
      <c r="Y30" s="20">
        <v>778378</v>
      </c>
      <c r="Z30" s="21"/>
      <c r="AA30" s="22">
        <v>106894800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153807299</v>
      </c>
      <c r="D32" s="18"/>
      <c r="E32" s="19">
        <v>136741880</v>
      </c>
      <c r="F32" s="20">
        <v>136741880</v>
      </c>
      <c r="G32" s="20">
        <v>-92902225</v>
      </c>
      <c r="H32" s="20">
        <v>-9702139</v>
      </c>
      <c r="I32" s="20">
        <v>-4514894</v>
      </c>
      <c r="J32" s="20">
        <v>-107119258</v>
      </c>
      <c r="K32" s="20">
        <v>13368581</v>
      </c>
      <c r="L32" s="20">
        <v>6362543</v>
      </c>
      <c r="M32" s="20">
        <v>-15065832</v>
      </c>
      <c r="N32" s="20">
        <v>4665292</v>
      </c>
      <c r="O32" s="20"/>
      <c r="P32" s="20"/>
      <c r="Q32" s="20"/>
      <c r="R32" s="20"/>
      <c r="S32" s="20"/>
      <c r="T32" s="20"/>
      <c r="U32" s="20"/>
      <c r="V32" s="20"/>
      <c r="W32" s="20">
        <v>-102453966</v>
      </c>
      <c r="X32" s="20">
        <v>1394832680</v>
      </c>
      <c r="Y32" s="20">
        <v>-1497286646</v>
      </c>
      <c r="Z32" s="21">
        <v>-107.34525133150738</v>
      </c>
      <c r="AA32" s="22">
        <v>136741880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107486539</v>
      </c>
      <c r="D35" s="18"/>
      <c r="E35" s="19">
        <v>112897360</v>
      </c>
      <c r="F35" s="20">
        <v>94982780</v>
      </c>
      <c r="G35" s="20">
        <v>14639771</v>
      </c>
      <c r="H35" s="20">
        <v>-4069025</v>
      </c>
      <c r="I35" s="20">
        <v>1529060</v>
      </c>
      <c r="J35" s="20">
        <v>12099806</v>
      </c>
      <c r="K35" s="20">
        <v>1476564</v>
      </c>
      <c r="L35" s="20">
        <v>1830834</v>
      </c>
      <c r="M35" s="20">
        <v>1762953</v>
      </c>
      <c r="N35" s="20">
        <v>5070351</v>
      </c>
      <c r="O35" s="20"/>
      <c r="P35" s="20"/>
      <c r="Q35" s="20"/>
      <c r="R35" s="20"/>
      <c r="S35" s="20"/>
      <c r="T35" s="20"/>
      <c r="U35" s="20"/>
      <c r="V35" s="20"/>
      <c r="W35" s="20">
        <v>17170157</v>
      </c>
      <c r="X35" s="20">
        <v>83096860</v>
      </c>
      <c r="Y35" s="20">
        <v>-65926703</v>
      </c>
      <c r="Z35" s="21">
        <v>-79.337177120772068</v>
      </c>
      <c r="AA35" s="22">
        <v>94982780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332174088</v>
      </c>
      <c r="D37" s="29">
        <f t="shared" ref="D37:Y37" si="3">SUM(D29:D36)</f>
        <v>0</v>
      </c>
      <c r="E37" s="30">
        <f t="shared" si="3"/>
        <v>356534040</v>
      </c>
      <c r="F37" s="31">
        <f t="shared" si="3"/>
        <v>338619460</v>
      </c>
      <c r="G37" s="31">
        <f t="shared" si="3"/>
        <v>-72781591</v>
      </c>
      <c r="H37" s="31">
        <f t="shared" si="3"/>
        <v>-7055436</v>
      </c>
      <c r="I37" s="31">
        <f t="shared" si="3"/>
        <v>3513257</v>
      </c>
      <c r="J37" s="31">
        <f t="shared" si="3"/>
        <v>-76323770</v>
      </c>
      <c r="K37" s="31">
        <f t="shared" si="3"/>
        <v>21560873</v>
      </c>
      <c r="L37" s="31">
        <f t="shared" si="3"/>
        <v>14692468</v>
      </c>
      <c r="M37" s="31">
        <f t="shared" si="3"/>
        <v>-44435002</v>
      </c>
      <c r="N37" s="31">
        <f t="shared" si="3"/>
        <v>-8181661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-84505431</v>
      </c>
      <c r="X37" s="31">
        <f t="shared" si="3"/>
        <v>1477929540</v>
      </c>
      <c r="Y37" s="31">
        <f t="shared" si="3"/>
        <v>-1562434971</v>
      </c>
      <c r="Z37" s="32">
        <f>+IF(X37&lt;&gt;0,+(Y37/X37)*100,0)</f>
        <v>-105.71782542488459</v>
      </c>
      <c r="AA37" s="33">
        <f>SUM(AA29:AA36)</f>
        <v>338619460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640681080</v>
      </c>
      <c r="D39" s="18"/>
      <c r="E39" s="19">
        <v>892560300</v>
      </c>
      <c r="F39" s="20">
        <v>892560300</v>
      </c>
      <c r="G39" s="20">
        <v>-1125240</v>
      </c>
      <c r="H39" s="20"/>
      <c r="I39" s="20"/>
      <c r="J39" s="20">
        <v>-1125240</v>
      </c>
      <c r="K39" s="20"/>
      <c r="L39" s="20"/>
      <c r="M39" s="20">
        <v>-33365309</v>
      </c>
      <c r="N39" s="20">
        <v>-33365309</v>
      </c>
      <c r="O39" s="20"/>
      <c r="P39" s="20"/>
      <c r="Q39" s="20"/>
      <c r="R39" s="20"/>
      <c r="S39" s="20"/>
      <c r="T39" s="20"/>
      <c r="U39" s="20"/>
      <c r="V39" s="20"/>
      <c r="W39" s="20">
        <v>-34490549</v>
      </c>
      <c r="X39" s="20">
        <v>738473300</v>
      </c>
      <c r="Y39" s="20">
        <v>-772963849</v>
      </c>
      <c r="Z39" s="21">
        <v>-104.67052078930952</v>
      </c>
      <c r="AA39" s="22">
        <v>892560300</v>
      </c>
    </row>
    <row r="40" spans="1:27" x14ac:dyDescent="0.25">
      <c r="A40" s="23" t="s">
        <v>61</v>
      </c>
      <c r="B40" s="17" t="s">
        <v>32</v>
      </c>
      <c r="C40" s="18">
        <v>305740741</v>
      </c>
      <c r="D40" s="18"/>
      <c r="E40" s="19">
        <v>295451860</v>
      </c>
      <c r="F40" s="20">
        <v>295451860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295451860</v>
      </c>
      <c r="Y40" s="20">
        <v>-295451860</v>
      </c>
      <c r="Z40" s="21">
        <v>-100</v>
      </c>
      <c r="AA40" s="22">
        <v>295451860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946421821</v>
      </c>
      <c r="D43" s="29">
        <f t="shared" ref="D43:Y43" si="4">SUM(D39:D42)</f>
        <v>0</v>
      </c>
      <c r="E43" s="35">
        <f t="shared" si="4"/>
        <v>1188012160</v>
      </c>
      <c r="F43" s="36">
        <f t="shared" si="4"/>
        <v>1188012160</v>
      </c>
      <c r="G43" s="36">
        <f t="shared" si="4"/>
        <v>-1125240</v>
      </c>
      <c r="H43" s="36">
        <f t="shared" si="4"/>
        <v>0</v>
      </c>
      <c r="I43" s="36">
        <f t="shared" si="4"/>
        <v>0</v>
      </c>
      <c r="J43" s="36">
        <f t="shared" si="4"/>
        <v>-1125240</v>
      </c>
      <c r="K43" s="36">
        <f t="shared" si="4"/>
        <v>0</v>
      </c>
      <c r="L43" s="36">
        <f t="shared" si="4"/>
        <v>0</v>
      </c>
      <c r="M43" s="36">
        <f t="shared" si="4"/>
        <v>-33365309</v>
      </c>
      <c r="N43" s="36">
        <f t="shared" si="4"/>
        <v>-33365309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-34490549</v>
      </c>
      <c r="X43" s="36">
        <f t="shared" si="4"/>
        <v>1033925160</v>
      </c>
      <c r="Y43" s="36">
        <f t="shared" si="4"/>
        <v>-1068415709</v>
      </c>
      <c r="Z43" s="37">
        <f>+IF(X43&lt;&gt;0,+(Y43/X43)*100,0)</f>
        <v>-103.33588448510143</v>
      </c>
      <c r="AA43" s="38">
        <f>SUM(AA39:AA42)</f>
        <v>1188012160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1278595909</v>
      </c>
      <c r="D44" s="29">
        <f>+D37+D43</f>
        <v>0</v>
      </c>
      <c r="E44" s="30">
        <f t="shared" si="5"/>
        <v>1544546200</v>
      </c>
      <c r="F44" s="31">
        <f t="shared" si="5"/>
        <v>1526631620</v>
      </c>
      <c r="G44" s="31">
        <f t="shared" si="5"/>
        <v>-73906831</v>
      </c>
      <c r="H44" s="31">
        <f t="shared" si="5"/>
        <v>-7055436</v>
      </c>
      <c r="I44" s="31">
        <f t="shared" si="5"/>
        <v>3513257</v>
      </c>
      <c r="J44" s="31">
        <f t="shared" si="5"/>
        <v>-77449010</v>
      </c>
      <c r="K44" s="31">
        <f t="shared" si="5"/>
        <v>21560873</v>
      </c>
      <c r="L44" s="31">
        <f t="shared" si="5"/>
        <v>14692468</v>
      </c>
      <c r="M44" s="31">
        <f t="shared" si="5"/>
        <v>-77800311</v>
      </c>
      <c r="N44" s="31">
        <f t="shared" si="5"/>
        <v>-41546970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-118995980</v>
      </c>
      <c r="X44" s="31">
        <f t="shared" si="5"/>
        <v>2511854700</v>
      </c>
      <c r="Y44" s="31">
        <f t="shared" si="5"/>
        <v>-2630850680</v>
      </c>
      <c r="Z44" s="32">
        <f>+IF(X44&lt;&gt;0,+(Y44/X44)*100,0)</f>
        <v>-104.73737513559205</v>
      </c>
      <c r="AA44" s="33">
        <f>+AA37+AA43</f>
        <v>1526631620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-3511725713</v>
      </c>
      <c r="D45" s="42">
        <f t="shared" si="6"/>
        <v>0</v>
      </c>
      <c r="E45" s="43">
        <f t="shared" si="6"/>
        <v>-1746261950</v>
      </c>
      <c r="F45" s="44">
        <f t="shared" si="6"/>
        <v>-1797452950</v>
      </c>
      <c r="G45" s="44">
        <f t="shared" si="6"/>
        <v>-130803173</v>
      </c>
      <c r="H45" s="44">
        <f t="shared" si="6"/>
        <v>-25004709</v>
      </c>
      <c r="I45" s="44">
        <f t="shared" si="6"/>
        <v>234936230</v>
      </c>
      <c r="J45" s="44">
        <f t="shared" si="6"/>
        <v>79128348</v>
      </c>
      <c r="K45" s="44">
        <f t="shared" si="6"/>
        <v>-22659828</v>
      </c>
      <c r="L45" s="44">
        <f t="shared" si="6"/>
        <v>-84777134</v>
      </c>
      <c r="M45" s="44">
        <f t="shared" si="6"/>
        <v>223134387</v>
      </c>
      <c r="N45" s="44">
        <f t="shared" si="6"/>
        <v>115697425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194825773</v>
      </c>
      <c r="X45" s="44">
        <f t="shared" si="6"/>
        <v>-3808909930</v>
      </c>
      <c r="Y45" s="44">
        <f t="shared" si="6"/>
        <v>4003735703</v>
      </c>
      <c r="Z45" s="45">
        <f>+IF(X45&lt;&gt;0,+(Y45/X45)*100,0)</f>
        <v>-105.11500078974039</v>
      </c>
      <c r="AA45" s="46">
        <f>+AA26-AA44</f>
        <v>-1797452950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-2963242999</v>
      </c>
      <c r="D47" s="18"/>
      <c r="E47" s="19">
        <v>-1760657220</v>
      </c>
      <c r="F47" s="20">
        <v>-1969352307</v>
      </c>
      <c r="G47" s="20">
        <v>-137958594</v>
      </c>
      <c r="H47" s="20">
        <v>-32160131</v>
      </c>
      <c r="I47" s="20">
        <v>230928812</v>
      </c>
      <c r="J47" s="20">
        <v>60810087</v>
      </c>
      <c r="K47" s="20">
        <v>-31166277</v>
      </c>
      <c r="L47" s="20">
        <v>-92491271</v>
      </c>
      <c r="M47" s="20">
        <v>215434426</v>
      </c>
      <c r="N47" s="20">
        <v>91776878</v>
      </c>
      <c r="O47" s="20"/>
      <c r="P47" s="20"/>
      <c r="Q47" s="20"/>
      <c r="R47" s="20"/>
      <c r="S47" s="20"/>
      <c r="T47" s="20"/>
      <c r="U47" s="20"/>
      <c r="V47" s="20"/>
      <c r="W47" s="20">
        <v>152586965</v>
      </c>
      <c r="X47" s="20">
        <v>-208695087</v>
      </c>
      <c r="Y47" s="20">
        <v>361282052</v>
      </c>
      <c r="Z47" s="47">
        <v>-173.11478539981155</v>
      </c>
      <c r="AA47" s="22">
        <v>-1969352307</v>
      </c>
    </row>
    <row r="48" spans="1:27" x14ac:dyDescent="0.25">
      <c r="A48" s="23" t="s">
        <v>73</v>
      </c>
      <c r="B48" s="17" t="s">
        <v>32</v>
      </c>
      <c r="C48" s="18">
        <v>61654385</v>
      </c>
      <c r="D48" s="18"/>
      <c r="E48" s="19">
        <v>36241270</v>
      </c>
      <c r="F48" s="20">
        <v>36241270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36241270</v>
      </c>
      <c r="Y48" s="20">
        <v>-36241270</v>
      </c>
      <c r="Z48" s="47">
        <v>-100</v>
      </c>
      <c r="AA48" s="22">
        <v>36241270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-2901588614</v>
      </c>
      <c r="D50" s="50">
        <f t="shared" ref="D50:Y50" si="7">SUM(D47:D49)</f>
        <v>0</v>
      </c>
      <c r="E50" s="51">
        <f t="shared" si="7"/>
        <v>-1724415950</v>
      </c>
      <c r="F50" s="52">
        <f t="shared" si="7"/>
        <v>-1933111037</v>
      </c>
      <c r="G50" s="52">
        <f t="shared" si="7"/>
        <v>-137958594</v>
      </c>
      <c r="H50" s="52">
        <f t="shared" si="7"/>
        <v>-32160131</v>
      </c>
      <c r="I50" s="52">
        <f t="shared" si="7"/>
        <v>230928812</v>
      </c>
      <c r="J50" s="52">
        <f t="shared" si="7"/>
        <v>60810087</v>
      </c>
      <c r="K50" s="52">
        <f t="shared" si="7"/>
        <v>-31166277</v>
      </c>
      <c r="L50" s="52">
        <f t="shared" si="7"/>
        <v>-92491271</v>
      </c>
      <c r="M50" s="52">
        <f t="shared" si="7"/>
        <v>215434426</v>
      </c>
      <c r="N50" s="52">
        <f t="shared" si="7"/>
        <v>91776878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152586965</v>
      </c>
      <c r="X50" s="52">
        <f t="shared" si="7"/>
        <v>-172453817</v>
      </c>
      <c r="Y50" s="52">
        <f t="shared" si="7"/>
        <v>325040782</v>
      </c>
      <c r="Z50" s="53">
        <f>+IF(X50&lt;&gt;0,+(Y50/X50)*100,0)</f>
        <v>-188.47990009986268</v>
      </c>
      <c r="AA50" s="54">
        <f>SUM(AA47:AA49)</f>
        <v>-1933111037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-27497510</v>
      </c>
      <c r="D6" s="18"/>
      <c r="E6" s="19">
        <v>-30078673</v>
      </c>
      <c r="F6" s="20">
        <v>-30078673</v>
      </c>
      <c r="G6" s="20">
        <v>-27497509</v>
      </c>
      <c r="H6" s="20">
        <v>-1027724</v>
      </c>
      <c r="I6" s="20">
        <v>-1461205</v>
      </c>
      <c r="J6" s="20">
        <v>-29986438</v>
      </c>
      <c r="K6" s="20">
        <v>-900413</v>
      </c>
      <c r="L6" s="20">
        <v>-3364813</v>
      </c>
      <c r="M6" s="20">
        <v>-626778</v>
      </c>
      <c r="N6" s="20">
        <v>-4892004</v>
      </c>
      <c r="O6" s="20"/>
      <c r="P6" s="20"/>
      <c r="Q6" s="20"/>
      <c r="R6" s="20"/>
      <c r="S6" s="20"/>
      <c r="T6" s="20"/>
      <c r="U6" s="20"/>
      <c r="V6" s="20"/>
      <c r="W6" s="20">
        <v>-34878442</v>
      </c>
      <c r="X6" s="20">
        <v>-15039348</v>
      </c>
      <c r="Y6" s="20">
        <v>-19839094</v>
      </c>
      <c r="Z6" s="21">
        <v>131.91458831858935</v>
      </c>
      <c r="AA6" s="22">
        <v>-30078673</v>
      </c>
    </row>
    <row r="7" spans="1:27" x14ac:dyDescent="0.25">
      <c r="A7" s="23" t="s">
        <v>35</v>
      </c>
      <c r="B7" s="17" t="s">
        <v>32</v>
      </c>
      <c r="C7" s="18">
        <v>17442377</v>
      </c>
      <c r="D7" s="18"/>
      <c r="E7" s="19">
        <v>4275344</v>
      </c>
      <c r="F7" s="20">
        <v>4275344</v>
      </c>
      <c r="G7" s="20">
        <v>21861509</v>
      </c>
      <c r="H7" s="20">
        <v>1013484</v>
      </c>
      <c r="I7" s="20">
        <v>1025650</v>
      </c>
      <c r="J7" s="20">
        <v>23900643</v>
      </c>
      <c r="K7" s="20">
        <v>1621577</v>
      </c>
      <c r="L7" s="20">
        <v>257591</v>
      </c>
      <c r="M7" s="20">
        <v>1075396</v>
      </c>
      <c r="N7" s="20">
        <v>2954564</v>
      </c>
      <c r="O7" s="20"/>
      <c r="P7" s="20"/>
      <c r="Q7" s="20"/>
      <c r="R7" s="20"/>
      <c r="S7" s="20"/>
      <c r="T7" s="20"/>
      <c r="U7" s="20"/>
      <c r="V7" s="20"/>
      <c r="W7" s="20">
        <v>26855207</v>
      </c>
      <c r="X7" s="20">
        <v>2137674</v>
      </c>
      <c r="Y7" s="20">
        <v>24717533</v>
      </c>
      <c r="Z7" s="21">
        <v>1156.2816874790076</v>
      </c>
      <c r="AA7" s="22">
        <v>4275344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4979009</v>
      </c>
      <c r="D11" s="18"/>
      <c r="E11" s="19">
        <v>2780679</v>
      </c>
      <c r="F11" s="20">
        <v>2780679</v>
      </c>
      <c r="G11" s="24">
        <v>4979009</v>
      </c>
      <c r="H11" s="24">
        <v>134051</v>
      </c>
      <c r="I11" s="24">
        <v>190592</v>
      </c>
      <c r="J11" s="20">
        <v>5303652</v>
      </c>
      <c r="K11" s="24">
        <v>122438</v>
      </c>
      <c r="L11" s="24">
        <v>161596</v>
      </c>
      <c r="M11" s="20">
        <v>17775</v>
      </c>
      <c r="N11" s="24">
        <v>301809</v>
      </c>
      <c r="O11" s="24"/>
      <c r="P11" s="24"/>
      <c r="Q11" s="20"/>
      <c r="R11" s="24"/>
      <c r="S11" s="24"/>
      <c r="T11" s="20"/>
      <c r="U11" s="24"/>
      <c r="V11" s="24"/>
      <c r="W11" s="24">
        <v>5605461</v>
      </c>
      <c r="X11" s="20">
        <v>1390350</v>
      </c>
      <c r="Y11" s="24">
        <v>4215111</v>
      </c>
      <c r="Z11" s="25">
        <v>303.16905815082532</v>
      </c>
      <c r="AA11" s="26">
        <v>2780679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-5076124</v>
      </c>
      <c r="D13" s="29">
        <f>SUM(D6:D12)</f>
        <v>0</v>
      </c>
      <c r="E13" s="30">
        <f t="shared" si="0"/>
        <v>-23022650</v>
      </c>
      <c r="F13" s="31">
        <f t="shared" si="0"/>
        <v>-23022650</v>
      </c>
      <c r="G13" s="31">
        <f t="shared" si="0"/>
        <v>-656991</v>
      </c>
      <c r="H13" s="31">
        <f t="shared" si="0"/>
        <v>119811</v>
      </c>
      <c r="I13" s="31">
        <f t="shared" si="0"/>
        <v>-244963</v>
      </c>
      <c r="J13" s="31">
        <f t="shared" si="0"/>
        <v>-782143</v>
      </c>
      <c r="K13" s="31">
        <f t="shared" si="0"/>
        <v>843602</v>
      </c>
      <c r="L13" s="31">
        <f t="shared" si="0"/>
        <v>-2945626</v>
      </c>
      <c r="M13" s="31">
        <f t="shared" si="0"/>
        <v>466393</v>
      </c>
      <c r="N13" s="31">
        <f t="shared" si="0"/>
        <v>-1635631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-2417774</v>
      </c>
      <c r="X13" s="31">
        <f t="shared" si="0"/>
        <v>-11511324</v>
      </c>
      <c r="Y13" s="31">
        <f t="shared" si="0"/>
        <v>9093550</v>
      </c>
      <c r="Z13" s="32">
        <f>+IF(X13&lt;&gt;0,+(Y13/X13)*100,0)</f>
        <v>-78.996560256665532</v>
      </c>
      <c r="AA13" s="33">
        <f>SUM(AA6:AA12)</f>
        <v>-23022650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20124889</v>
      </c>
      <c r="D17" s="18"/>
      <c r="E17" s="19">
        <v>2343687</v>
      </c>
      <c r="F17" s="20">
        <v>2343687</v>
      </c>
      <c r="G17" s="24">
        <v>20137789</v>
      </c>
      <c r="H17" s="24">
        <v>-12900</v>
      </c>
      <c r="I17" s="24"/>
      <c r="J17" s="20">
        <v>20124889</v>
      </c>
      <c r="K17" s="24"/>
      <c r="L17" s="24">
        <v>2218466</v>
      </c>
      <c r="M17" s="20"/>
      <c r="N17" s="24">
        <v>2218466</v>
      </c>
      <c r="O17" s="24"/>
      <c r="P17" s="24"/>
      <c r="Q17" s="20"/>
      <c r="R17" s="24"/>
      <c r="S17" s="24"/>
      <c r="T17" s="20"/>
      <c r="U17" s="24"/>
      <c r="V17" s="24"/>
      <c r="W17" s="24">
        <v>22343355</v>
      </c>
      <c r="X17" s="20">
        <v>1171848</v>
      </c>
      <c r="Y17" s="24">
        <v>21171507</v>
      </c>
      <c r="Z17" s="25">
        <v>1806.6768898355417</v>
      </c>
      <c r="AA17" s="26">
        <v>2343687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20124889</v>
      </c>
      <c r="D25" s="29">
        <f t="shared" ref="D25:Y25" si="1">SUM(D15:D24)</f>
        <v>0</v>
      </c>
      <c r="E25" s="35">
        <f t="shared" si="1"/>
        <v>2343687</v>
      </c>
      <c r="F25" s="36">
        <f t="shared" si="1"/>
        <v>2343687</v>
      </c>
      <c r="G25" s="36">
        <f t="shared" si="1"/>
        <v>20137789</v>
      </c>
      <c r="H25" s="36">
        <f t="shared" si="1"/>
        <v>-12900</v>
      </c>
      <c r="I25" s="36">
        <f t="shared" si="1"/>
        <v>0</v>
      </c>
      <c r="J25" s="36">
        <f t="shared" si="1"/>
        <v>20124889</v>
      </c>
      <c r="K25" s="36">
        <f t="shared" si="1"/>
        <v>0</v>
      </c>
      <c r="L25" s="36">
        <f t="shared" si="1"/>
        <v>2218466</v>
      </c>
      <c r="M25" s="36">
        <f t="shared" si="1"/>
        <v>0</v>
      </c>
      <c r="N25" s="36">
        <f t="shared" si="1"/>
        <v>2218466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22343355</v>
      </c>
      <c r="X25" s="36">
        <f t="shared" si="1"/>
        <v>1171848</v>
      </c>
      <c r="Y25" s="36">
        <f t="shared" si="1"/>
        <v>21171507</v>
      </c>
      <c r="Z25" s="37">
        <f>+IF(X25&lt;&gt;0,+(Y25/X25)*100,0)</f>
        <v>1806.6768898355417</v>
      </c>
      <c r="AA25" s="38">
        <f>SUM(AA15:AA24)</f>
        <v>2343687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15048765</v>
      </c>
      <c r="D26" s="29">
        <f>+D13+D25</f>
        <v>0</v>
      </c>
      <c r="E26" s="30">
        <f t="shared" si="2"/>
        <v>-20678963</v>
      </c>
      <c r="F26" s="31">
        <f t="shared" si="2"/>
        <v>-20678963</v>
      </c>
      <c r="G26" s="31">
        <f t="shared" si="2"/>
        <v>19480798</v>
      </c>
      <c r="H26" s="31">
        <f t="shared" si="2"/>
        <v>106911</v>
      </c>
      <c r="I26" s="31">
        <f t="shared" si="2"/>
        <v>-244963</v>
      </c>
      <c r="J26" s="31">
        <f t="shared" si="2"/>
        <v>19342746</v>
      </c>
      <c r="K26" s="31">
        <f t="shared" si="2"/>
        <v>843602</v>
      </c>
      <c r="L26" s="31">
        <f t="shared" si="2"/>
        <v>-727160</v>
      </c>
      <c r="M26" s="31">
        <f t="shared" si="2"/>
        <v>466393</v>
      </c>
      <c r="N26" s="31">
        <f t="shared" si="2"/>
        <v>582835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19925581</v>
      </c>
      <c r="X26" s="31">
        <f t="shared" si="2"/>
        <v>-10339476</v>
      </c>
      <c r="Y26" s="31">
        <f t="shared" si="2"/>
        <v>30265057</v>
      </c>
      <c r="Z26" s="32">
        <f>+IF(X26&lt;&gt;0,+(Y26/X26)*100,0)</f>
        <v>-292.71364428913034</v>
      </c>
      <c r="AA26" s="33">
        <f>+AA13+AA25</f>
        <v>-20678963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51421602</v>
      </c>
      <c r="D32" s="18"/>
      <c r="E32" s="19"/>
      <c r="F32" s="20"/>
      <c r="G32" s="20">
        <v>53176930</v>
      </c>
      <c r="H32" s="20">
        <v>1902664</v>
      </c>
      <c r="I32" s="20">
        <v>1806265</v>
      </c>
      <c r="J32" s="20">
        <v>56885859</v>
      </c>
      <c r="K32" s="20">
        <v>1764893</v>
      </c>
      <c r="L32" s="20">
        <v>2914654</v>
      </c>
      <c r="M32" s="20">
        <v>1498910</v>
      </c>
      <c r="N32" s="20">
        <v>6178457</v>
      </c>
      <c r="O32" s="20"/>
      <c r="P32" s="20"/>
      <c r="Q32" s="20"/>
      <c r="R32" s="20"/>
      <c r="S32" s="20"/>
      <c r="T32" s="20"/>
      <c r="U32" s="20"/>
      <c r="V32" s="20"/>
      <c r="W32" s="20">
        <v>63064316</v>
      </c>
      <c r="X32" s="20"/>
      <c r="Y32" s="20">
        <v>63064316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-800000</v>
      </c>
      <c r="D33" s="18"/>
      <c r="E33" s="19"/>
      <c r="F33" s="20"/>
      <c r="G33" s="20">
        <v>-800000</v>
      </c>
      <c r="H33" s="20"/>
      <c r="I33" s="20"/>
      <c r="J33" s="20">
        <v>-800000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-800000</v>
      </c>
      <c r="X33" s="20"/>
      <c r="Y33" s="20">
        <v>-800000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1604608</v>
      </c>
      <c r="D35" s="18"/>
      <c r="E35" s="19">
        <v>2120365</v>
      </c>
      <c r="F35" s="20">
        <v>2120365</v>
      </c>
      <c r="G35" s="20">
        <v>1604608</v>
      </c>
      <c r="H35" s="20"/>
      <c r="I35" s="20"/>
      <c r="J35" s="20">
        <v>1604608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1604608</v>
      </c>
      <c r="X35" s="20">
        <v>1060182</v>
      </c>
      <c r="Y35" s="20">
        <v>544426</v>
      </c>
      <c r="Z35" s="21">
        <v>51.352126333025836</v>
      </c>
      <c r="AA35" s="22">
        <v>2120365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52226210</v>
      </c>
      <c r="D37" s="29">
        <f t="shared" ref="D37:Y37" si="3">SUM(D29:D36)</f>
        <v>0</v>
      </c>
      <c r="E37" s="30">
        <f t="shared" si="3"/>
        <v>2120365</v>
      </c>
      <c r="F37" s="31">
        <f t="shared" si="3"/>
        <v>2120365</v>
      </c>
      <c r="G37" s="31">
        <f t="shared" si="3"/>
        <v>53981538</v>
      </c>
      <c r="H37" s="31">
        <f t="shared" si="3"/>
        <v>1902664</v>
      </c>
      <c r="I37" s="31">
        <f t="shared" si="3"/>
        <v>1806265</v>
      </c>
      <c r="J37" s="31">
        <f t="shared" si="3"/>
        <v>57690467</v>
      </c>
      <c r="K37" s="31">
        <f t="shared" si="3"/>
        <v>1764893</v>
      </c>
      <c r="L37" s="31">
        <f t="shared" si="3"/>
        <v>2914654</v>
      </c>
      <c r="M37" s="31">
        <f t="shared" si="3"/>
        <v>1498910</v>
      </c>
      <c r="N37" s="31">
        <f t="shared" si="3"/>
        <v>6178457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63868924</v>
      </c>
      <c r="X37" s="31">
        <f t="shared" si="3"/>
        <v>1060182</v>
      </c>
      <c r="Y37" s="31">
        <f t="shared" si="3"/>
        <v>62808742</v>
      </c>
      <c r="Z37" s="32">
        <f>+IF(X37&lt;&gt;0,+(Y37/X37)*100,0)</f>
        <v>5924.3358215853505</v>
      </c>
      <c r="AA37" s="33">
        <f>SUM(AA29:AA36)</f>
        <v>2120365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52226210</v>
      </c>
      <c r="D44" s="29">
        <f>+D37+D43</f>
        <v>0</v>
      </c>
      <c r="E44" s="30">
        <f t="shared" si="5"/>
        <v>2120365</v>
      </c>
      <c r="F44" s="31">
        <f t="shared" si="5"/>
        <v>2120365</v>
      </c>
      <c r="G44" s="31">
        <f t="shared" si="5"/>
        <v>53981538</v>
      </c>
      <c r="H44" s="31">
        <f t="shared" si="5"/>
        <v>1902664</v>
      </c>
      <c r="I44" s="31">
        <f t="shared" si="5"/>
        <v>1806265</v>
      </c>
      <c r="J44" s="31">
        <f t="shared" si="5"/>
        <v>57690467</v>
      </c>
      <c r="K44" s="31">
        <f t="shared" si="5"/>
        <v>1764893</v>
      </c>
      <c r="L44" s="31">
        <f t="shared" si="5"/>
        <v>2914654</v>
      </c>
      <c r="M44" s="31">
        <f t="shared" si="5"/>
        <v>1498910</v>
      </c>
      <c r="N44" s="31">
        <f t="shared" si="5"/>
        <v>6178457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63868924</v>
      </c>
      <c r="X44" s="31">
        <f t="shared" si="5"/>
        <v>1060182</v>
      </c>
      <c r="Y44" s="31">
        <f t="shared" si="5"/>
        <v>62808742</v>
      </c>
      <c r="Z44" s="32">
        <f>+IF(X44&lt;&gt;0,+(Y44/X44)*100,0)</f>
        <v>5924.3358215853505</v>
      </c>
      <c r="AA44" s="33">
        <f>+AA37+AA43</f>
        <v>2120365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-37177445</v>
      </c>
      <c r="D45" s="42">
        <f t="shared" si="6"/>
        <v>0</v>
      </c>
      <c r="E45" s="43">
        <f t="shared" si="6"/>
        <v>-22799328</v>
      </c>
      <c r="F45" s="44">
        <f t="shared" si="6"/>
        <v>-22799328</v>
      </c>
      <c r="G45" s="44">
        <f t="shared" si="6"/>
        <v>-34500740</v>
      </c>
      <c r="H45" s="44">
        <f t="shared" si="6"/>
        <v>-1795753</v>
      </c>
      <c r="I45" s="44">
        <f t="shared" si="6"/>
        <v>-2051228</v>
      </c>
      <c r="J45" s="44">
        <f t="shared" si="6"/>
        <v>-38347721</v>
      </c>
      <c r="K45" s="44">
        <f t="shared" si="6"/>
        <v>-921291</v>
      </c>
      <c r="L45" s="44">
        <f t="shared" si="6"/>
        <v>-3641814</v>
      </c>
      <c r="M45" s="44">
        <f t="shared" si="6"/>
        <v>-1032517</v>
      </c>
      <c r="N45" s="44">
        <f t="shared" si="6"/>
        <v>-5595622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-43943343</v>
      </c>
      <c r="X45" s="44">
        <f t="shared" si="6"/>
        <v>-11399658</v>
      </c>
      <c r="Y45" s="44">
        <f t="shared" si="6"/>
        <v>-32543685</v>
      </c>
      <c r="Z45" s="45">
        <f>+IF(X45&lt;&gt;0,+(Y45/X45)*100,0)</f>
        <v>285.47948543719468</v>
      </c>
      <c r="AA45" s="46">
        <f>+AA26-AA44</f>
        <v>-22799328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-46605323</v>
      </c>
      <c r="D47" s="18"/>
      <c r="E47" s="19"/>
      <c r="F47" s="20"/>
      <c r="G47" s="20">
        <v>-52483276</v>
      </c>
      <c r="H47" s="20">
        <v>-92746</v>
      </c>
      <c r="I47" s="20"/>
      <c r="J47" s="20">
        <v>-52576022</v>
      </c>
      <c r="K47" s="20"/>
      <c r="L47" s="20">
        <v>5970698</v>
      </c>
      <c r="M47" s="20">
        <v>-837803</v>
      </c>
      <c r="N47" s="20">
        <v>5132895</v>
      </c>
      <c r="O47" s="20"/>
      <c r="P47" s="20"/>
      <c r="Q47" s="20"/>
      <c r="R47" s="20"/>
      <c r="S47" s="20"/>
      <c r="T47" s="20"/>
      <c r="U47" s="20"/>
      <c r="V47" s="20"/>
      <c r="W47" s="20">
        <v>-47443127</v>
      </c>
      <c r="X47" s="20"/>
      <c r="Y47" s="20">
        <v>-47443127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-46605323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-52483276</v>
      </c>
      <c r="H50" s="52">
        <f t="shared" si="7"/>
        <v>-92746</v>
      </c>
      <c r="I50" s="52">
        <f t="shared" si="7"/>
        <v>0</v>
      </c>
      <c r="J50" s="52">
        <f t="shared" si="7"/>
        <v>-52576022</v>
      </c>
      <c r="K50" s="52">
        <f t="shared" si="7"/>
        <v>0</v>
      </c>
      <c r="L50" s="52">
        <f t="shared" si="7"/>
        <v>5970698</v>
      </c>
      <c r="M50" s="52">
        <f t="shared" si="7"/>
        <v>-837803</v>
      </c>
      <c r="N50" s="52">
        <f t="shared" si="7"/>
        <v>5132895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-47443127</v>
      </c>
      <c r="X50" s="52">
        <f t="shared" si="7"/>
        <v>0</v>
      </c>
      <c r="Y50" s="52">
        <f t="shared" si="7"/>
        <v>-47443127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-2768294</v>
      </c>
      <c r="F6" s="20">
        <v>-2768294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-1384152</v>
      </c>
      <c r="Y6" s="20">
        <v>1384152</v>
      </c>
      <c r="Z6" s="21">
        <v>-100</v>
      </c>
      <c r="AA6" s="22">
        <v>-2768294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45349</v>
      </c>
      <c r="F11" s="20">
        <v>45349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22680</v>
      </c>
      <c r="Y11" s="24">
        <v>-22680</v>
      </c>
      <c r="Z11" s="25">
        <v>-100</v>
      </c>
      <c r="AA11" s="26">
        <v>45349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-2722945</v>
      </c>
      <c r="F13" s="31">
        <f t="shared" si="0"/>
        <v>-2722945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-1361472</v>
      </c>
      <c r="Y13" s="31">
        <f t="shared" si="0"/>
        <v>1361472</v>
      </c>
      <c r="Z13" s="32">
        <f>+IF(X13&lt;&gt;0,+(Y13/X13)*100,0)</f>
        <v>-100</v>
      </c>
      <c r="AA13" s="33">
        <f>SUM(AA6:AA12)</f>
        <v>-2722945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-13894030</v>
      </c>
      <c r="D17" s="18"/>
      <c r="E17" s="19">
        <v>173913</v>
      </c>
      <c r="F17" s="20">
        <v>173913</v>
      </c>
      <c r="G17" s="24"/>
      <c r="H17" s="24"/>
      <c r="I17" s="24"/>
      <c r="J17" s="20"/>
      <c r="K17" s="24">
        <v>149950</v>
      </c>
      <c r="L17" s="24"/>
      <c r="M17" s="20"/>
      <c r="N17" s="24">
        <v>149950</v>
      </c>
      <c r="O17" s="24"/>
      <c r="P17" s="24"/>
      <c r="Q17" s="20"/>
      <c r="R17" s="24"/>
      <c r="S17" s="24"/>
      <c r="T17" s="20"/>
      <c r="U17" s="24"/>
      <c r="V17" s="24"/>
      <c r="W17" s="24">
        <v>149950</v>
      </c>
      <c r="X17" s="20">
        <v>86958</v>
      </c>
      <c r="Y17" s="24">
        <v>62992</v>
      </c>
      <c r="Z17" s="25">
        <v>72.439568527335027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-13894030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149950</v>
      </c>
      <c r="L25" s="36">
        <f t="shared" si="1"/>
        <v>0</v>
      </c>
      <c r="M25" s="36">
        <f t="shared" si="1"/>
        <v>0</v>
      </c>
      <c r="N25" s="36">
        <f t="shared" si="1"/>
        <v>149950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149950</v>
      </c>
      <c r="X25" s="36">
        <f t="shared" si="1"/>
        <v>86958</v>
      </c>
      <c r="Y25" s="36">
        <f t="shared" si="1"/>
        <v>62992</v>
      </c>
      <c r="Z25" s="37">
        <f>+IF(X25&lt;&gt;0,+(Y25/X25)*100,0)</f>
        <v>72.439568527335027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-13894030</v>
      </c>
      <c r="D26" s="29">
        <f>+D13+D25</f>
        <v>0</v>
      </c>
      <c r="E26" s="30">
        <f t="shared" si="2"/>
        <v>-2549032</v>
      </c>
      <c r="F26" s="31">
        <f t="shared" si="2"/>
        <v>-2549032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149950</v>
      </c>
      <c r="L26" s="31">
        <f t="shared" si="2"/>
        <v>0</v>
      </c>
      <c r="M26" s="31">
        <f t="shared" si="2"/>
        <v>0</v>
      </c>
      <c r="N26" s="31">
        <f t="shared" si="2"/>
        <v>149950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149950</v>
      </c>
      <c r="X26" s="31">
        <f t="shared" si="2"/>
        <v>-1274514</v>
      </c>
      <c r="Y26" s="31">
        <f t="shared" si="2"/>
        <v>1424464</v>
      </c>
      <c r="Z26" s="32">
        <f>+IF(X26&lt;&gt;0,+(Y26/X26)*100,0)</f>
        <v>-111.76526895742221</v>
      </c>
      <c r="AA26" s="33">
        <f>+AA13+AA25</f>
        <v>-2549032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-13894030</v>
      </c>
      <c r="D45" s="42">
        <f t="shared" si="6"/>
        <v>0</v>
      </c>
      <c r="E45" s="43">
        <f t="shared" si="6"/>
        <v>-2549032</v>
      </c>
      <c r="F45" s="44">
        <f t="shared" si="6"/>
        <v>-2549032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149950</v>
      </c>
      <c r="L45" s="44">
        <f t="shared" si="6"/>
        <v>0</v>
      </c>
      <c r="M45" s="44">
        <f t="shared" si="6"/>
        <v>0</v>
      </c>
      <c r="N45" s="44">
        <f t="shared" si="6"/>
        <v>149950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149950</v>
      </c>
      <c r="X45" s="44">
        <f t="shared" si="6"/>
        <v>-1274514</v>
      </c>
      <c r="Y45" s="44">
        <f t="shared" si="6"/>
        <v>1424464</v>
      </c>
      <c r="Z45" s="45">
        <f>+IF(X45&lt;&gt;0,+(Y45/X45)*100,0)</f>
        <v>-111.76526895742221</v>
      </c>
      <c r="AA45" s="46">
        <f>+AA26-AA44</f>
        <v>-2549032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-118626370</v>
      </c>
      <c r="D6" s="18"/>
      <c r="E6" s="19">
        <v>-123793958</v>
      </c>
      <c r="F6" s="20">
        <v>-123793958</v>
      </c>
      <c r="G6" s="20">
        <v>-112198352</v>
      </c>
      <c r="H6" s="20">
        <v>714081</v>
      </c>
      <c r="I6" s="20">
        <v>-554172</v>
      </c>
      <c r="J6" s="20">
        <v>-112038443</v>
      </c>
      <c r="K6" s="20">
        <v>28677</v>
      </c>
      <c r="L6" s="20">
        <v>-436729</v>
      </c>
      <c r="M6" s="20">
        <v>224898</v>
      </c>
      <c r="N6" s="20">
        <v>-183154</v>
      </c>
      <c r="O6" s="20"/>
      <c r="P6" s="20"/>
      <c r="Q6" s="20"/>
      <c r="R6" s="20"/>
      <c r="S6" s="20"/>
      <c r="T6" s="20"/>
      <c r="U6" s="20"/>
      <c r="V6" s="20"/>
      <c r="W6" s="20">
        <v>-112221597</v>
      </c>
      <c r="X6" s="20">
        <v>-123354825</v>
      </c>
      <c r="Y6" s="20">
        <v>11133228</v>
      </c>
      <c r="Z6" s="21">
        <v>-9.0253688901102986</v>
      </c>
      <c r="AA6" s="22">
        <v>-123793958</v>
      </c>
    </row>
    <row r="7" spans="1:27" x14ac:dyDescent="0.25">
      <c r="A7" s="23" t="s">
        <v>35</v>
      </c>
      <c r="B7" s="17" t="s">
        <v>32</v>
      </c>
      <c r="C7" s="18">
        <v>1748208</v>
      </c>
      <c r="D7" s="18"/>
      <c r="E7" s="19">
        <v>4059419</v>
      </c>
      <c r="F7" s="20">
        <v>4059419</v>
      </c>
      <c r="G7" s="20">
        <v>1652198</v>
      </c>
      <c r="H7" s="20">
        <v>-22175</v>
      </c>
      <c r="I7" s="20">
        <v>17870</v>
      </c>
      <c r="J7" s="20">
        <v>1647893</v>
      </c>
      <c r="K7" s="20">
        <v>-5927</v>
      </c>
      <c r="L7" s="20">
        <v>19574</v>
      </c>
      <c r="M7" s="20">
        <v>42387</v>
      </c>
      <c r="N7" s="20">
        <v>56034</v>
      </c>
      <c r="O7" s="20"/>
      <c r="P7" s="20"/>
      <c r="Q7" s="20"/>
      <c r="R7" s="20"/>
      <c r="S7" s="20"/>
      <c r="T7" s="20"/>
      <c r="U7" s="20"/>
      <c r="V7" s="20"/>
      <c r="W7" s="20">
        <v>1703927</v>
      </c>
      <c r="X7" s="20">
        <v>3300557</v>
      </c>
      <c r="Y7" s="20">
        <v>-1596630</v>
      </c>
      <c r="Z7" s="21">
        <v>-48.374562232980679</v>
      </c>
      <c r="AA7" s="22">
        <v>4059419</v>
      </c>
    </row>
    <row r="8" spans="1:27" x14ac:dyDescent="0.25">
      <c r="A8" s="23" t="s">
        <v>36</v>
      </c>
      <c r="B8" s="17" t="s">
        <v>32</v>
      </c>
      <c r="C8" s="18">
        <v>-1763238</v>
      </c>
      <c r="D8" s="18"/>
      <c r="E8" s="19">
        <v>-1738477</v>
      </c>
      <c r="F8" s="20">
        <v>-1738477</v>
      </c>
      <c r="G8" s="20">
        <v>-1763238</v>
      </c>
      <c r="H8" s="20"/>
      <c r="I8" s="20"/>
      <c r="J8" s="20">
        <v>-1763238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-1763238</v>
      </c>
      <c r="X8" s="20">
        <v>-1749721</v>
      </c>
      <c r="Y8" s="20">
        <v>-13517</v>
      </c>
      <c r="Z8" s="21">
        <v>0.77252316226415529</v>
      </c>
      <c r="AA8" s="22">
        <v>-1738477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-1038107</v>
      </c>
      <c r="D10" s="18"/>
      <c r="E10" s="19">
        <v>1227437</v>
      </c>
      <c r="F10" s="20">
        <v>1227437</v>
      </c>
      <c r="G10" s="20">
        <v>-756345</v>
      </c>
      <c r="H10" s="20">
        <v>-393777</v>
      </c>
      <c r="I10" s="20">
        <v>216434</v>
      </c>
      <c r="J10" s="20">
        <v>-933688</v>
      </c>
      <c r="K10" s="20">
        <v>139199</v>
      </c>
      <c r="L10" s="20">
        <v>178387</v>
      </c>
      <c r="M10" s="20">
        <v>-18571</v>
      </c>
      <c r="N10" s="20">
        <v>299015</v>
      </c>
      <c r="O10" s="20"/>
      <c r="P10" s="20"/>
      <c r="Q10" s="20"/>
      <c r="R10" s="20"/>
      <c r="S10" s="20"/>
      <c r="T10" s="20"/>
      <c r="U10" s="20"/>
      <c r="V10" s="20"/>
      <c r="W10" s="20">
        <v>-634673</v>
      </c>
      <c r="X10" s="20">
        <v>1227437</v>
      </c>
      <c r="Y10" s="20">
        <v>-1862110</v>
      </c>
      <c r="Z10" s="21">
        <v>-151.70717519514241</v>
      </c>
      <c r="AA10" s="22">
        <v>1227437</v>
      </c>
    </row>
    <row r="11" spans="1:27" x14ac:dyDescent="0.25">
      <c r="A11" s="23" t="s">
        <v>39</v>
      </c>
      <c r="B11" s="17" t="s">
        <v>32</v>
      </c>
      <c r="C11" s="18">
        <v>7601874</v>
      </c>
      <c r="D11" s="18"/>
      <c r="E11" s="19">
        <v>656158</v>
      </c>
      <c r="F11" s="20">
        <v>656158</v>
      </c>
      <c r="G11" s="24">
        <v>7783607</v>
      </c>
      <c r="H11" s="24"/>
      <c r="I11" s="24">
        <v>106944</v>
      </c>
      <c r="J11" s="20">
        <v>7890551</v>
      </c>
      <c r="K11" s="24">
        <v>34509</v>
      </c>
      <c r="L11" s="24">
        <v>178374</v>
      </c>
      <c r="M11" s="20"/>
      <c r="N11" s="24">
        <v>212883</v>
      </c>
      <c r="O11" s="24"/>
      <c r="P11" s="24"/>
      <c r="Q11" s="20"/>
      <c r="R11" s="24"/>
      <c r="S11" s="24"/>
      <c r="T11" s="20"/>
      <c r="U11" s="24"/>
      <c r="V11" s="24"/>
      <c r="W11" s="24">
        <v>8103434</v>
      </c>
      <c r="X11" s="20">
        <v>335326</v>
      </c>
      <c r="Y11" s="24">
        <v>7768108</v>
      </c>
      <c r="Z11" s="25">
        <v>2316.5838616749074</v>
      </c>
      <c r="AA11" s="26">
        <v>656158</v>
      </c>
    </row>
    <row r="12" spans="1:27" x14ac:dyDescent="0.25">
      <c r="A12" s="23" t="s">
        <v>40</v>
      </c>
      <c r="B12" s="17" t="s">
        <v>32</v>
      </c>
      <c r="C12" s="18">
        <v>-14291</v>
      </c>
      <c r="D12" s="18"/>
      <c r="E12" s="19">
        <v>-14291</v>
      </c>
      <c r="F12" s="20">
        <v>-14291</v>
      </c>
      <c r="G12" s="20">
        <v>-14291</v>
      </c>
      <c r="H12" s="20"/>
      <c r="I12" s="20"/>
      <c r="J12" s="20">
        <v>-14291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-14291</v>
      </c>
      <c r="X12" s="20">
        <v>-14291</v>
      </c>
      <c r="Y12" s="20"/>
      <c r="Z12" s="21"/>
      <c r="AA12" s="22">
        <v>-14291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-112091924</v>
      </c>
      <c r="D13" s="29">
        <f>SUM(D6:D12)</f>
        <v>0</v>
      </c>
      <c r="E13" s="30">
        <f t="shared" si="0"/>
        <v>-119603712</v>
      </c>
      <c r="F13" s="31">
        <f t="shared" si="0"/>
        <v>-119603712</v>
      </c>
      <c r="G13" s="31">
        <f t="shared" si="0"/>
        <v>-105296421</v>
      </c>
      <c r="H13" s="31">
        <f t="shared" si="0"/>
        <v>298129</v>
      </c>
      <c r="I13" s="31">
        <f t="shared" si="0"/>
        <v>-212924</v>
      </c>
      <c r="J13" s="31">
        <f t="shared" si="0"/>
        <v>-105211216</v>
      </c>
      <c r="K13" s="31">
        <f t="shared" si="0"/>
        <v>196458</v>
      </c>
      <c r="L13" s="31">
        <f t="shared" si="0"/>
        <v>-60394</v>
      </c>
      <c r="M13" s="31">
        <f t="shared" si="0"/>
        <v>248714</v>
      </c>
      <c r="N13" s="31">
        <f t="shared" si="0"/>
        <v>384778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-104826438</v>
      </c>
      <c r="X13" s="31">
        <f t="shared" si="0"/>
        <v>-120255517</v>
      </c>
      <c r="Y13" s="31">
        <f t="shared" si="0"/>
        <v>15429079</v>
      </c>
      <c r="Z13" s="32">
        <f>+IF(X13&lt;&gt;0,+(Y13/X13)*100,0)</f>
        <v>-12.830246283004213</v>
      </c>
      <c r="AA13" s="33">
        <f>SUM(AA6:AA12)</f>
        <v>-119603712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31385239</v>
      </c>
      <c r="D17" s="18"/>
      <c r="E17" s="19">
        <v>30701887</v>
      </c>
      <c r="F17" s="20">
        <v>30701887</v>
      </c>
      <c r="G17" s="24">
        <v>31280939</v>
      </c>
      <c r="H17" s="24">
        <v>104300</v>
      </c>
      <c r="I17" s="24"/>
      <c r="J17" s="20">
        <v>31385239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31385239</v>
      </c>
      <c r="X17" s="20">
        <v>30701887</v>
      </c>
      <c r="Y17" s="24">
        <v>683352</v>
      </c>
      <c r="Z17" s="25">
        <v>2.2257654716793143</v>
      </c>
      <c r="AA17" s="26">
        <v>30701887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31385239</v>
      </c>
      <c r="D25" s="29">
        <f t="shared" ref="D25:Y25" si="1">SUM(D15:D24)</f>
        <v>0</v>
      </c>
      <c r="E25" s="35">
        <f t="shared" si="1"/>
        <v>30701887</v>
      </c>
      <c r="F25" s="36">
        <f t="shared" si="1"/>
        <v>30701887</v>
      </c>
      <c r="G25" s="36">
        <f t="shared" si="1"/>
        <v>31280939</v>
      </c>
      <c r="H25" s="36">
        <f t="shared" si="1"/>
        <v>104300</v>
      </c>
      <c r="I25" s="36">
        <f t="shared" si="1"/>
        <v>0</v>
      </c>
      <c r="J25" s="36">
        <f t="shared" si="1"/>
        <v>31385239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31385239</v>
      </c>
      <c r="X25" s="36">
        <f t="shared" si="1"/>
        <v>30701887</v>
      </c>
      <c r="Y25" s="36">
        <f t="shared" si="1"/>
        <v>683352</v>
      </c>
      <c r="Z25" s="37">
        <f>+IF(X25&lt;&gt;0,+(Y25/X25)*100,0)</f>
        <v>2.2257654716793143</v>
      </c>
      <c r="AA25" s="38">
        <f>SUM(AA15:AA24)</f>
        <v>30701887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-80706685</v>
      </c>
      <c r="D26" s="29">
        <f>+D13+D25</f>
        <v>0</v>
      </c>
      <c r="E26" s="30">
        <f t="shared" si="2"/>
        <v>-88901825</v>
      </c>
      <c r="F26" s="31">
        <f t="shared" si="2"/>
        <v>-88901825</v>
      </c>
      <c r="G26" s="31">
        <f t="shared" si="2"/>
        <v>-74015482</v>
      </c>
      <c r="H26" s="31">
        <f t="shared" si="2"/>
        <v>402429</v>
      </c>
      <c r="I26" s="31">
        <f t="shared" si="2"/>
        <v>-212924</v>
      </c>
      <c r="J26" s="31">
        <f t="shared" si="2"/>
        <v>-73825977</v>
      </c>
      <c r="K26" s="31">
        <f t="shared" si="2"/>
        <v>196458</v>
      </c>
      <c r="L26" s="31">
        <f t="shared" si="2"/>
        <v>-60394</v>
      </c>
      <c r="M26" s="31">
        <f t="shared" si="2"/>
        <v>248714</v>
      </c>
      <c r="N26" s="31">
        <f t="shared" si="2"/>
        <v>384778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-73441199</v>
      </c>
      <c r="X26" s="31">
        <f t="shared" si="2"/>
        <v>-89553630</v>
      </c>
      <c r="Y26" s="31">
        <f t="shared" si="2"/>
        <v>16112431</v>
      </c>
      <c r="Z26" s="32">
        <f>+IF(X26&lt;&gt;0,+(Y26/X26)*100,0)</f>
        <v>-17.991935111954703</v>
      </c>
      <c r="AA26" s="33">
        <f>+AA13+AA25</f>
        <v>-88901825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17864</v>
      </c>
      <c r="D31" s="18"/>
      <c r="E31" s="19">
        <v>15340</v>
      </c>
      <c r="F31" s="20">
        <v>15340</v>
      </c>
      <c r="G31" s="20">
        <v>19864</v>
      </c>
      <c r="H31" s="20">
        <v>657</v>
      </c>
      <c r="I31" s="20"/>
      <c r="J31" s="20">
        <v>20521</v>
      </c>
      <c r="K31" s="20">
        <v>-600</v>
      </c>
      <c r="L31" s="20">
        <v>4000</v>
      </c>
      <c r="M31" s="20"/>
      <c r="N31" s="20">
        <v>3400</v>
      </c>
      <c r="O31" s="20"/>
      <c r="P31" s="20"/>
      <c r="Q31" s="20"/>
      <c r="R31" s="20"/>
      <c r="S31" s="20"/>
      <c r="T31" s="20"/>
      <c r="U31" s="20"/>
      <c r="V31" s="20"/>
      <c r="W31" s="20">
        <v>23921</v>
      </c>
      <c r="X31" s="20">
        <v>15340</v>
      </c>
      <c r="Y31" s="20">
        <v>8581</v>
      </c>
      <c r="Z31" s="21">
        <v>55.938722294654497</v>
      </c>
      <c r="AA31" s="22">
        <v>15340</v>
      </c>
    </row>
    <row r="32" spans="1:27" x14ac:dyDescent="0.25">
      <c r="A32" s="23" t="s">
        <v>59</v>
      </c>
      <c r="B32" s="17" t="s">
        <v>32</v>
      </c>
      <c r="C32" s="18">
        <v>-87937636</v>
      </c>
      <c r="D32" s="18"/>
      <c r="E32" s="19">
        <v>-87485340</v>
      </c>
      <c r="F32" s="20">
        <v>-87485340</v>
      </c>
      <c r="G32" s="20">
        <v>-88072638</v>
      </c>
      <c r="H32" s="20"/>
      <c r="I32" s="20">
        <v>-1</v>
      </c>
      <c r="J32" s="20">
        <v>-88072639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-88072639</v>
      </c>
      <c r="X32" s="20">
        <v>-87846756</v>
      </c>
      <c r="Y32" s="20">
        <v>-225883</v>
      </c>
      <c r="Z32" s="21">
        <v>0.25713300101827324</v>
      </c>
      <c r="AA32" s="22">
        <v>-87485340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-204265</v>
      </c>
      <c r="H33" s="20">
        <v>201695</v>
      </c>
      <c r="I33" s="20">
        <v>-172226</v>
      </c>
      <c r="J33" s="20">
        <v>-174796</v>
      </c>
      <c r="K33" s="20">
        <v>-178938</v>
      </c>
      <c r="L33" s="20">
        <v>565823</v>
      </c>
      <c r="M33" s="20">
        <v>-159055</v>
      </c>
      <c r="N33" s="20">
        <v>227830</v>
      </c>
      <c r="O33" s="20"/>
      <c r="P33" s="20"/>
      <c r="Q33" s="20"/>
      <c r="R33" s="20"/>
      <c r="S33" s="20"/>
      <c r="T33" s="20"/>
      <c r="U33" s="20"/>
      <c r="V33" s="20"/>
      <c r="W33" s="20">
        <v>53034</v>
      </c>
      <c r="X33" s="20">
        <v>457499</v>
      </c>
      <c r="Y33" s="20">
        <v>-404465</v>
      </c>
      <c r="Z33" s="21">
        <v>-88.40784351441205</v>
      </c>
      <c r="AA33" s="22"/>
    </row>
    <row r="34" spans="1:27" x14ac:dyDescent="0.25">
      <c r="A34" s="23" t="s">
        <v>61</v>
      </c>
      <c r="B34" s="17" t="s">
        <v>32</v>
      </c>
      <c r="C34" s="18">
        <v>1993932</v>
      </c>
      <c r="D34" s="18"/>
      <c r="E34" s="19">
        <v>1993932</v>
      </c>
      <c r="F34" s="20">
        <v>1993932</v>
      </c>
      <c r="G34" s="20">
        <v>1993932</v>
      </c>
      <c r="H34" s="20"/>
      <c r="I34" s="20"/>
      <c r="J34" s="20">
        <v>1993932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1993932</v>
      </c>
      <c r="X34" s="20">
        <v>1993932</v>
      </c>
      <c r="Y34" s="20"/>
      <c r="Z34" s="21"/>
      <c r="AA34" s="22">
        <v>1993932</v>
      </c>
    </row>
    <row r="35" spans="1:27" x14ac:dyDescent="0.25">
      <c r="A35" s="23" t="s">
        <v>39</v>
      </c>
      <c r="B35" s="17" t="s">
        <v>32</v>
      </c>
      <c r="C35" s="18">
        <v>3029946</v>
      </c>
      <c r="D35" s="18"/>
      <c r="E35" s="19">
        <v>1626661</v>
      </c>
      <c r="F35" s="20">
        <v>1626661</v>
      </c>
      <c r="G35" s="20">
        <v>3075075</v>
      </c>
      <c r="H35" s="20">
        <v>41217</v>
      </c>
      <c r="I35" s="20">
        <v>45058</v>
      </c>
      <c r="J35" s="20">
        <v>3161350</v>
      </c>
      <c r="K35" s="20">
        <v>43761</v>
      </c>
      <c r="L35" s="20">
        <v>44963</v>
      </c>
      <c r="M35" s="20">
        <v>45084</v>
      </c>
      <c r="N35" s="20">
        <v>133808</v>
      </c>
      <c r="O35" s="20"/>
      <c r="P35" s="20"/>
      <c r="Q35" s="20"/>
      <c r="R35" s="20"/>
      <c r="S35" s="20"/>
      <c r="T35" s="20"/>
      <c r="U35" s="20"/>
      <c r="V35" s="20"/>
      <c r="W35" s="20">
        <v>3295158</v>
      </c>
      <c r="X35" s="20">
        <v>1439251</v>
      </c>
      <c r="Y35" s="20">
        <v>1855907</v>
      </c>
      <c r="Z35" s="21">
        <v>128.94950220635596</v>
      </c>
      <c r="AA35" s="22">
        <v>1626661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-82895894</v>
      </c>
      <c r="D37" s="29">
        <f t="shared" ref="D37:Y37" si="3">SUM(D29:D36)</f>
        <v>0</v>
      </c>
      <c r="E37" s="30">
        <f t="shared" si="3"/>
        <v>-83849407</v>
      </c>
      <c r="F37" s="31">
        <f t="shared" si="3"/>
        <v>-83849407</v>
      </c>
      <c r="G37" s="31">
        <f t="shared" si="3"/>
        <v>-83188032</v>
      </c>
      <c r="H37" s="31">
        <f t="shared" si="3"/>
        <v>243569</v>
      </c>
      <c r="I37" s="31">
        <f t="shared" si="3"/>
        <v>-127169</v>
      </c>
      <c r="J37" s="31">
        <f t="shared" si="3"/>
        <v>-83071632</v>
      </c>
      <c r="K37" s="31">
        <f t="shared" si="3"/>
        <v>-135777</v>
      </c>
      <c r="L37" s="31">
        <f t="shared" si="3"/>
        <v>614786</v>
      </c>
      <c r="M37" s="31">
        <f t="shared" si="3"/>
        <v>-113971</v>
      </c>
      <c r="N37" s="31">
        <f t="shared" si="3"/>
        <v>365038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-82706594</v>
      </c>
      <c r="X37" s="31">
        <f t="shared" si="3"/>
        <v>-83940734</v>
      </c>
      <c r="Y37" s="31">
        <f t="shared" si="3"/>
        <v>1234140</v>
      </c>
      <c r="Z37" s="32">
        <f>+IF(X37&lt;&gt;0,+(Y37/X37)*100,0)</f>
        <v>-1.4702516182429379</v>
      </c>
      <c r="AA37" s="33">
        <f>SUM(AA29:AA36)</f>
        <v>-83849407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18306747</v>
      </c>
      <c r="D40" s="18"/>
      <c r="E40" s="19">
        <v>17509226</v>
      </c>
      <c r="F40" s="20">
        <v>17509226</v>
      </c>
      <c r="G40" s="20">
        <v>17509226</v>
      </c>
      <c r="H40" s="20">
        <v>797521</v>
      </c>
      <c r="I40" s="20"/>
      <c r="J40" s="20">
        <v>18306747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18306747</v>
      </c>
      <c r="X40" s="20">
        <v>17509226</v>
      </c>
      <c r="Y40" s="20">
        <v>797521</v>
      </c>
      <c r="Z40" s="21">
        <v>4.5548615341420575</v>
      </c>
      <c r="AA40" s="22">
        <v>17509226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18306747</v>
      </c>
      <c r="D43" s="29">
        <f t="shared" ref="D43:Y43" si="4">SUM(D39:D42)</f>
        <v>0</v>
      </c>
      <c r="E43" s="35">
        <f t="shared" si="4"/>
        <v>17509226</v>
      </c>
      <c r="F43" s="36">
        <f t="shared" si="4"/>
        <v>17509226</v>
      </c>
      <c r="G43" s="36">
        <f t="shared" si="4"/>
        <v>17509226</v>
      </c>
      <c r="H43" s="36">
        <f t="shared" si="4"/>
        <v>797521</v>
      </c>
      <c r="I43" s="36">
        <f t="shared" si="4"/>
        <v>0</v>
      </c>
      <c r="J43" s="36">
        <f t="shared" si="4"/>
        <v>18306747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18306747</v>
      </c>
      <c r="X43" s="36">
        <f t="shared" si="4"/>
        <v>17509226</v>
      </c>
      <c r="Y43" s="36">
        <f t="shared" si="4"/>
        <v>797521</v>
      </c>
      <c r="Z43" s="37">
        <f>+IF(X43&lt;&gt;0,+(Y43/X43)*100,0)</f>
        <v>4.5548615341420575</v>
      </c>
      <c r="AA43" s="38">
        <f>SUM(AA39:AA42)</f>
        <v>17509226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-64589147</v>
      </c>
      <c r="D44" s="29">
        <f>+D37+D43</f>
        <v>0</v>
      </c>
      <c r="E44" s="30">
        <f t="shared" si="5"/>
        <v>-66340181</v>
      </c>
      <c r="F44" s="31">
        <f t="shared" si="5"/>
        <v>-66340181</v>
      </c>
      <c r="G44" s="31">
        <f t="shared" si="5"/>
        <v>-65678806</v>
      </c>
      <c r="H44" s="31">
        <f t="shared" si="5"/>
        <v>1041090</v>
      </c>
      <c r="I44" s="31">
        <f t="shared" si="5"/>
        <v>-127169</v>
      </c>
      <c r="J44" s="31">
        <f t="shared" si="5"/>
        <v>-64764885</v>
      </c>
      <c r="K44" s="31">
        <f t="shared" si="5"/>
        <v>-135777</v>
      </c>
      <c r="L44" s="31">
        <f t="shared" si="5"/>
        <v>614786</v>
      </c>
      <c r="M44" s="31">
        <f t="shared" si="5"/>
        <v>-113971</v>
      </c>
      <c r="N44" s="31">
        <f t="shared" si="5"/>
        <v>365038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-64399847</v>
      </c>
      <c r="X44" s="31">
        <f t="shared" si="5"/>
        <v>-66431508</v>
      </c>
      <c r="Y44" s="31">
        <f t="shared" si="5"/>
        <v>2031661</v>
      </c>
      <c r="Z44" s="32">
        <f>+IF(X44&lt;&gt;0,+(Y44/X44)*100,0)</f>
        <v>-3.0582792129301053</v>
      </c>
      <c r="AA44" s="33">
        <f>+AA37+AA43</f>
        <v>-66340181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-16117538</v>
      </c>
      <c r="D45" s="42">
        <f t="shared" si="6"/>
        <v>0</v>
      </c>
      <c r="E45" s="43">
        <f t="shared" si="6"/>
        <v>-22561644</v>
      </c>
      <c r="F45" s="44">
        <f t="shared" si="6"/>
        <v>-22561644</v>
      </c>
      <c r="G45" s="44">
        <f t="shared" si="6"/>
        <v>-8336676</v>
      </c>
      <c r="H45" s="44">
        <f t="shared" si="6"/>
        <v>-638661</v>
      </c>
      <c r="I45" s="44">
        <f t="shared" si="6"/>
        <v>-85755</v>
      </c>
      <c r="J45" s="44">
        <f t="shared" si="6"/>
        <v>-9061092</v>
      </c>
      <c r="K45" s="44">
        <f t="shared" si="6"/>
        <v>332235</v>
      </c>
      <c r="L45" s="44">
        <f t="shared" si="6"/>
        <v>-675180</v>
      </c>
      <c r="M45" s="44">
        <f t="shared" si="6"/>
        <v>362685</v>
      </c>
      <c r="N45" s="44">
        <f t="shared" si="6"/>
        <v>19740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-9041352</v>
      </c>
      <c r="X45" s="44">
        <f t="shared" si="6"/>
        <v>-23122122</v>
      </c>
      <c r="Y45" s="44">
        <f t="shared" si="6"/>
        <v>14080770</v>
      </c>
      <c r="Z45" s="45">
        <f>+IF(X45&lt;&gt;0,+(Y45/X45)*100,0)</f>
        <v>-60.897395143923205</v>
      </c>
      <c r="AA45" s="46">
        <f>+AA26-AA44</f>
        <v>-22561644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-21591993</v>
      </c>
      <c r="D47" s="18"/>
      <c r="E47" s="19">
        <v>-12912713</v>
      </c>
      <c r="F47" s="20">
        <v>-12912713</v>
      </c>
      <c r="G47" s="20">
        <v>-14020199</v>
      </c>
      <c r="H47" s="20">
        <v>-263535</v>
      </c>
      <c r="I47" s="20">
        <v>-2279389</v>
      </c>
      <c r="J47" s="20">
        <v>-16563123</v>
      </c>
      <c r="K47" s="20">
        <v>-373851</v>
      </c>
      <c r="L47" s="20">
        <v>-1732266</v>
      </c>
      <c r="M47" s="20">
        <v>-402969</v>
      </c>
      <c r="N47" s="20">
        <v>-2509086</v>
      </c>
      <c r="O47" s="20"/>
      <c r="P47" s="20"/>
      <c r="Q47" s="20"/>
      <c r="R47" s="20"/>
      <c r="S47" s="20"/>
      <c r="T47" s="20"/>
      <c r="U47" s="20"/>
      <c r="V47" s="20"/>
      <c r="W47" s="20">
        <v>-19072209</v>
      </c>
      <c r="X47" s="20">
        <v>-13473191</v>
      </c>
      <c r="Y47" s="20">
        <v>-5599018</v>
      </c>
      <c r="Z47" s="47">
        <v>41.556732922438343</v>
      </c>
      <c r="AA47" s="22">
        <v>-12912713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-21591993</v>
      </c>
      <c r="D50" s="50">
        <f t="shared" ref="D50:Y50" si="7">SUM(D47:D49)</f>
        <v>0</v>
      </c>
      <c r="E50" s="51">
        <f t="shared" si="7"/>
        <v>-12912713</v>
      </c>
      <c r="F50" s="52">
        <f t="shared" si="7"/>
        <v>-12912713</v>
      </c>
      <c r="G50" s="52">
        <f t="shared" si="7"/>
        <v>-14020199</v>
      </c>
      <c r="H50" s="52">
        <f t="shared" si="7"/>
        <v>-263535</v>
      </c>
      <c r="I50" s="52">
        <f t="shared" si="7"/>
        <v>-2279389</v>
      </c>
      <c r="J50" s="52">
        <f t="shared" si="7"/>
        <v>-16563123</v>
      </c>
      <c r="K50" s="52">
        <f t="shared" si="7"/>
        <v>-373851</v>
      </c>
      <c r="L50" s="52">
        <f t="shared" si="7"/>
        <v>-1732266</v>
      </c>
      <c r="M50" s="52">
        <f t="shared" si="7"/>
        <v>-402969</v>
      </c>
      <c r="N50" s="52">
        <f t="shared" si="7"/>
        <v>-2509086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-19072209</v>
      </c>
      <c r="X50" s="52">
        <f t="shared" si="7"/>
        <v>-13473191</v>
      </c>
      <c r="Y50" s="52">
        <f t="shared" si="7"/>
        <v>-5599018</v>
      </c>
      <c r="Z50" s="53">
        <f>+IF(X50&lt;&gt;0,+(Y50/X50)*100,0)</f>
        <v>41.556732922438343</v>
      </c>
      <c r="AA50" s="54">
        <f>SUM(AA47:AA49)</f>
        <v>-12912713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-179778694</v>
      </c>
      <c r="D6" s="18"/>
      <c r="E6" s="19">
        <v>-246431925</v>
      </c>
      <c r="F6" s="20">
        <v>-246431925</v>
      </c>
      <c r="G6" s="20">
        <v>-188362806</v>
      </c>
      <c r="H6" s="20">
        <v>-4333066</v>
      </c>
      <c r="I6" s="20">
        <v>2973526</v>
      </c>
      <c r="J6" s="20">
        <v>-189722346</v>
      </c>
      <c r="K6" s="20">
        <v>-3113962</v>
      </c>
      <c r="L6" s="20">
        <v>5014157</v>
      </c>
      <c r="M6" s="20">
        <v>-1012000</v>
      </c>
      <c r="N6" s="20">
        <v>888195</v>
      </c>
      <c r="O6" s="20"/>
      <c r="P6" s="20"/>
      <c r="Q6" s="20"/>
      <c r="R6" s="20"/>
      <c r="S6" s="20"/>
      <c r="T6" s="20"/>
      <c r="U6" s="20"/>
      <c r="V6" s="20"/>
      <c r="W6" s="20">
        <v>-188834151</v>
      </c>
      <c r="X6" s="20">
        <v>-201726116</v>
      </c>
      <c r="Y6" s="20">
        <v>12891965</v>
      </c>
      <c r="Z6" s="21">
        <v>-6.3908259652409107</v>
      </c>
      <c r="AA6" s="22">
        <v>-246431925</v>
      </c>
    </row>
    <row r="7" spans="1:27" x14ac:dyDescent="0.25">
      <c r="A7" s="23" t="s">
        <v>35</v>
      </c>
      <c r="B7" s="17" t="s">
        <v>32</v>
      </c>
      <c r="C7" s="18">
        <v>-793583</v>
      </c>
      <c r="D7" s="18"/>
      <c r="E7" s="19">
        <v>50295034</v>
      </c>
      <c r="F7" s="20">
        <v>50295034</v>
      </c>
      <c r="G7" s="20">
        <v>61712284</v>
      </c>
      <c r="H7" s="20">
        <v>7839469</v>
      </c>
      <c r="I7" s="20">
        <v>-1753373</v>
      </c>
      <c r="J7" s="20">
        <v>67798380</v>
      </c>
      <c r="K7" s="20">
        <v>458140</v>
      </c>
      <c r="L7" s="20">
        <v>-5278169</v>
      </c>
      <c r="M7" s="20">
        <v>1259614</v>
      </c>
      <c r="N7" s="20">
        <v>-3560415</v>
      </c>
      <c r="O7" s="20"/>
      <c r="P7" s="20"/>
      <c r="Q7" s="20"/>
      <c r="R7" s="20"/>
      <c r="S7" s="20"/>
      <c r="T7" s="20"/>
      <c r="U7" s="20"/>
      <c r="V7" s="20"/>
      <c r="W7" s="20">
        <v>64237965</v>
      </c>
      <c r="X7" s="20">
        <v>47740651</v>
      </c>
      <c r="Y7" s="20">
        <v>16497314</v>
      </c>
      <c r="Z7" s="21">
        <v>34.556114452649588</v>
      </c>
      <c r="AA7" s="22">
        <v>50295034</v>
      </c>
    </row>
    <row r="8" spans="1:27" x14ac:dyDescent="0.25">
      <c r="A8" s="23" t="s">
        <v>36</v>
      </c>
      <c r="B8" s="17" t="s">
        <v>32</v>
      </c>
      <c r="C8" s="18">
        <v>1200000</v>
      </c>
      <c r="D8" s="18"/>
      <c r="E8" s="19">
        <v>1200000</v>
      </c>
      <c r="F8" s="20">
        <v>1200000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1200000</v>
      </c>
      <c r="Y8" s="20"/>
      <c r="Z8" s="21"/>
      <c r="AA8" s="22">
        <v>1200000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-58823275</v>
      </c>
      <c r="D10" s="18"/>
      <c r="E10" s="19">
        <v>-58277535</v>
      </c>
      <c r="F10" s="20">
        <v>-58277535</v>
      </c>
      <c r="G10" s="20">
        <v>-58866006</v>
      </c>
      <c r="H10" s="20">
        <v>-350521</v>
      </c>
      <c r="I10" s="20">
        <v>-823024</v>
      </c>
      <c r="J10" s="20">
        <v>-60039551</v>
      </c>
      <c r="K10" s="20">
        <v>-1482041</v>
      </c>
      <c r="L10" s="20">
        <v>-828498</v>
      </c>
      <c r="M10" s="20">
        <v>-1706189</v>
      </c>
      <c r="N10" s="20">
        <v>-4016728</v>
      </c>
      <c r="O10" s="20"/>
      <c r="P10" s="20"/>
      <c r="Q10" s="20"/>
      <c r="R10" s="20"/>
      <c r="S10" s="20"/>
      <c r="T10" s="20"/>
      <c r="U10" s="20"/>
      <c r="V10" s="20"/>
      <c r="W10" s="20">
        <v>-64056279</v>
      </c>
      <c r="X10" s="20">
        <v>-55532535</v>
      </c>
      <c r="Y10" s="20">
        <v>-8523744</v>
      </c>
      <c r="Z10" s="21">
        <v>15.349099406320999</v>
      </c>
      <c r="AA10" s="22">
        <v>-58277535</v>
      </c>
    </row>
    <row r="11" spans="1:27" x14ac:dyDescent="0.25">
      <c r="A11" s="23" t="s">
        <v>39</v>
      </c>
      <c r="B11" s="17" t="s">
        <v>32</v>
      </c>
      <c r="C11" s="18">
        <v>40237694</v>
      </c>
      <c r="D11" s="18"/>
      <c r="E11" s="19">
        <v>32163747</v>
      </c>
      <c r="F11" s="20">
        <v>32163747</v>
      </c>
      <c r="G11" s="24">
        <v>41252839</v>
      </c>
      <c r="H11" s="24">
        <v>836551</v>
      </c>
      <c r="I11" s="24">
        <v>401338</v>
      </c>
      <c r="J11" s="20">
        <v>42490728</v>
      </c>
      <c r="K11" s="24">
        <v>672221</v>
      </c>
      <c r="L11" s="24">
        <v>346040</v>
      </c>
      <c r="M11" s="20">
        <v>542639</v>
      </c>
      <c r="N11" s="24">
        <v>1560900</v>
      </c>
      <c r="O11" s="24"/>
      <c r="P11" s="24"/>
      <c r="Q11" s="20"/>
      <c r="R11" s="24"/>
      <c r="S11" s="24"/>
      <c r="T11" s="20"/>
      <c r="U11" s="24"/>
      <c r="V11" s="24"/>
      <c r="W11" s="24">
        <v>44051628</v>
      </c>
      <c r="X11" s="20">
        <v>32126247</v>
      </c>
      <c r="Y11" s="24">
        <v>11925381</v>
      </c>
      <c r="Z11" s="25">
        <v>37.120367654522482</v>
      </c>
      <c r="AA11" s="26">
        <v>32163747</v>
      </c>
    </row>
    <row r="12" spans="1:27" x14ac:dyDescent="0.25">
      <c r="A12" s="23" t="s">
        <v>40</v>
      </c>
      <c r="B12" s="17" t="s">
        <v>32</v>
      </c>
      <c r="C12" s="18">
        <v>-195075</v>
      </c>
      <c r="D12" s="18"/>
      <c r="E12" s="19">
        <v>-195075</v>
      </c>
      <c r="F12" s="20">
        <v>-195075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-195075</v>
      </c>
      <c r="Y12" s="20"/>
      <c r="Z12" s="21"/>
      <c r="AA12" s="22">
        <v>-195075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-198152933</v>
      </c>
      <c r="D13" s="29">
        <f>SUM(D6:D12)</f>
        <v>0</v>
      </c>
      <c r="E13" s="30">
        <f t="shared" si="0"/>
        <v>-221245754</v>
      </c>
      <c r="F13" s="31">
        <f t="shared" si="0"/>
        <v>-221245754</v>
      </c>
      <c r="G13" s="31">
        <f t="shared" si="0"/>
        <v>-143258764</v>
      </c>
      <c r="H13" s="31">
        <f t="shared" si="0"/>
        <v>3992433</v>
      </c>
      <c r="I13" s="31">
        <f t="shared" si="0"/>
        <v>798467</v>
      </c>
      <c r="J13" s="31">
        <f t="shared" si="0"/>
        <v>-138467864</v>
      </c>
      <c r="K13" s="31">
        <f t="shared" si="0"/>
        <v>-3465642</v>
      </c>
      <c r="L13" s="31">
        <f t="shared" si="0"/>
        <v>-746470</v>
      </c>
      <c r="M13" s="31">
        <f t="shared" si="0"/>
        <v>-915936</v>
      </c>
      <c r="N13" s="31">
        <f t="shared" si="0"/>
        <v>-5128048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-143595912</v>
      </c>
      <c r="X13" s="31">
        <f t="shared" si="0"/>
        <v>-176386828</v>
      </c>
      <c r="Y13" s="31">
        <f t="shared" si="0"/>
        <v>32790916</v>
      </c>
      <c r="Z13" s="32">
        <f>+IF(X13&lt;&gt;0,+(Y13/X13)*100,0)</f>
        <v>-18.590342811765968</v>
      </c>
      <c r="AA13" s="33">
        <f>SUM(AA6:AA12)</f>
        <v>-221245754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-14815284</v>
      </c>
      <c r="D17" s="18"/>
      <c r="E17" s="19">
        <v>-15197438</v>
      </c>
      <c r="F17" s="20">
        <v>-15197438</v>
      </c>
      <c r="G17" s="24">
        <v>-14815283</v>
      </c>
      <c r="H17" s="24"/>
      <c r="I17" s="24"/>
      <c r="J17" s="20">
        <v>-14815283</v>
      </c>
      <c r="K17" s="24"/>
      <c r="L17" s="24">
        <v>257156</v>
      </c>
      <c r="M17" s="20"/>
      <c r="N17" s="24">
        <v>257156</v>
      </c>
      <c r="O17" s="24"/>
      <c r="P17" s="24"/>
      <c r="Q17" s="20"/>
      <c r="R17" s="24"/>
      <c r="S17" s="24"/>
      <c r="T17" s="20"/>
      <c r="U17" s="24"/>
      <c r="V17" s="24"/>
      <c r="W17" s="24">
        <v>-14558127</v>
      </c>
      <c r="X17" s="20">
        <v>-15447436</v>
      </c>
      <c r="Y17" s="24">
        <v>889309</v>
      </c>
      <c r="Z17" s="25">
        <v>-5.7570007087260313</v>
      </c>
      <c r="AA17" s="26">
        <v>-15197438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-14815284</v>
      </c>
      <c r="D25" s="29">
        <f t="shared" ref="D25:Y25" si="1">SUM(D15:D24)</f>
        <v>0</v>
      </c>
      <c r="E25" s="35">
        <f t="shared" si="1"/>
        <v>-15197438</v>
      </c>
      <c r="F25" s="36">
        <f t="shared" si="1"/>
        <v>-15197438</v>
      </c>
      <c r="G25" s="36">
        <f t="shared" si="1"/>
        <v>-14815283</v>
      </c>
      <c r="H25" s="36">
        <f t="shared" si="1"/>
        <v>0</v>
      </c>
      <c r="I25" s="36">
        <f t="shared" si="1"/>
        <v>0</v>
      </c>
      <c r="J25" s="36">
        <f t="shared" si="1"/>
        <v>-14815283</v>
      </c>
      <c r="K25" s="36">
        <f t="shared" si="1"/>
        <v>0</v>
      </c>
      <c r="L25" s="36">
        <f t="shared" si="1"/>
        <v>257156</v>
      </c>
      <c r="M25" s="36">
        <f t="shared" si="1"/>
        <v>0</v>
      </c>
      <c r="N25" s="36">
        <f t="shared" si="1"/>
        <v>257156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-14558127</v>
      </c>
      <c r="X25" s="36">
        <f t="shared" si="1"/>
        <v>-15447436</v>
      </c>
      <c r="Y25" s="36">
        <f t="shared" si="1"/>
        <v>889309</v>
      </c>
      <c r="Z25" s="37">
        <f>+IF(X25&lt;&gt;0,+(Y25/X25)*100,0)</f>
        <v>-5.7570007087260313</v>
      </c>
      <c r="AA25" s="38">
        <f>SUM(AA15:AA24)</f>
        <v>-15197438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-212968217</v>
      </c>
      <c r="D26" s="29">
        <f>+D13+D25</f>
        <v>0</v>
      </c>
      <c r="E26" s="30">
        <f t="shared" si="2"/>
        <v>-236443192</v>
      </c>
      <c r="F26" s="31">
        <f t="shared" si="2"/>
        <v>-236443192</v>
      </c>
      <c r="G26" s="31">
        <f t="shared" si="2"/>
        <v>-158074047</v>
      </c>
      <c r="H26" s="31">
        <f t="shared" si="2"/>
        <v>3992433</v>
      </c>
      <c r="I26" s="31">
        <f t="shared" si="2"/>
        <v>798467</v>
      </c>
      <c r="J26" s="31">
        <f t="shared" si="2"/>
        <v>-153283147</v>
      </c>
      <c r="K26" s="31">
        <f t="shared" si="2"/>
        <v>-3465642</v>
      </c>
      <c r="L26" s="31">
        <f t="shared" si="2"/>
        <v>-489314</v>
      </c>
      <c r="M26" s="31">
        <f t="shared" si="2"/>
        <v>-915936</v>
      </c>
      <c r="N26" s="31">
        <f t="shared" si="2"/>
        <v>-4870892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-158154039</v>
      </c>
      <c r="X26" s="31">
        <f t="shared" si="2"/>
        <v>-191834264</v>
      </c>
      <c r="Y26" s="31">
        <f t="shared" si="2"/>
        <v>33680225</v>
      </c>
      <c r="Z26" s="32">
        <f>+IF(X26&lt;&gt;0,+(Y26/X26)*100,0)</f>
        <v>-17.556939150349073</v>
      </c>
      <c r="AA26" s="33">
        <f>+AA13+AA25</f>
        <v>-236443192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-108848812</v>
      </c>
      <c r="D30" s="18"/>
      <c r="E30" s="19">
        <v>-76396786</v>
      </c>
      <c r="F30" s="20">
        <v>-76396786</v>
      </c>
      <c r="G30" s="20">
        <v>-112379844</v>
      </c>
      <c r="H30" s="20">
        <v>-3589160</v>
      </c>
      <c r="I30" s="20">
        <v>-3054114</v>
      </c>
      <c r="J30" s="20">
        <v>-119023118</v>
      </c>
      <c r="K30" s="20">
        <v>-1734793</v>
      </c>
      <c r="L30" s="20"/>
      <c r="M30" s="20">
        <v>-192954</v>
      </c>
      <c r="N30" s="20">
        <v>-1927747</v>
      </c>
      <c r="O30" s="20"/>
      <c r="P30" s="20"/>
      <c r="Q30" s="20"/>
      <c r="R30" s="20"/>
      <c r="S30" s="20"/>
      <c r="T30" s="20"/>
      <c r="U30" s="20"/>
      <c r="V30" s="20"/>
      <c r="W30" s="20">
        <v>-120950865</v>
      </c>
      <c r="X30" s="20">
        <v>-76396786</v>
      </c>
      <c r="Y30" s="20">
        <v>-44554079</v>
      </c>
      <c r="Z30" s="21">
        <v>58.319310710269932</v>
      </c>
      <c r="AA30" s="22">
        <v>-76396786</v>
      </c>
    </row>
    <row r="31" spans="1:27" x14ac:dyDescent="0.25">
      <c r="A31" s="23" t="s">
        <v>58</v>
      </c>
      <c r="B31" s="39" t="s">
        <v>32</v>
      </c>
      <c r="C31" s="18">
        <v>-10724</v>
      </c>
      <c r="D31" s="18"/>
      <c r="E31" s="19">
        <v>-7686</v>
      </c>
      <c r="F31" s="20">
        <v>-7686</v>
      </c>
      <c r="G31" s="20">
        <v>-10724</v>
      </c>
      <c r="H31" s="20">
        <v>-1031</v>
      </c>
      <c r="I31" s="20"/>
      <c r="J31" s="20">
        <v>-11755</v>
      </c>
      <c r="K31" s="20">
        <v>-206</v>
      </c>
      <c r="L31" s="20"/>
      <c r="M31" s="20"/>
      <c r="N31" s="20">
        <v>-206</v>
      </c>
      <c r="O31" s="20"/>
      <c r="P31" s="20"/>
      <c r="Q31" s="20"/>
      <c r="R31" s="20"/>
      <c r="S31" s="20"/>
      <c r="T31" s="20"/>
      <c r="U31" s="20"/>
      <c r="V31" s="20"/>
      <c r="W31" s="20">
        <v>-11961</v>
      </c>
      <c r="X31" s="20">
        <v>-7686</v>
      </c>
      <c r="Y31" s="20">
        <v>-4275</v>
      </c>
      <c r="Z31" s="21">
        <v>55.620608899297416</v>
      </c>
      <c r="AA31" s="22">
        <v>-7686</v>
      </c>
    </row>
    <row r="32" spans="1:27" x14ac:dyDescent="0.25">
      <c r="A32" s="23" t="s">
        <v>59</v>
      </c>
      <c r="B32" s="17" t="s">
        <v>32</v>
      </c>
      <c r="C32" s="18">
        <v>179077797</v>
      </c>
      <c r="D32" s="18"/>
      <c r="E32" s="19">
        <v>70618598</v>
      </c>
      <c r="F32" s="20">
        <v>70618598</v>
      </c>
      <c r="G32" s="20">
        <v>188147010</v>
      </c>
      <c r="H32" s="20">
        <v>9962871</v>
      </c>
      <c r="I32" s="20">
        <v>8888229</v>
      </c>
      <c r="J32" s="20">
        <v>206998110</v>
      </c>
      <c r="K32" s="20">
        <v>6654009</v>
      </c>
      <c r="L32" s="20">
        <v>9690299</v>
      </c>
      <c r="M32" s="20">
        <v>11115262</v>
      </c>
      <c r="N32" s="20">
        <v>27459570</v>
      </c>
      <c r="O32" s="20"/>
      <c r="P32" s="20"/>
      <c r="Q32" s="20"/>
      <c r="R32" s="20"/>
      <c r="S32" s="20"/>
      <c r="T32" s="20"/>
      <c r="U32" s="20"/>
      <c r="V32" s="20"/>
      <c r="W32" s="20">
        <v>234457680</v>
      </c>
      <c r="X32" s="20">
        <v>69393745</v>
      </c>
      <c r="Y32" s="20">
        <v>165063935</v>
      </c>
      <c r="Z32" s="21">
        <v>237.86572550595159</v>
      </c>
      <c r="AA32" s="22">
        <v>70618598</v>
      </c>
    </row>
    <row r="33" spans="1:27" x14ac:dyDescent="0.25">
      <c r="A33" s="23" t="s">
        <v>60</v>
      </c>
      <c r="B33" s="17" t="s">
        <v>32</v>
      </c>
      <c r="C33" s="18">
        <v>817000</v>
      </c>
      <c r="D33" s="18"/>
      <c r="E33" s="19">
        <v>1117000</v>
      </c>
      <c r="F33" s="20">
        <v>1117000</v>
      </c>
      <c r="G33" s="20">
        <v>817000</v>
      </c>
      <c r="H33" s="20">
        <v>790000</v>
      </c>
      <c r="I33" s="20">
        <v>-790000</v>
      </c>
      <c r="J33" s="20">
        <v>817000</v>
      </c>
      <c r="K33" s="20"/>
      <c r="L33" s="20">
        <v>1422000</v>
      </c>
      <c r="M33" s="20"/>
      <c r="N33" s="20">
        <v>1422000</v>
      </c>
      <c r="O33" s="20"/>
      <c r="P33" s="20"/>
      <c r="Q33" s="20"/>
      <c r="R33" s="20"/>
      <c r="S33" s="20"/>
      <c r="T33" s="20"/>
      <c r="U33" s="20"/>
      <c r="V33" s="20"/>
      <c r="W33" s="20">
        <v>2239000</v>
      </c>
      <c r="X33" s="20">
        <v>967000</v>
      </c>
      <c r="Y33" s="20">
        <v>1272000</v>
      </c>
      <c r="Z33" s="21">
        <v>131.54084798345397</v>
      </c>
      <c r="AA33" s="22">
        <v>1117000</v>
      </c>
    </row>
    <row r="34" spans="1:27" x14ac:dyDescent="0.25">
      <c r="A34" s="23" t="s">
        <v>61</v>
      </c>
      <c r="B34" s="17" t="s">
        <v>32</v>
      </c>
      <c r="C34" s="18">
        <v>7078384</v>
      </c>
      <c r="D34" s="18"/>
      <c r="E34" s="19">
        <v>-8980897</v>
      </c>
      <c r="F34" s="20">
        <v>-8980897</v>
      </c>
      <c r="G34" s="20">
        <v>7564202</v>
      </c>
      <c r="H34" s="20">
        <v>167554</v>
      </c>
      <c r="I34" s="20">
        <v>497929</v>
      </c>
      <c r="J34" s="20">
        <v>8229685</v>
      </c>
      <c r="K34" s="20">
        <v>217780</v>
      </c>
      <c r="L34" s="20">
        <v>583745</v>
      </c>
      <c r="M34" s="20">
        <v>630894</v>
      </c>
      <c r="N34" s="20">
        <v>1432419</v>
      </c>
      <c r="O34" s="20"/>
      <c r="P34" s="20"/>
      <c r="Q34" s="20"/>
      <c r="R34" s="20"/>
      <c r="S34" s="20"/>
      <c r="T34" s="20"/>
      <c r="U34" s="20"/>
      <c r="V34" s="20"/>
      <c r="W34" s="20">
        <v>9662104</v>
      </c>
      <c r="X34" s="20">
        <v>-3730159</v>
      </c>
      <c r="Y34" s="20">
        <v>13392263</v>
      </c>
      <c r="Z34" s="21">
        <v>-359.026599134246</v>
      </c>
      <c r="AA34" s="22">
        <v>-8980897</v>
      </c>
    </row>
    <row r="35" spans="1:27" x14ac:dyDescent="0.25">
      <c r="A35" s="23" t="s">
        <v>39</v>
      </c>
      <c r="B35" s="17" t="s">
        <v>32</v>
      </c>
      <c r="C35" s="18">
        <v>48144967</v>
      </c>
      <c r="D35" s="18"/>
      <c r="E35" s="19">
        <v>38434829</v>
      </c>
      <c r="F35" s="20">
        <v>38434829</v>
      </c>
      <c r="G35" s="20">
        <v>49153865</v>
      </c>
      <c r="H35" s="20">
        <v>2117033</v>
      </c>
      <c r="I35" s="20">
        <v>-861052</v>
      </c>
      <c r="J35" s="20">
        <v>50409846</v>
      </c>
      <c r="K35" s="20">
        <v>871225</v>
      </c>
      <c r="L35" s="20">
        <v>284555</v>
      </c>
      <c r="M35" s="20">
        <v>250105</v>
      </c>
      <c r="N35" s="20">
        <v>1405885</v>
      </c>
      <c r="O35" s="20"/>
      <c r="P35" s="20"/>
      <c r="Q35" s="20"/>
      <c r="R35" s="20"/>
      <c r="S35" s="20"/>
      <c r="T35" s="20"/>
      <c r="U35" s="20"/>
      <c r="V35" s="20"/>
      <c r="W35" s="20">
        <v>51815731</v>
      </c>
      <c r="X35" s="20">
        <v>38434829</v>
      </c>
      <c r="Y35" s="20">
        <v>13380902</v>
      </c>
      <c r="Z35" s="21">
        <v>34.814522005548667</v>
      </c>
      <c r="AA35" s="22">
        <v>38434829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126258612</v>
      </c>
      <c r="D37" s="29">
        <f t="shared" ref="D37:Y37" si="3">SUM(D29:D36)</f>
        <v>0</v>
      </c>
      <c r="E37" s="30">
        <f t="shared" si="3"/>
        <v>24785058</v>
      </c>
      <c r="F37" s="31">
        <f t="shared" si="3"/>
        <v>24785058</v>
      </c>
      <c r="G37" s="31">
        <f t="shared" si="3"/>
        <v>133291509</v>
      </c>
      <c r="H37" s="31">
        <f t="shared" si="3"/>
        <v>9447267</v>
      </c>
      <c r="I37" s="31">
        <f t="shared" si="3"/>
        <v>4680992</v>
      </c>
      <c r="J37" s="31">
        <f t="shared" si="3"/>
        <v>147419768</v>
      </c>
      <c r="K37" s="31">
        <f t="shared" si="3"/>
        <v>6008015</v>
      </c>
      <c r="L37" s="31">
        <f t="shared" si="3"/>
        <v>11980599</v>
      </c>
      <c r="M37" s="31">
        <f t="shared" si="3"/>
        <v>11803307</v>
      </c>
      <c r="N37" s="31">
        <f t="shared" si="3"/>
        <v>29791921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177211689</v>
      </c>
      <c r="X37" s="31">
        <f t="shared" si="3"/>
        <v>28660943</v>
      </c>
      <c r="Y37" s="31">
        <f t="shared" si="3"/>
        <v>148550746</v>
      </c>
      <c r="Z37" s="32">
        <f>+IF(X37&lt;&gt;0,+(Y37/X37)*100,0)</f>
        <v>518.30376271987984</v>
      </c>
      <c r="AA37" s="33">
        <f>SUM(AA29:AA36)</f>
        <v>24785058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126258612</v>
      </c>
      <c r="D44" s="29">
        <f>+D37+D43</f>
        <v>0</v>
      </c>
      <c r="E44" s="30">
        <f t="shared" si="5"/>
        <v>24785058</v>
      </c>
      <c r="F44" s="31">
        <f t="shared" si="5"/>
        <v>24785058</v>
      </c>
      <c r="G44" s="31">
        <f t="shared" si="5"/>
        <v>133291509</v>
      </c>
      <c r="H44" s="31">
        <f t="shared" si="5"/>
        <v>9447267</v>
      </c>
      <c r="I44" s="31">
        <f t="shared" si="5"/>
        <v>4680992</v>
      </c>
      <c r="J44" s="31">
        <f t="shared" si="5"/>
        <v>147419768</v>
      </c>
      <c r="K44" s="31">
        <f t="shared" si="5"/>
        <v>6008015</v>
      </c>
      <c r="L44" s="31">
        <f t="shared" si="5"/>
        <v>11980599</v>
      </c>
      <c r="M44" s="31">
        <f t="shared" si="5"/>
        <v>11803307</v>
      </c>
      <c r="N44" s="31">
        <f t="shared" si="5"/>
        <v>29791921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177211689</v>
      </c>
      <c r="X44" s="31">
        <f t="shared" si="5"/>
        <v>28660943</v>
      </c>
      <c r="Y44" s="31">
        <f t="shared" si="5"/>
        <v>148550746</v>
      </c>
      <c r="Z44" s="32">
        <f>+IF(X44&lt;&gt;0,+(Y44/X44)*100,0)</f>
        <v>518.30376271987984</v>
      </c>
      <c r="AA44" s="33">
        <f>+AA37+AA43</f>
        <v>24785058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-339226829</v>
      </c>
      <c r="D45" s="42">
        <f t="shared" si="6"/>
        <v>0</v>
      </c>
      <c r="E45" s="43">
        <f t="shared" si="6"/>
        <v>-261228250</v>
      </c>
      <c r="F45" s="44">
        <f t="shared" si="6"/>
        <v>-261228250</v>
      </c>
      <c r="G45" s="44">
        <f t="shared" si="6"/>
        <v>-291365556</v>
      </c>
      <c r="H45" s="44">
        <f t="shared" si="6"/>
        <v>-5454834</v>
      </c>
      <c r="I45" s="44">
        <f t="shared" si="6"/>
        <v>-3882525</v>
      </c>
      <c r="J45" s="44">
        <f t="shared" si="6"/>
        <v>-300702915</v>
      </c>
      <c r="K45" s="44">
        <f t="shared" si="6"/>
        <v>-9473657</v>
      </c>
      <c r="L45" s="44">
        <f t="shared" si="6"/>
        <v>-12469913</v>
      </c>
      <c r="M45" s="44">
        <f t="shared" si="6"/>
        <v>-12719243</v>
      </c>
      <c r="N45" s="44">
        <f t="shared" si="6"/>
        <v>-34662813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-335365728</v>
      </c>
      <c r="X45" s="44">
        <f t="shared" si="6"/>
        <v>-220495207</v>
      </c>
      <c r="Y45" s="44">
        <f t="shared" si="6"/>
        <v>-114870521</v>
      </c>
      <c r="Z45" s="45">
        <f>+IF(X45&lt;&gt;0,+(Y45/X45)*100,0)</f>
        <v>52.096606798350955</v>
      </c>
      <c r="AA45" s="46">
        <f>+AA26-AA44</f>
        <v>-261228250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-328627778</v>
      </c>
      <c r="D47" s="18"/>
      <c r="E47" s="19">
        <v>-304769263</v>
      </c>
      <c r="F47" s="20">
        <v>-304769263</v>
      </c>
      <c r="G47" s="20">
        <v>-338568443</v>
      </c>
      <c r="H47" s="20">
        <v>-1654009</v>
      </c>
      <c r="I47" s="20">
        <v>-5673851</v>
      </c>
      <c r="J47" s="20">
        <v>-345896303</v>
      </c>
      <c r="K47" s="20">
        <v>-9645224</v>
      </c>
      <c r="L47" s="20">
        <v>-6464439</v>
      </c>
      <c r="M47" s="20">
        <v>-13457477</v>
      </c>
      <c r="N47" s="20">
        <v>-29567140</v>
      </c>
      <c r="O47" s="20"/>
      <c r="P47" s="20"/>
      <c r="Q47" s="20"/>
      <c r="R47" s="20"/>
      <c r="S47" s="20"/>
      <c r="T47" s="20"/>
      <c r="U47" s="20"/>
      <c r="V47" s="20"/>
      <c r="W47" s="20">
        <v>-375463443</v>
      </c>
      <c r="X47" s="20">
        <v>-264036221</v>
      </c>
      <c r="Y47" s="20">
        <v>-111427222</v>
      </c>
      <c r="Z47" s="47">
        <v>42.201490984072223</v>
      </c>
      <c r="AA47" s="22">
        <v>-304769263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-328627778</v>
      </c>
      <c r="D50" s="50">
        <f t="shared" ref="D50:Y50" si="7">SUM(D47:D49)</f>
        <v>0</v>
      </c>
      <c r="E50" s="51">
        <f t="shared" si="7"/>
        <v>-304769263</v>
      </c>
      <c r="F50" s="52">
        <f t="shared" si="7"/>
        <v>-304769263</v>
      </c>
      <c r="G50" s="52">
        <f t="shared" si="7"/>
        <v>-338568443</v>
      </c>
      <c r="H50" s="52">
        <f t="shared" si="7"/>
        <v>-1654009</v>
      </c>
      <c r="I50" s="52">
        <f t="shared" si="7"/>
        <v>-5673851</v>
      </c>
      <c r="J50" s="52">
        <f t="shared" si="7"/>
        <v>-345896303</v>
      </c>
      <c r="K50" s="52">
        <f t="shared" si="7"/>
        <v>-9645224</v>
      </c>
      <c r="L50" s="52">
        <f t="shared" si="7"/>
        <v>-6464439</v>
      </c>
      <c r="M50" s="52">
        <f t="shared" si="7"/>
        <v>-13457477</v>
      </c>
      <c r="N50" s="52">
        <f t="shared" si="7"/>
        <v>-29567140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-375463443</v>
      </c>
      <c r="X50" s="52">
        <f t="shared" si="7"/>
        <v>-264036221</v>
      </c>
      <c r="Y50" s="52">
        <f t="shared" si="7"/>
        <v>-111427222</v>
      </c>
      <c r="Z50" s="53">
        <f>+IF(X50&lt;&gt;0,+(Y50/X50)*100,0)</f>
        <v>42.201490984072223</v>
      </c>
      <c r="AA50" s="54">
        <f>SUM(AA47:AA49)</f>
        <v>-304769263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-13470463</v>
      </c>
      <c r="F6" s="20">
        <v>-13470463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-6735240</v>
      </c>
      <c r="Y6" s="20">
        <v>6735240</v>
      </c>
      <c r="Z6" s="21">
        <v>-100</v>
      </c>
      <c r="AA6" s="22">
        <v>-13470463</v>
      </c>
    </row>
    <row r="7" spans="1:27" x14ac:dyDescent="0.25">
      <c r="A7" s="23" t="s">
        <v>35</v>
      </c>
      <c r="B7" s="17" t="s">
        <v>32</v>
      </c>
      <c r="C7" s="18">
        <v>3991931</v>
      </c>
      <c r="D7" s="18"/>
      <c r="E7" s="19">
        <v>2245592</v>
      </c>
      <c r="F7" s="20">
        <v>2245592</v>
      </c>
      <c r="G7" s="20">
        <v>406869</v>
      </c>
      <c r="H7" s="20">
        <v>399977</v>
      </c>
      <c r="I7" s="20">
        <v>400038</v>
      </c>
      <c r="J7" s="20">
        <v>1206884</v>
      </c>
      <c r="K7" s="20">
        <v>401894</v>
      </c>
      <c r="L7" s="20">
        <v>409436</v>
      </c>
      <c r="M7" s="20">
        <v>405756</v>
      </c>
      <c r="N7" s="20">
        <v>1217086</v>
      </c>
      <c r="O7" s="20"/>
      <c r="P7" s="20"/>
      <c r="Q7" s="20"/>
      <c r="R7" s="20"/>
      <c r="S7" s="20"/>
      <c r="T7" s="20"/>
      <c r="U7" s="20"/>
      <c r="V7" s="20"/>
      <c r="W7" s="20">
        <v>2423970</v>
      </c>
      <c r="X7" s="20">
        <v>1122798</v>
      </c>
      <c r="Y7" s="20">
        <v>1301172</v>
      </c>
      <c r="Z7" s="21">
        <v>115.88656196395077</v>
      </c>
      <c r="AA7" s="22">
        <v>2245592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957000</v>
      </c>
      <c r="F11" s="20">
        <v>957000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478500</v>
      </c>
      <c r="Y11" s="24">
        <v>-478500</v>
      </c>
      <c r="Z11" s="25">
        <v>-100</v>
      </c>
      <c r="AA11" s="26">
        <v>957000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3991931</v>
      </c>
      <c r="D13" s="29">
        <f>SUM(D6:D12)</f>
        <v>0</v>
      </c>
      <c r="E13" s="30">
        <f t="shared" si="0"/>
        <v>-10267871</v>
      </c>
      <c r="F13" s="31">
        <f t="shared" si="0"/>
        <v>-10267871</v>
      </c>
      <c r="G13" s="31">
        <f t="shared" si="0"/>
        <v>406869</v>
      </c>
      <c r="H13" s="31">
        <f t="shared" si="0"/>
        <v>399977</v>
      </c>
      <c r="I13" s="31">
        <f t="shared" si="0"/>
        <v>400038</v>
      </c>
      <c r="J13" s="31">
        <f t="shared" si="0"/>
        <v>1206884</v>
      </c>
      <c r="K13" s="31">
        <f t="shared" si="0"/>
        <v>401894</v>
      </c>
      <c r="L13" s="31">
        <f t="shared" si="0"/>
        <v>409436</v>
      </c>
      <c r="M13" s="31">
        <f t="shared" si="0"/>
        <v>405756</v>
      </c>
      <c r="N13" s="31">
        <f t="shared" si="0"/>
        <v>1217086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2423970</v>
      </c>
      <c r="X13" s="31">
        <f t="shared" si="0"/>
        <v>-5133942</v>
      </c>
      <c r="Y13" s="31">
        <f t="shared" si="0"/>
        <v>7557912</v>
      </c>
      <c r="Z13" s="32">
        <f>+IF(X13&lt;&gt;0,+(Y13/X13)*100,0)</f>
        <v>-147.214596503038</v>
      </c>
      <c r="AA13" s="33">
        <f>SUM(AA6:AA12)</f>
        <v>-10267871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356740</v>
      </c>
      <c r="D17" s="18"/>
      <c r="E17" s="19">
        <v>2480000</v>
      </c>
      <c r="F17" s="20">
        <v>2480000</v>
      </c>
      <c r="G17" s="24"/>
      <c r="H17" s="24"/>
      <c r="I17" s="24"/>
      <c r="J17" s="20"/>
      <c r="K17" s="24"/>
      <c r="L17" s="24">
        <v>201000</v>
      </c>
      <c r="M17" s="20"/>
      <c r="N17" s="24">
        <v>201000</v>
      </c>
      <c r="O17" s="24"/>
      <c r="P17" s="24"/>
      <c r="Q17" s="20"/>
      <c r="R17" s="24"/>
      <c r="S17" s="24"/>
      <c r="T17" s="20"/>
      <c r="U17" s="24"/>
      <c r="V17" s="24"/>
      <c r="W17" s="24">
        <v>201000</v>
      </c>
      <c r="X17" s="20">
        <v>1240002</v>
      </c>
      <c r="Y17" s="24">
        <v>-1039002</v>
      </c>
      <c r="Z17" s="25">
        <v>-83.790348725243987</v>
      </c>
      <c r="AA17" s="26">
        <v>2480000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356740</v>
      </c>
      <c r="D25" s="29">
        <f t="shared" ref="D25:Y25" si="1">SUM(D15:D24)</f>
        <v>0</v>
      </c>
      <c r="E25" s="35">
        <f t="shared" si="1"/>
        <v>2480000</v>
      </c>
      <c r="F25" s="36">
        <f t="shared" si="1"/>
        <v>2480000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201000</v>
      </c>
      <c r="M25" s="36">
        <f t="shared" si="1"/>
        <v>0</v>
      </c>
      <c r="N25" s="36">
        <f t="shared" si="1"/>
        <v>201000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201000</v>
      </c>
      <c r="X25" s="36">
        <f t="shared" si="1"/>
        <v>1240002</v>
      </c>
      <c r="Y25" s="36">
        <f t="shared" si="1"/>
        <v>-1039002</v>
      </c>
      <c r="Z25" s="37">
        <f>+IF(X25&lt;&gt;0,+(Y25/X25)*100,0)</f>
        <v>-83.790348725243987</v>
      </c>
      <c r="AA25" s="38">
        <f>SUM(AA15:AA24)</f>
        <v>2480000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4348671</v>
      </c>
      <c r="D26" s="29">
        <f>+D13+D25</f>
        <v>0</v>
      </c>
      <c r="E26" s="30">
        <f t="shared" si="2"/>
        <v>-7787871</v>
      </c>
      <c r="F26" s="31">
        <f t="shared" si="2"/>
        <v>-7787871</v>
      </c>
      <c r="G26" s="31">
        <f t="shared" si="2"/>
        <v>406869</v>
      </c>
      <c r="H26" s="31">
        <f t="shared" si="2"/>
        <v>399977</v>
      </c>
      <c r="I26" s="31">
        <f t="shared" si="2"/>
        <v>400038</v>
      </c>
      <c r="J26" s="31">
        <f t="shared" si="2"/>
        <v>1206884</v>
      </c>
      <c r="K26" s="31">
        <f t="shared" si="2"/>
        <v>401894</v>
      </c>
      <c r="L26" s="31">
        <f t="shared" si="2"/>
        <v>610436</v>
      </c>
      <c r="M26" s="31">
        <f t="shared" si="2"/>
        <v>405756</v>
      </c>
      <c r="N26" s="31">
        <f t="shared" si="2"/>
        <v>1418086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2624970</v>
      </c>
      <c r="X26" s="31">
        <f t="shared" si="2"/>
        <v>-3893940</v>
      </c>
      <c r="Y26" s="31">
        <f t="shared" si="2"/>
        <v>6518910</v>
      </c>
      <c r="Z26" s="32">
        <f>+IF(X26&lt;&gt;0,+(Y26/X26)*100,0)</f>
        <v>-167.41167044176336</v>
      </c>
      <c r="AA26" s="33">
        <f>+AA13+AA25</f>
        <v>-7787871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3664246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9695925</v>
      </c>
      <c r="D32" s="18"/>
      <c r="E32" s="19"/>
      <c r="F32" s="20"/>
      <c r="G32" s="20">
        <v>941946</v>
      </c>
      <c r="H32" s="20">
        <v>933109</v>
      </c>
      <c r="I32" s="20">
        <v>965393</v>
      </c>
      <c r="J32" s="20">
        <v>2840448</v>
      </c>
      <c r="K32" s="20">
        <v>1001299</v>
      </c>
      <c r="L32" s="20">
        <v>969759</v>
      </c>
      <c r="M32" s="20">
        <v>1097484</v>
      </c>
      <c r="N32" s="20">
        <v>3068542</v>
      </c>
      <c r="O32" s="20"/>
      <c r="P32" s="20"/>
      <c r="Q32" s="20"/>
      <c r="R32" s="20"/>
      <c r="S32" s="20"/>
      <c r="T32" s="20"/>
      <c r="U32" s="20"/>
      <c r="V32" s="20"/>
      <c r="W32" s="20">
        <v>5908990</v>
      </c>
      <c r="X32" s="20"/>
      <c r="Y32" s="20">
        <v>5908990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4112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595296</v>
      </c>
      <c r="F35" s="20">
        <v>595296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297648</v>
      </c>
      <c r="Y35" s="20">
        <v>-297648</v>
      </c>
      <c r="Z35" s="21">
        <v>-100</v>
      </c>
      <c r="AA35" s="22">
        <v>595296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13364283</v>
      </c>
      <c r="D37" s="29">
        <f t="shared" ref="D37:Y37" si="3">SUM(D29:D36)</f>
        <v>0</v>
      </c>
      <c r="E37" s="30">
        <f t="shared" si="3"/>
        <v>595296</v>
      </c>
      <c r="F37" s="31">
        <f t="shared" si="3"/>
        <v>595296</v>
      </c>
      <c r="G37" s="31">
        <f t="shared" si="3"/>
        <v>941946</v>
      </c>
      <c r="H37" s="31">
        <f t="shared" si="3"/>
        <v>933109</v>
      </c>
      <c r="I37" s="31">
        <f t="shared" si="3"/>
        <v>965393</v>
      </c>
      <c r="J37" s="31">
        <f t="shared" si="3"/>
        <v>2840448</v>
      </c>
      <c r="K37" s="31">
        <f t="shared" si="3"/>
        <v>1001299</v>
      </c>
      <c r="L37" s="31">
        <f t="shared" si="3"/>
        <v>969759</v>
      </c>
      <c r="M37" s="31">
        <f t="shared" si="3"/>
        <v>1097484</v>
      </c>
      <c r="N37" s="31">
        <f t="shared" si="3"/>
        <v>3068542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5908990</v>
      </c>
      <c r="X37" s="31">
        <f t="shared" si="3"/>
        <v>297648</v>
      </c>
      <c r="Y37" s="31">
        <f t="shared" si="3"/>
        <v>5611342</v>
      </c>
      <c r="Z37" s="32">
        <f>+IF(X37&lt;&gt;0,+(Y37/X37)*100,0)</f>
        <v>1885.2275170671398</v>
      </c>
      <c r="AA37" s="33">
        <f>SUM(AA29:AA36)</f>
        <v>595296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13364283</v>
      </c>
      <c r="D44" s="29">
        <f>+D37+D43</f>
        <v>0</v>
      </c>
      <c r="E44" s="30">
        <f t="shared" si="5"/>
        <v>595296</v>
      </c>
      <c r="F44" s="31">
        <f t="shared" si="5"/>
        <v>595296</v>
      </c>
      <c r="G44" s="31">
        <f t="shared" si="5"/>
        <v>941946</v>
      </c>
      <c r="H44" s="31">
        <f t="shared" si="5"/>
        <v>933109</v>
      </c>
      <c r="I44" s="31">
        <f t="shared" si="5"/>
        <v>965393</v>
      </c>
      <c r="J44" s="31">
        <f t="shared" si="5"/>
        <v>2840448</v>
      </c>
      <c r="K44" s="31">
        <f t="shared" si="5"/>
        <v>1001299</v>
      </c>
      <c r="L44" s="31">
        <f t="shared" si="5"/>
        <v>969759</v>
      </c>
      <c r="M44" s="31">
        <f t="shared" si="5"/>
        <v>1097484</v>
      </c>
      <c r="N44" s="31">
        <f t="shared" si="5"/>
        <v>3068542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5908990</v>
      </c>
      <c r="X44" s="31">
        <f t="shared" si="5"/>
        <v>297648</v>
      </c>
      <c r="Y44" s="31">
        <f t="shared" si="5"/>
        <v>5611342</v>
      </c>
      <c r="Z44" s="32">
        <f>+IF(X44&lt;&gt;0,+(Y44/X44)*100,0)</f>
        <v>1885.2275170671398</v>
      </c>
      <c r="AA44" s="33">
        <f>+AA37+AA43</f>
        <v>595296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-9015612</v>
      </c>
      <c r="D45" s="42">
        <f t="shared" si="6"/>
        <v>0</v>
      </c>
      <c r="E45" s="43">
        <f t="shared" si="6"/>
        <v>-8383167</v>
      </c>
      <c r="F45" s="44">
        <f t="shared" si="6"/>
        <v>-8383167</v>
      </c>
      <c r="G45" s="44">
        <f t="shared" si="6"/>
        <v>-535077</v>
      </c>
      <c r="H45" s="44">
        <f t="shared" si="6"/>
        <v>-533132</v>
      </c>
      <c r="I45" s="44">
        <f t="shared" si="6"/>
        <v>-565355</v>
      </c>
      <c r="J45" s="44">
        <f t="shared" si="6"/>
        <v>-1633564</v>
      </c>
      <c r="K45" s="44">
        <f t="shared" si="6"/>
        <v>-599405</v>
      </c>
      <c r="L45" s="44">
        <f t="shared" si="6"/>
        <v>-359323</v>
      </c>
      <c r="M45" s="44">
        <f t="shared" si="6"/>
        <v>-691728</v>
      </c>
      <c r="N45" s="44">
        <f t="shared" si="6"/>
        <v>-1650456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-3284020</v>
      </c>
      <c r="X45" s="44">
        <f t="shared" si="6"/>
        <v>-4191588</v>
      </c>
      <c r="Y45" s="44">
        <f t="shared" si="6"/>
        <v>907568</v>
      </c>
      <c r="Z45" s="45">
        <f>+IF(X45&lt;&gt;0,+(Y45/X45)*100,0)</f>
        <v>-21.652128024032898</v>
      </c>
      <c r="AA45" s="46">
        <f>+AA26-AA44</f>
        <v>-8383167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-25266796</v>
      </c>
      <c r="D6" s="18"/>
      <c r="E6" s="19">
        <v>9312295</v>
      </c>
      <c r="F6" s="20">
        <v>9312295</v>
      </c>
      <c r="G6" s="20">
        <v>-25968174</v>
      </c>
      <c r="H6" s="20">
        <v>-3431162</v>
      </c>
      <c r="I6" s="20">
        <v>-199463</v>
      </c>
      <c r="J6" s="20">
        <v>-29598799</v>
      </c>
      <c r="K6" s="20">
        <v>-762372</v>
      </c>
      <c r="L6" s="20">
        <v>-412959</v>
      </c>
      <c r="M6" s="20">
        <v>-458417</v>
      </c>
      <c r="N6" s="20">
        <v>-1633748</v>
      </c>
      <c r="O6" s="20"/>
      <c r="P6" s="20"/>
      <c r="Q6" s="20"/>
      <c r="R6" s="20"/>
      <c r="S6" s="20"/>
      <c r="T6" s="20"/>
      <c r="U6" s="20"/>
      <c r="V6" s="20"/>
      <c r="W6" s="20">
        <v>-31232547</v>
      </c>
      <c r="X6" s="20">
        <v>4656156</v>
      </c>
      <c r="Y6" s="20">
        <v>-35888703</v>
      </c>
      <c r="Z6" s="21">
        <v>-770.77965171270034</v>
      </c>
      <c r="AA6" s="22">
        <v>9312295</v>
      </c>
    </row>
    <row r="7" spans="1:27" x14ac:dyDescent="0.25">
      <c r="A7" s="23" t="s">
        <v>35</v>
      </c>
      <c r="B7" s="17" t="s">
        <v>32</v>
      </c>
      <c r="C7" s="18">
        <v>24590488</v>
      </c>
      <c r="D7" s="18"/>
      <c r="E7" s="19">
        <v>16393369</v>
      </c>
      <c r="F7" s="20">
        <v>16393369</v>
      </c>
      <c r="G7" s="20">
        <v>26600095</v>
      </c>
      <c r="H7" s="20">
        <v>1935919</v>
      </c>
      <c r="I7" s="20">
        <v>1464555</v>
      </c>
      <c r="J7" s="20">
        <v>30000569</v>
      </c>
      <c r="K7" s="20">
        <v>1414086</v>
      </c>
      <c r="L7" s="20">
        <v>1577935</v>
      </c>
      <c r="M7" s="20">
        <v>1494394</v>
      </c>
      <c r="N7" s="20">
        <v>4486415</v>
      </c>
      <c r="O7" s="20"/>
      <c r="P7" s="20"/>
      <c r="Q7" s="20"/>
      <c r="R7" s="20"/>
      <c r="S7" s="20"/>
      <c r="T7" s="20"/>
      <c r="U7" s="20"/>
      <c r="V7" s="20"/>
      <c r="W7" s="20">
        <v>34486984</v>
      </c>
      <c r="X7" s="20">
        <v>8196690</v>
      </c>
      <c r="Y7" s="20">
        <v>26290294</v>
      </c>
      <c r="Z7" s="21">
        <v>320.74281203754202</v>
      </c>
      <c r="AA7" s="22">
        <v>16393369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-1250000</v>
      </c>
      <c r="F10" s="20">
        <v>-1250000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-625002</v>
      </c>
      <c r="Y10" s="20">
        <v>625002</v>
      </c>
      <c r="Z10" s="21">
        <v>-100</v>
      </c>
      <c r="AA10" s="22">
        <v>-1250000</v>
      </c>
    </row>
    <row r="11" spans="1:27" x14ac:dyDescent="0.25">
      <c r="A11" s="23" t="s">
        <v>39</v>
      </c>
      <c r="B11" s="17" t="s">
        <v>32</v>
      </c>
      <c r="C11" s="18">
        <v>2503016</v>
      </c>
      <c r="D11" s="18"/>
      <c r="E11" s="19">
        <v>763860</v>
      </c>
      <c r="F11" s="20">
        <v>763860</v>
      </c>
      <c r="G11" s="24">
        <v>2555515</v>
      </c>
      <c r="H11" s="24">
        <v>57900</v>
      </c>
      <c r="I11" s="24">
        <v>50105</v>
      </c>
      <c r="J11" s="20">
        <v>2663520</v>
      </c>
      <c r="K11" s="24">
        <v>107761</v>
      </c>
      <c r="L11" s="24">
        <v>63881</v>
      </c>
      <c r="M11" s="20">
        <v>86700</v>
      </c>
      <c r="N11" s="24">
        <v>258342</v>
      </c>
      <c r="O11" s="24"/>
      <c r="P11" s="24"/>
      <c r="Q11" s="20"/>
      <c r="R11" s="24"/>
      <c r="S11" s="24"/>
      <c r="T11" s="20"/>
      <c r="U11" s="24"/>
      <c r="V11" s="24"/>
      <c r="W11" s="24">
        <v>2921862</v>
      </c>
      <c r="X11" s="20">
        <v>381930</v>
      </c>
      <c r="Y11" s="24">
        <v>2539932</v>
      </c>
      <c r="Z11" s="25">
        <v>665.02552823815881</v>
      </c>
      <c r="AA11" s="26">
        <v>763860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1826708</v>
      </c>
      <c r="D13" s="29">
        <f>SUM(D6:D12)</f>
        <v>0</v>
      </c>
      <c r="E13" s="30">
        <f t="shared" si="0"/>
        <v>25219524</v>
      </c>
      <c r="F13" s="31">
        <f t="shared" si="0"/>
        <v>25219524</v>
      </c>
      <c r="G13" s="31">
        <f t="shared" si="0"/>
        <v>3187436</v>
      </c>
      <c r="H13" s="31">
        <f t="shared" si="0"/>
        <v>-1437343</v>
      </c>
      <c r="I13" s="31">
        <f t="shared" si="0"/>
        <v>1315197</v>
      </c>
      <c r="J13" s="31">
        <f t="shared" si="0"/>
        <v>3065290</v>
      </c>
      <c r="K13" s="31">
        <f t="shared" si="0"/>
        <v>759475</v>
      </c>
      <c r="L13" s="31">
        <f t="shared" si="0"/>
        <v>1228857</v>
      </c>
      <c r="M13" s="31">
        <f t="shared" si="0"/>
        <v>1122677</v>
      </c>
      <c r="N13" s="31">
        <f t="shared" si="0"/>
        <v>3111009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6176299</v>
      </c>
      <c r="X13" s="31">
        <f t="shared" si="0"/>
        <v>12609774</v>
      </c>
      <c r="Y13" s="31">
        <f t="shared" si="0"/>
        <v>-6433475</v>
      </c>
      <c r="Z13" s="32">
        <f>+IF(X13&lt;&gt;0,+(Y13/X13)*100,0)</f>
        <v>-51.019748648944862</v>
      </c>
      <c r="AA13" s="33">
        <f>SUM(AA6:AA12)</f>
        <v>25219524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-368415</v>
      </c>
      <c r="D17" s="18"/>
      <c r="E17" s="19">
        <v>5052400</v>
      </c>
      <c r="F17" s="20">
        <v>5052400</v>
      </c>
      <c r="G17" s="24">
        <v>-368415</v>
      </c>
      <c r="H17" s="24"/>
      <c r="I17" s="24"/>
      <c r="J17" s="20">
        <v>-368415</v>
      </c>
      <c r="K17" s="24">
        <v>417991</v>
      </c>
      <c r="L17" s="24">
        <v>45000</v>
      </c>
      <c r="M17" s="20">
        <v>244500</v>
      </c>
      <c r="N17" s="24">
        <v>707491</v>
      </c>
      <c r="O17" s="24"/>
      <c r="P17" s="24"/>
      <c r="Q17" s="20"/>
      <c r="R17" s="24"/>
      <c r="S17" s="24"/>
      <c r="T17" s="20"/>
      <c r="U17" s="24"/>
      <c r="V17" s="24"/>
      <c r="W17" s="24">
        <v>339076</v>
      </c>
      <c r="X17" s="20">
        <v>2526192</v>
      </c>
      <c r="Y17" s="24">
        <v>-2187116</v>
      </c>
      <c r="Z17" s="25">
        <v>-86.577583968281118</v>
      </c>
      <c r="AA17" s="26">
        <v>5052400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-368415</v>
      </c>
      <c r="D25" s="29">
        <f t="shared" ref="D25:Y25" si="1">SUM(D15:D24)</f>
        <v>0</v>
      </c>
      <c r="E25" s="35">
        <f t="shared" si="1"/>
        <v>5052400</v>
      </c>
      <c r="F25" s="36">
        <f t="shared" si="1"/>
        <v>5052400</v>
      </c>
      <c r="G25" s="36">
        <f t="shared" si="1"/>
        <v>-368415</v>
      </c>
      <c r="H25" s="36">
        <f t="shared" si="1"/>
        <v>0</v>
      </c>
      <c r="I25" s="36">
        <f t="shared" si="1"/>
        <v>0</v>
      </c>
      <c r="J25" s="36">
        <f t="shared" si="1"/>
        <v>-368415</v>
      </c>
      <c r="K25" s="36">
        <f t="shared" si="1"/>
        <v>417991</v>
      </c>
      <c r="L25" s="36">
        <f t="shared" si="1"/>
        <v>45000</v>
      </c>
      <c r="M25" s="36">
        <f t="shared" si="1"/>
        <v>244500</v>
      </c>
      <c r="N25" s="36">
        <f t="shared" si="1"/>
        <v>707491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339076</v>
      </c>
      <c r="X25" s="36">
        <f t="shared" si="1"/>
        <v>2526192</v>
      </c>
      <c r="Y25" s="36">
        <f t="shared" si="1"/>
        <v>-2187116</v>
      </c>
      <c r="Z25" s="37">
        <f>+IF(X25&lt;&gt;0,+(Y25/X25)*100,0)</f>
        <v>-86.577583968281118</v>
      </c>
      <c r="AA25" s="38">
        <f>SUM(AA15:AA24)</f>
        <v>5052400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1458293</v>
      </c>
      <c r="D26" s="29">
        <f>+D13+D25</f>
        <v>0</v>
      </c>
      <c r="E26" s="30">
        <f t="shared" si="2"/>
        <v>30271924</v>
      </c>
      <c r="F26" s="31">
        <f t="shared" si="2"/>
        <v>30271924</v>
      </c>
      <c r="G26" s="31">
        <f t="shared" si="2"/>
        <v>2819021</v>
      </c>
      <c r="H26" s="31">
        <f t="shared" si="2"/>
        <v>-1437343</v>
      </c>
      <c r="I26" s="31">
        <f t="shared" si="2"/>
        <v>1315197</v>
      </c>
      <c r="J26" s="31">
        <f t="shared" si="2"/>
        <v>2696875</v>
      </c>
      <c r="K26" s="31">
        <f t="shared" si="2"/>
        <v>1177466</v>
      </c>
      <c r="L26" s="31">
        <f t="shared" si="2"/>
        <v>1273857</v>
      </c>
      <c r="M26" s="31">
        <f t="shared" si="2"/>
        <v>1367177</v>
      </c>
      <c r="N26" s="31">
        <f t="shared" si="2"/>
        <v>3818500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6515375</v>
      </c>
      <c r="X26" s="31">
        <f t="shared" si="2"/>
        <v>15135966</v>
      </c>
      <c r="Y26" s="31">
        <f t="shared" si="2"/>
        <v>-8620591</v>
      </c>
      <c r="Z26" s="32">
        <f>+IF(X26&lt;&gt;0,+(Y26/X26)*100,0)</f>
        <v>-56.954349659612078</v>
      </c>
      <c r="AA26" s="33">
        <f>+AA13+AA25</f>
        <v>30271924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5712383</v>
      </c>
      <c r="D32" s="18"/>
      <c r="E32" s="19">
        <v>18849309</v>
      </c>
      <c r="F32" s="20">
        <v>18849309</v>
      </c>
      <c r="G32" s="20">
        <v>5120444</v>
      </c>
      <c r="H32" s="20">
        <v>-3108178</v>
      </c>
      <c r="I32" s="20">
        <v>6000</v>
      </c>
      <c r="J32" s="20">
        <v>2018266</v>
      </c>
      <c r="K32" s="20">
        <v>41160</v>
      </c>
      <c r="L32" s="20">
        <v>-47160</v>
      </c>
      <c r="M32" s="20"/>
      <c r="N32" s="20">
        <v>-6000</v>
      </c>
      <c r="O32" s="20"/>
      <c r="P32" s="20"/>
      <c r="Q32" s="20"/>
      <c r="R32" s="20"/>
      <c r="S32" s="20"/>
      <c r="T32" s="20"/>
      <c r="U32" s="20"/>
      <c r="V32" s="20"/>
      <c r="W32" s="20">
        <v>2012266</v>
      </c>
      <c r="X32" s="20">
        <v>9424644</v>
      </c>
      <c r="Y32" s="20">
        <v>-7412378</v>
      </c>
      <c r="Z32" s="21">
        <v>-78.648891141140183</v>
      </c>
      <c r="AA32" s="22">
        <v>18849309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5146659</v>
      </c>
      <c r="F34" s="20">
        <v>5146659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2573328</v>
      </c>
      <c r="Y34" s="20">
        <v>-2573328</v>
      </c>
      <c r="Z34" s="21">
        <v>-100</v>
      </c>
      <c r="AA34" s="22">
        <v>5146659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5712383</v>
      </c>
      <c r="D37" s="29">
        <f t="shared" ref="D37:Y37" si="3">SUM(D29:D36)</f>
        <v>0</v>
      </c>
      <c r="E37" s="30">
        <f t="shared" si="3"/>
        <v>23995968</v>
      </c>
      <c r="F37" s="31">
        <f t="shared" si="3"/>
        <v>23995968</v>
      </c>
      <c r="G37" s="31">
        <f t="shared" si="3"/>
        <v>5120444</v>
      </c>
      <c r="H37" s="31">
        <f t="shared" si="3"/>
        <v>-3108178</v>
      </c>
      <c r="I37" s="31">
        <f t="shared" si="3"/>
        <v>6000</v>
      </c>
      <c r="J37" s="31">
        <f t="shared" si="3"/>
        <v>2018266</v>
      </c>
      <c r="K37" s="31">
        <f t="shared" si="3"/>
        <v>41160</v>
      </c>
      <c r="L37" s="31">
        <f t="shared" si="3"/>
        <v>-47160</v>
      </c>
      <c r="M37" s="31">
        <f t="shared" si="3"/>
        <v>0</v>
      </c>
      <c r="N37" s="31">
        <f t="shared" si="3"/>
        <v>-6000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2012266</v>
      </c>
      <c r="X37" s="31">
        <f t="shared" si="3"/>
        <v>11997972</v>
      </c>
      <c r="Y37" s="31">
        <f t="shared" si="3"/>
        <v>-9985706</v>
      </c>
      <c r="Z37" s="32">
        <f>+IF(X37&lt;&gt;0,+(Y37/X37)*100,0)</f>
        <v>-83.228282246366305</v>
      </c>
      <c r="AA37" s="33">
        <f>SUM(AA29:AA36)</f>
        <v>23995968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5712383</v>
      </c>
      <c r="D44" s="29">
        <f>+D37+D43</f>
        <v>0</v>
      </c>
      <c r="E44" s="30">
        <f t="shared" si="5"/>
        <v>23995968</v>
      </c>
      <c r="F44" s="31">
        <f t="shared" si="5"/>
        <v>23995968</v>
      </c>
      <c r="G44" s="31">
        <f t="shared" si="5"/>
        <v>5120444</v>
      </c>
      <c r="H44" s="31">
        <f t="shared" si="5"/>
        <v>-3108178</v>
      </c>
      <c r="I44" s="31">
        <f t="shared" si="5"/>
        <v>6000</v>
      </c>
      <c r="J44" s="31">
        <f t="shared" si="5"/>
        <v>2018266</v>
      </c>
      <c r="K44" s="31">
        <f t="shared" si="5"/>
        <v>41160</v>
      </c>
      <c r="L44" s="31">
        <f t="shared" si="5"/>
        <v>-47160</v>
      </c>
      <c r="M44" s="31">
        <f t="shared" si="5"/>
        <v>0</v>
      </c>
      <c r="N44" s="31">
        <f t="shared" si="5"/>
        <v>-6000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2012266</v>
      </c>
      <c r="X44" s="31">
        <f t="shared" si="5"/>
        <v>11997972</v>
      </c>
      <c r="Y44" s="31">
        <f t="shared" si="5"/>
        <v>-9985706</v>
      </c>
      <c r="Z44" s="32">
        <f>+IF(X44&lt;&gt;0,+(Y44/X44)*100,0)</f>
        <v>-83.228282246366305</v>
      </c>
      <c r="AA44" s="33">
        <f>+AA37+AA43</f>
        <v>23995968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-4254090</v>
      </c>
      <c r="D45" s="42">
        <f t="shared" si="6"/>
        <v>0</v>
      </c>
      <c r="E45" s="43">
        <f t="shared" si="6"/>
        <v>6275956</v>
      </c>
      <c r="F45" s="44">
        <f t="shared" si="6"/>
        <v>6275956</v>
      </c>
      <c r="G45" s="44">
        <f t="shared" si="6"/>
        <v>-2301423</v>
      </c>
      <c r="H45" s="44">
        <f t="shared" si="6"/>
        <v>1670835</v>
      </c>
      <c r="I45" s="44">
        <f t="shared" si="6"/>
        <v>1309197</v>
      </c>
      <c r="J45" s="44">
        <f t="shared" si="6"/>
        <v>678609</v>
      </c>
      <c r="K45" s="44">
        <f t="shared" si="6"/>
        <v>1136306</v>
      </c>
      <c r="L45" s="44">
        <f t="shared" si="6"/>
        <v>1321017</v>
      </c>
      <c r="M45" s="44">
        <f t="shared" si="6"/>
        <v>1367177</v>
      </c>
      <c r="N45" s="44">
        <f t="shared" si="6"/>
        <v>3824500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4503109</v>
      </c>
      <c r="X45" s="44">
        <f t="shared" si="6"/>
        <v>3137994</v>
      </c>
      <c r="Y45" s="44">
        <f t="shared" si="6"/>
        <v>1365115</v>
      </c>
      <c r="Z45" s="45">
        <f>+IF(X45&lt;&gt;0,+(Y45/X45)*100,0)</f>
        <v>43.502791911010661</v>
      </c>
      <c r="AA45" s="46">
        <f>+AA26-AA44</f>
        <v>6275956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5862302</v>
      </c>
      <c r="D47" s="18"/>
      <c r="E47" s="19"/>
      <c r="F47" s="20"/>
      <c r="G47" s="20">
        <v>-10843601</v>
      </c>
      <c r="H47" s="20">
        <v>22248374</v>
      </c>
      <c r="I47" s="20">
        <v>-229132</v>
      </c>
      <c r="J47" s="20">
        <v>11175641</v>
      </c>
      <c r="K47" s="20">
        <v>-944997</v>
      </c>
      <c r="L47" s="20">
        <v>-2110068</v>
      </c>
      <c r="M47" s="20">
        <v>2533464</v>
      </c>
      <c r="N47" s="20">
        <v>-521601</v>
      </c>
      <c r="O47" s="20"/>
      <c r="P47" s="20"/>
      <c r="Q47" s="20"/>
      <c r="R47" s="20"/>
      <c r="S47" s="20"/>
      <c r="T47" s="20"/>
      <c r="U47" s="20"/>
      <c r="V47" s="20"/>
      <c r="W47" s="20">
        <v>10654040</v>
      </c>
      <c r="X47" s="20"/>
      <c r="Y47" s="20">
        <v>10654040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5862302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-10843601</v>
      </c>
      <c r="H50" s="52">
        <f t="shared" si="7"/>
        <v>22248374</v>
      </c>
      <c r="I50" s="52">
        <f t="shared" si="7"/>
        <v>-229132</v>
      </c>
      <c r="J50" s="52">
        <f t="shared" si="7"/>
        <v>11175641</v>
      </c>
      <c r="K50" s="52">
        <f t="shared" si="7"/>
        <v>-944997</v>
      </c>
      <c r="L50" s="52">
        <f t="shared" si="7"/>
        <v>-2110068</v>
      </c>
      <c r="M50" s="52">
        <f t="shared" si="7"/>
        <v>2533464</v>
      </c>
      <c r="N50" s="52">
        <f t="shared" si="7"/>
        <v>-521601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10654040</v>
      </c>
      <c r="X50" s="52">
        <f t="shared" si="7"/>
        <v>0</v>
      </c>
      <c r="Y50" s="52">
        <f t="shared" si="7"/>
        <v>10654040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-189877</v>
      </c>
      <c r="D6" s="18"/>
      <c r="E6" s="19">
        <v>-1448386</v>
      </c>
      <c r="F6" s="20">
        <v>-1448386</v>
      </c>
      <c r="G6" s="20">
        <v>-375707</v>
      </c>
      <c r="H6" s="20">
        <v>-383756</v>
      </c>
      <c r="I6" s="20">
        <v>-330243</v>
      </c>
      <c r="J6" s="20">
        <v>-1089706</v>
      </c>
      <c r="K6" s="20">
        <v>-521441</v>
      </c>
      <c r="L6" s="20">
        <v>-244721</v>
      </c>
      <c r="M6" s="20">
        <v>-242799</v>
      </c>
      <c r="N6" s="20">
        <v>-1008961</v>
      </c>
      <c r="O6" s="20"/>
      <c r="P6" s="20"/>
      <c r="Q6" s="20"/>
      <c r="R6" s="20"/>
      <c r="S6" s="20"/>
      <c r="T6" s="20"/>
      <c r="U6" s="20"/>
      <c r="V6" s="20"/>
      <c r="W6" s="20">
        <v>-2098667</v>
      </c>
      <c r="X6" s="20">
        <v>-724212</v>
      </c>
      <c r="Y6" s="20">
        <v>-1374455</v>
      </c>
      <c r="Z6" s="21">
        <v>189.78627805117839</v>
      </c>
      <c r="AA6" s="22">
        <v>-1448386</v>
      </c>
    </row>
    <row r="7" spans="1:27" x14ac:dyDescent="0.25">
      <c r="A7" s="23" t="s">
        <v>35</v>
      </c>
      <c r="B7" s="17" t="s">
        <v>32</v>
      </c>
      <c r="C7" s="18">
        <v>-69040724</v>
      </c>
      <c r="D7" s="18"/>
      <c r="E7" s="19">
        <v>967154</v>
      </c>
      <c r="F7" s="20">
        <v>967154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483582</v>
      </c>
      <c r="Y7" s="20">
        <v>-483582</v>
      </c>
      <c r="Z7" s="21">
        <v>-100</v>
      </c>
      <c r="AA7" s="22">
        <v>967154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334</v>
      </c>
      <c r="F11" s="20">
        <v>334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168</v>
      </c>
      <c r="Y11" s="24">
        <v>-168</v>
      </c>
      <c r="Z11" s="25">
        <v>-100</v>
      </c>
      <c r="AA11" s="26">
        <v>334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-69230601</v>
      </c>
      <c r="D13" s="29">
        <f>SUM(D6:D12)</f>
        <v>0</v>
      </c>
      <c r="E13" s="30">
        <f t="shared" si="0"/>
        <v>-480898</v>
      </c>
      <c r="F13" s="31">
        <f t="shared" si="0"/>
        <v>-480898</v>
      </c>
      <c r="G13" s="31">
        <f t="shared" si="0"/>
        <v>-375707</v>
      </c>
      <c r="H13" s="31">
        <f t="shared" si="0"/>
        <v>-383756</v>
      </c>
      <c r="I13" s="31">
        <f t="shared" si="0"/>
        <v>-330243</v>
      </c>
      <c r="J13" s="31">
        <f t="shared" si="0"/>
        <v>-1089706</v>
      </c>
      <c r="K13" s="31">
        <f t="shared" si="0"/>
        <v>-521441</v>
      </c>
      <c r="L13" s="31">
        <f t="shared" si="0"/>
        <v>-244721</v>
      </c>
      <c r="M13" s="31">
        <f t="shared" si="0"/>
        <v>-242799</v>
      </c>
      <c r="N13" s="31">
        <f t="shared" si="0"/>
        <v>-1008961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-2098667</v>
      </c>
      <c r="X13" s="31">
        <f t="shared" si="0"/>
        <v>-240462</v>
      </c>
      <c r="Y13" s="31">
        <f t="shared" si="0"/>
        <v>-1858205</v>
      </c>
      <c r="Z13" s="32">
        <f>+IF(X13&lt;&gt;0,+(Y13/X13)*100,0)</f>
        <v>772.76451164841012</v>
      </c>
      <c r="AA13" s="33">
        <f>SUM(AA6:AA12)</f>
        <v>-480898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-4071753</v>
      </c>
      <c r="F17" s="20">
        <v>-4071753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-2035878</v>
      </c>
      <c r="Y17" s="24">
        <v>2035878</v>
      </c>
      <c r="Z17" s="25">
        <v>-100</v>
      </c>
      <c r="AA17" s="26">
        <v>-4071753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-4071753</v>
      </c>
      <c r="F25" s="36">
        <f t="shared" si="1"/>
        <v>-4071753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-2035878</v>
      </c>
      <c r="Y25" s="36">
        <f t="shared" si="1"/>
        <v>2035878</v>
      </c>
      <c r="Z25" s="37">
        <f>+IF(X25&lt;&gt;0,+(Y25/X25)*100,0)</f>
        <v>-100</v>
      </c>
      <c r="AA25" s="38">
        <f>SUM(AA15:AA24)</f>
        <v>-4071753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-69230601</v>
      </c>
      <c r="D26" s="29">
        <f>+D13+D25</f>
        <v>0</v>
      </c>
      <c r="E26" s="30">
        <f t="shared" si="2"/>
        <v>-4552651</v>
      </c>
      <c r="F26" s="31">
        <f t="shared" si="2"/>
        <v>-4552651</v>
      </c>
      <c r="G26" s="31">
        <f t="shared" si="2"/>
        <v>-375707</v>
      </c>
      <c r="H26" s="31">
        <f t="shared" si="2"/>
        <v>-383756</v>
      </c>
      <c r="I26" s="31">
        <f t="shared" si="2"/>
        <v>-330243</v>
      </c>
      <c r="J26" s="31">
        <f t="shared" si="2"/>
        <v>-1089706</v>
      </c>
      <c r="K26" s="31">
        <f t="shared" si="2"/>
        <v>-521441</v>
      </c>
      <c r="L26" s="31">
        <f t="shared" si="2"/>
        <v>-244721</v>
      </c>
      <c r="M26" s="31">
        <f t="shared" si="2"/>
        <v>-242799</v>
      </c>
      <c r="N26" s="31">
        <f t="shared" si="2"/>
        <v>-1008961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-2098667</v>
      </c>
      <c r="X26" s="31">
        <f t="shared" si="2"/>
        <v>-2276340</v>
      </c>
      <c r="Y26" s="31">
        <f t="shared" si="2"/>
        <v>177673</v>
      </c>
      <c r="Z26" s="32">
        <f>+IF(X26&lt;&gt;0,+(Y26/X26)*100,0)</f>
        <v>-7.8052048463762</v>
      </c>
      <c r="AA26" s="33">
        <f>+AA13+AA25</f>
        <v>-4552651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1541972</v>
      </c>
      <c r="D34" s="18"/>
      <c r="E34" s="19"/>
      <c r="F34" s="20"/>
      <c r="G34" s="20">
        <v>820292</v>
      </c>
      <c r="H34" s="20">
        <v>-1091903</v>
      </c>
      <c r="I34" s="20"/>
      <c r="J34" s="20">
        <v>-271611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-271611</v>
      </c>
      <c r="X34" s="20"/>
      <c r="Y34" s="20">
        <v>-271611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976947</v>
      </c>
      <c r="F35" s="20">
        <v>976947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488478</v>
      </c>
      <c r="Y35" s="20">
        <v>-488478</v>
      </c>
      <c r="Z35" s="21">
        <v>-100</v>
      </c>
      <c r="AA35" s="22">
        <v>976947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1541972</v>
      </c>
      <c r="D37" s="29">
        <f t="shared" ref="D37:Y37" si="3">SUM(D29:D36)</f>
        <v>0</v>
      </c>
      <c r="E37" s="30">
        <f t="shared" si="3"/>
        <v>976947</v>
      </c>
      <c r="F37" s="31">
        <f t="shared" si="3"/>
        <v>976947</v>
      </c>
      <c r="G37" s="31">
        <f t="shared" si="3"/>
        <v>820292</v>
      </c>
      <c r="H37" s="31">
        <f t="shared" si="3"/>
        <v>-1091903</v>
      </c>
      <c r="I37" s="31">
        <f t="shared" si="3"/>
        <v>0</v>
      </c>
      <c r="J37" s="31">
        <f t="shared" si="3"/>
        <v>-271611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-271611</v>
      </c>
      <c r="X37" s="31">
        <f t="shared" si="3"/>
        <v>488478</v>
      </c>
      <c r="Y37" s="31">
        <f t="shared" si="3"/>
        <v>-760089</v>
      </c>
      <c r="Z37" s="32">
        <f>+IF(X37&lt;&gt;0,+(Y37/X37)*100,0)</f>
        <v>-155.60352769213762</v>
      </c>
      <c r="AA37" s="33">
        <f>SUM(AA29:AA36)</f>
        <v>976947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17331611</v>
      </c>
      <c r="D40" s="18"/>
      <c r="E40" s="19">
        <v>17660292</v>
      </c>
      <c r="F40" s="20">
        <v>17660292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8830146</v>
      </c>
      <c r="Y40" s="20">
        <v>-8830146</v>
      </c>
      <c r="Z40" s="21">
        <v>-100</v>
      </c>
      <c r="AA40" s="22">
        <v>17660292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17331611</v>
      </c>
      <c r="D43" s="29">
        <f t="shared" ref="D43:Y43" si="4">SUM(D39:D42)</f>
        <v>0</v>
      </c>
      <c r="E43" s="35">
        <f t="shared" si="4"/>
        <v>17660292</v>
      </c>
      <c r="F43" s="36">
        <f t="shared" si="4"/>
        <v>17660292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8830146</v>
      </c>
      <c r="Y43" s="36">
        <f t="shared" si="4"/>
        <v>-8830146</v>
      </c>
      <c r="Z43" s="37">
        <f>+IF(X43&lt;&gt;0,+(Y43/X43)*100,0)</f>
        <v>-100</v>
      </c>
      <c r="AA43" s="38">
        <f>SUM(AA39:AA42)</f>
        <v>17660292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18873583</v>
      </c>
      <c r="D44" s="29">
        <f>+D37+D43</f>
        <v>0</v>
      </c>
      <c r="E44" s="30">
        <f t="shared" si="5"/>
        <v>18637239</v>
      </c>
      <c r="F44" s="31">
        <f t="shared" si="5"/>
        <v>18637239</v>
      </c>
      <c r="G44" s="31">
        <f t="shared" si="5"/>
        <v>820292</v>
      </c>
      <c r="H44" s="31">
        <f t="shared" si="5"/>
        <v>-1091903</v>
      </c>
      <c r="I44" s="31">
        <f t="shared" si="5"/>
        <v>0</v>
      </c>
      <c r="J44" s="31">
        <f t="shared" si="5"/>
        <v>-271611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-271611</v>
      </c>
      <c r="X44" s="31">
        <f t="shared" si="5"/>
        <v>9318624</v>
      </c>
      <c r="Y44" s="31">
        <f t="shared" si="5"/>
        <v>-9590235</v>
      </c>
      <c r="Z44" s="32">
        <f>+IF(X44&lt;&gt;0,+(Y44/X44)*100,0)</f>
        <v>-102.91471144237605</v>
      </c>
      <c r="AA44" s="33">
        <f>+AA37+AA43</f>
        <v>18637239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-88104184</v>
      </c>
      <c r="D45" s="42">
        <f t="shared" si="6"/>
        <v>0</v>
      </c>
      <c r="E45" s="43">
        <f t="shared" si="6"/>
        <v>-23189890</v>
      </c>
      <c r="F45" s="44">
        <f t="shared" si="6"/>
        <v>-23189890</v>
      </c>
      <c r="G45" s="44">
        <f t="shared" si="6"/>
        <v>-1195999</v>
      </c>
      <c r="H45" s="44">
        <f t="shared" si="6"/>
        <v>708147</v>
      </c>
      <c r="I45" s="44">
        <f t="shared" si="6"/>
        <v>-330243</v>
      </c>
      <c r="J45" s="44">
        <f t="shared" si="6"/>
        <v>-818095</v>
      </c>
      <c r="K45" s="44">
        <f t="shared" si="6"/>
        <v>-521441</v>
      </c>
      <c r="L45" s="44">
        <f t="shared" si="6"/>
        <v>-244721</v>
      </c>
      <c r="M45" s="44">
        <f t="shared" si="6"/>
        <v>-242799</v>
      </c>
      <c r="N45" s="44">
        <f t="shared" si="6"/>
        <v>-1008961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-1827056</v>
      </c>
      <c r="X45" s="44">
        <f t="shared" si="6"/>
        <v>-11594964</v>
      </c>
      <c r="Y45" s="44">
        <f t="shared" si="6"/>
        <v>9767908</v>
      </c>
      <c r="Z45" s="45">
        <f>+IF(X45&lt;&gt;0,+(Y45/X45)*100,0)</f>
        <v>-84.242676389508404</v>
      </c>
      <c r="AA45" s="46">
        <f>+AA26-AA44</f>
        <v>-23189890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-17660292</v>
      </c>
      <c r="F47" s="20">
        <v>-17660292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-8830146</v>
      </c>
      <c r="Y47" s="20">
        <v>8830146</v>
      </c>
      <c r="Z47" s="47">
        <v>-100</v>
      </c>
      <c r="AA47" s="22">
        <v>-17660292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-17660292</v>
      </c>
      <c r="F50" s="52">
        <f t="shared" si="7"/>
        <v>-17660292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-8830146</v>
      </c>
      <c r="Y50" s="52">
        <f t="shared" si="7"/>
        <v>8830146</v>
      </c>
      <c r="Z50" s="53">
        <f>+IF(X50&lt;&gt;0,+(Y50/X50)*100,0)</f>
        <v>-100</v>
      </c>
      <c r="AA50" s="54">
        <f>SUM(AA47:AA49)</f>
        <v>-17660292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5610</v>
      </c>
      <c r="D6" s="18"/>
      <c r="E6" s="19"/>
      <c r="F6" s="20"/>
      <c r="G6" s="20">
        <v>-5610</v>
      </c>
      <c r="H6" s="20">
        <v>700</v>
      </c>
      <c r="I6" s="20">
        <v>5610</v>
      </c>
      <c r="J6" s="20">
        <v>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</v>
      </c>
      <c r="X6" s="20"/>
      <c r="Y6" s="20">
        <v>700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-5610</v>
      </c>
      <c r="D7" s="18"/>
      <c r="E7" s="19"/>
      <c r="F7" s="20"/>
      <c r="G7" s="20">
        <v>5610</v>
      </c>
      <c r="H7" s="20">
        <v>-700</v>
      </c>
      <c r="I7" s="20">
        <v>-5610</v>
      </c>
      <c r="J7" s="20">
        <v>-700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-700</v>
      </c>
      <c r="X7" s="20"/>
      <c r="Y7" s="20">
        <v>-700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395355</v>
      </c>
      <c r="D17" s="18"/>
      <c r="E17" s="19">
        <v>-272508</v>
      </c>
      <c r="F17" s="20">
        <v>-272508</v>
      </c>
      <c r="G17" s="24"/>
      <c r="H17" s="24"/>
      <c r="I17" s="24">
        <v>395355</v>
      </c>
      <c r="J17" s="20">
        <v>395355</v>
      </c>
      <c r="K17" s="24"/>
      <c r="L17" s="24"/>
      <c r="M17" s="20">
        <v>-43333</v>
      </c>
      <c r="N17" s="24">
        <v>-43333</v>
      </c>
      <c r="O17" s="24"/>
      <c r="P17" s="24"/>
      <c r="Q17" s="20"/>
      <c r="R17" s="24"/>
      <c r="S17" s="24"/>
      <c r="T17" s="20"/>
      <c r="U17" s="24"/>
      <c r="V17" s="24"/>
      <c r="W17" s="24">
        <v>352022</v>
      </c>
      <c r="X17" s="20">
        <v>-136254</v>
      </c>
      <c r="Y17" s="24">
        <v>488276</v>
      </c>
      <c r="Z17" s="25">
        <v>-358.35718584408534</v>
      </c>
      <c r="AA17" s="26">
        <v>-272508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395355</v>
      </c>
      <c r="D25" s="29">
        <f t="shared" ref="D25:Y25" si="1">SUM(D15:D24)</f>
        <v>0</v>
      </c>
      <c r="E25" s="35">
        <f t="shared" si="1"/>
        <v>-272508</v>
      </c>
      <c r="F25" s="36">
        <f t="shared" si="1"/>
        <v>-272508</v>
      </c>
      <c r="G25" s="36">
        <f t="shared" si="1"/>
        <v>0</v>
      </c>
      <c r="H25" s="36">
        <f t="shared" si="1"/>
        <v>0</v>
      </c>
      <c r="I25" s="36">
        <f t="shared" si="1"/>
        <v>395355</v>
      </c>
      <c r="J25" s="36">
        <f t="shared" si="1"/>
        <v>395355</v>
      </c>
      <c r="K25" s="36">
        <f t="shared" si="1"/>
        <v>0</v>
      </c>
      <c r="L25" s="36">
        <f t="shared" si="1"/>
        <v>0</v>
      </c>
      <c r="M25" s="36">
        <f t="shared" si="1"/>
        <v>-43333</v>
      </c>
      <c r="N25" s="36">
        <f t="shared" si="1"/>
        <v>-43333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352022</v>
      </c>
      <c r="X25" s="36">
        <f t="shared" si="1"/>
        <v>-136254</v>
      </c>
      <c r="Y25" s="36">
        <f t="shared" si="1"/>
        <v>488276</v>
      </c>
      <c r="Z25" s="37">
        <f>+IF(X25&lt;&gt;0,+(Y25/X25)*100,0)</f>
        <v>-358.35718584408534</v>
      </c>
      <c r="AA25" s="38">
        <f>SUM(AA15:AA24)</f>
        <v>-272508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395355</v>
      </c>
      <c r="D26" s="29">
        <f>+D13+D25</f>
        <v>0</v>
      </c>
      <c r="E26" s="30">
        <f t="shared" si="2"/>
        <v>-272508</v>
      </c>
      <c r="F26" s="31">
        <f t="shared" si="2"/>
        <v>-272508</v>
      </c>
      <c r="G26" s="31">
        <f t="shared" si="2"/>
        <v>0</v>
      </c>
      <c r="H26" s="31">
        <f t="shared" si="2"/>
        <v>0</v>
      </c>
      <c r="I26" s="31">
        <f t="shared" si="2"/>
        <v>395355</v>
      </c>
      <c r="J26" s="31">
        <f t="shared" si="2"/>
        <v>395355</v>
      </c>
      <c r="K26" s="31">
        <f t="shared" si="2"/>
        <v>0</v>
      </c>
      <c r="L26" s="31">
        <f t="shared" si="2"/>
        <v>0</v>
      </c>
      <c r="M26" s="31">
        <f t="shared" si="2"/>
        <v>-43333</v>
      </c>
      <c r="N26" s="31">
        <f t="shared" si="2"/>
        <v>-43333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352022</v>
      </c>
      <c r="X26" s="31">
        <f t="shared" si="2"/>
        <v>-136254</v>
      </c>
      <c r="Y26" s="31">
        <f t="shared" si="2"/>
        <v>488276</v>
      </c>
      <c r="Z26" s="32">
        <f>+IF(X26&lt;&gt;0,+(Y26/X26)*100,0)</f>
        <v>-358.35718584408534</v>
      </c>
      <c r="AA26" s="33">
        <f>+AA13+AA25</f>
        <v>-272508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395355</v>
      </c>
      <c r="D45" s="42">
        <f t="shared" si="6"/>
        <v>0</v>
      </c>
      <c r="E45" s="43">
        <f t="shared" si="6"/>
        <v>-272508</v>
      </c>
      <c r="F45" s="44">
        <f t="shared" si="6"/>
        <v>-272508</v>
      </c>
      <c r="G45" s="44">
        <f t="shared" si="6"/>
        <v>0</v>
      </c>
      <c r="H45" s="44">
        <f t="shared" si="6"/>
        <v>0</v>
      </c>
      <c r="I45" s="44">
        <f t="shared" si="6"/>
        <v>395355</v>
      </c>
      <c r="J45" s="44">
        <f t="shared" si="6"/>
        <v>395355</v>
      </c>
      <c r="K45" s="44">
        <f t="shared" si="6"/>
        <v>0</v>
      </c>
      <c r="L45" s="44">
        <f t="shared" si="6"/>
        <v>0</v>
      </c>
      <c r="M45" s="44">
        <f t="shared" si="6"/>
        <v>-43333</v>
      </c>
      <c r="N45" s="44">
        <f t="shared" si="6"/>
        <v>-43333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352022</v>
      </c>
      <c r="X45" s="44">
        <f t="shared" si="6"/>
        <v>-136254</v>
      </c>
      <c r="Y45" s="44">
        <f t="shared" si="6"/>
        <v>488276</v>
      </c>
      <c r="Z45" s="45">
        <f>+IF(X45&lt;&gt;0,+(Y45/X45)*100,0)</f>
        <v>-358.35718584408534</v>
      </c>
      <c r="AA45" s="46">
        <f>+AA26-AA44</f>
        <v>-272508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299338</v>
      </c>
      <c r="H6" s="20">
        <v>727093</v>
      </c>
      <c r="I6" s="20">
        <v>867511</v>
      </c>
      <c r="J6" s="20">
        <v>1893942</v>
      </c>
      <c r="K6" s="20">
        <v>983757</v>
      </c>
      <c r="L6" s="20">
        <v>983757</v>
      </c>
      <c r="M6" s="20">
        <v>773757</v>
      </c>
      <c r="N6" s="20">
        <v>2741271</v>
      </c>
      <c r="O6" s="20"/>
      <c r="P6" s="20"/>
      <c r="Q6" s="20"/>
      <c r="R6" s="20"/>
      <c r="S6" s="20"/>
      <c r="T6" s="20"/>
      <c r="U6" s="20"/>
      <c r="V6" s="20"/>
      <c r="W6" s="20">
        <v>4635213</v>
      </c>
      <c r="X6" s="20"/>
      <c r="Y6" s="20">
        <v>4635213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369637542</v>
      </c>
      <c r="D7" s="18"/>
      <c r="E7" s="19"/>
      <c r="F7" s="20"/>
      <c r="G7" s="20">
        <v>6486179</v>
      </c>
      <c r="H7" s="20">
        <v>4940130</v>
      </c>
      <c r="I7" s="20">
        <v>4509360</v>
      </c>
      <c r="J7" s="20">
        <v>15935669</v>
      </c>
      <c r="K7" s="20">
        <v>3731895</v>
      </c>
      <c r="L7" s="20">
        <v>3731895</v>
      </c>
      <c r="M7" s="20">
        <v>6975215</v>
      </c>
      <c r="N7" s="20">
        <v>14439005</v>
      </c>
      <c r="O7" s="20"/>
      <c r="P7" s="20"/>
      <c r="Q7" s="20"/>
      <c r="R7" s="20"/>
      <c r="S7" s="20"/>
      <c r="T7" s="20"/>
      <c r="U7" s="20"/>
      <c r="V7" s="20"/>
      <c r="W7" s="20">
        <v>30374674</v>
      </c>
      <c r="X7" s="20"/>
      <c r="Y7" s="20">
        <v>30374674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-111695</v>
      </c>
      <c r="H10" s="20">
        <v>-1591</v>
      </c>
      <c r="I10" s="20">
        <v>-636</v>
      </c>
      <c r="J10" s="20">
        <v>-113922</v>
      </c>
      <c r="K10" s="20"/>
      <c r="L10" s="20"/>
      <c r="M10" s="20">
        <v>-1273</v>
      </c>
      <c r="N10" s="20">
        <v>-1273</v>
      </c>
      <c r="O10" s="20"/>
      <c r="P10" s="20"/>
      <c r="Q10" s="20"/>
      <c r="R10" s="20"/>
      <c r="S10" s="20"/>
      <c r="T10" s="20"/>
      <c r="U10" s="20"/>
      <c r="V10" s="20"/>
      <c r="W10" s="20">
        <v>-115195</v>
      </c>
      <c r="X10" s="20"/>
      <c r="Y10" s="20">
        <v>-115195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-37457</v>
      </c>
      <c r="H11" s="24">
        <v>157268</v>
      </c>
      <c r="I11" s="24">
        <v>330447</v>
      </c>
      <c r="J11" s="20">
        <v>450258</v>
      </c>
      <c r="K11" s="24">
        <v>93015</v>
      </c>
      <c r="L11" s="24">
        <v>93015</v>
      </c>
      <c r="M11" s="20">
        <v>543523</v>
      </c>
      <c r="N11" s="24">
        <v>729553</v>
      </c>
      <c r="O11" s="24"/>
      <c r="P11" s="24"/>
      <c r="Q11" s="20"/>
      <c r="R11" s="24"/>
      <c r="S11" s="24"/>
      <c r="T11" s="20"/>
      <c r="U11" s="24"/>
      <c r="V11" s="24"/>
      <c r="W11" s="24">
        <v>1179811</v>
      </c>
      <c r="X11" s="20"/>
      <c r="Y11" s="24">
        <v>1179811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369637542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6636365</v>
      </c>
      <c r="H13" s="31">
        <f t="shared" si="0"/>
        <v>5822900</v>
      </c>
      <c r="I13" s="31">
        <f t="shared" si="0"/>
        <v>5706682</v>
      </c>
      <c r="J13" s="31">
        <f t="shared" si="0"/>
        <v>18165947</v>
      </c>
      <c r="K13" s="31">
        <f t="shared" si="0"/>
        <v>4808667</v>
      </c>
      <c r="L13" s="31">
        <f t="shared" si="0"/>
        <v>4808667</v>
      </c>
      <c r="M13" s="31">
        <f t="shared" si="0"/>
        <v>8291222</v>
      </c>
      <c r="N13" s="31">
        <f t="shared" si="0"/>
        <v>17908556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36074503</v>
      </c>
      <c r="X13" s="31">
        <f t="shared" si="0"/>
        <v>0</v>
      </c>
      <c r="Y13" s="31">
        <f t="shared" si="0"/>
        <v>36074503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-673795962</v>
      </c>
      <c r="D17" s="18"/>
      <c r="E17" s="19"/>
      <c r="F17" s="20"/>
      <c r="G17" s="24">
        <v>-337150</v>
      </c>
      <c r="H17" s="24">
        <v>-337145</v>
      </c>
      <c r="I17" s="24">
        <v>-326289</v>
      </c>
      <c r="J17" s="20">
        <v>-1000584</v>
      </c>
      <c r="K17" s="24">
        <v>-156494</v>
      </c>
      <c r="L17" s="24">
        <v>-156494</v>
      </c>
      <c r="M17" s="20">
        <v>-512707</v>
      </c>
      <c r="N17" s="24">
        <v>-825695</v>
      </c>
      <c r="O17" s="24"/>
      <c r="P17" s="24"/>
      <c r="Q17" s="20"/>
      <c r="R17" s="24"/>
      <c r="S17" s="24"/>
      <c r="T17" s="20"/>
      <c r="U17" s="24"/>
      <c r="V17" s="24"/>
      <c r="W17" s="24">
        <v>-1826279</v>
      </c>
      <c r="X17" s="20"/>
      <c r="Y17" s="24">
        <v>-1826279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-2050</v>
      </c>
      <c r="H21" s="20">
        <v>-2050</v>
      </c>
      <c r="I21" s="20">
        <v>-1984</v>
      </c>
      <c r="J21" s="20">
        <v>-6084</v>
      </c>
      <c r="K21" s="20">
        <v>-2050</v>
      </c>
      <c r="L21" s="20">
        <v>-2050</v>
      </c>
      <c r="M21" s="20">
        <v>-1984</v>
      </c>
      <c r="N21" s="20">
        <v>-6084</v>
      </c>
      <c r="O21" s="20"/>
      <c r="P21" s="20"/>
      <c r="Q21" s="20"/>
      <c r="R21" s="20"/>
      <c r="S21" s="20"/>
      <c r="T21" s="20"/>
      <c r="U21" s="20"/>
      <c r="V21" s="20"/>
      <c r="W21" s="20">
        <v>-12168</v>
      </c>
      <c r="X21" s="20"/>
      <c r="Y21" s="20">
        <v>-12168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-673795962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-339200</v>
      </c>
      <c r="H25" s="36">
        <f t="shared" si="1"/>
        <v>-339195</v>
      </c>
      <c r="I25" s="36">
        <f t="shared" si="1"/>
        <v>-328273</v>
      </c>
      <c r="J25" s="36">
        <f t="shared" si="1"/>
        <v>-1006668</v>
      </c>
      <c r="K25" s="36">
        <f t="shared" si="1"/>
        <v>-158544</v>
      </c>
      <c r="L25" s="36">
        <f t="shared" si="1"/>
        <v>-158544</v>
      </c>
      <c r="M25" s="36">
        <f t="shared" si="1"/>
        <v>-514691</v>
      </c>
      <c r="N25" s="36">
        <f t="shared" si="1"/>
        <v>-831779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-1838447</v>
      </c>
      <c r="X25" s="36">
        <f t="shared" si="1"/>
        <v>0</v>
      </c>
      <c r="Y25" s="36">
        <f t="shared" si="1"/>
        <v>-1838447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-304158420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6297165</v>
      </c>
      <c r="H26" s="31">
        <f t="shared" si="2"/>
        <v>5483705</v>
      </c>
      <c r="I26" s="31">
        <f t="shared" si="2"/>
        <v>5378409</v>
      </c>
      <c r="J26" s="31">
        <f t="shared" si="2"/>
        <v>17159279</v>
      </c>
      <c r="K26" s="31">
        <f t="shared" si="2"/>
        <v>4650123</v>
      </c>
      <c r="L26" s="31">
        <f t="shared" si="2"/>
        <v>4650123</v>
      </c>
      <c r="M26" s="31">
        <f t="shared" si="2"/>
        <v>7776531</v>
      </c>
      <c r="N26" s="31">
        <f t="shared" si="2"/>
        <v>17076777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34236056</v>
      </c>
      <c r="X26" s="31">
        <f t="shared" si="2"/>
        <v>0</v>
      </c>
      <c r="Y26" s="31">
        <f t="shared" si="2"/>
        <v>34236056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119590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-857397</v>
      </c>
      <c r="H32" s="20">
        <v>1338550</v>
      </c>
      <c r="I32" s="20">
        <v>3258912</v>
      </c>
      <c r="J32" s="20">
        <v>3740065</v>
      </c>
      <c r="K32" s="20">
        <v>1337511</v>
      </c>
      <c r="L32" s="20">
        <v>1337511</v>
      </c>
      <c r="M32" s="20">
        <v>3243147</v>
      </c>
      <c r="N32" s="20">
        <v>5918169</v>
      </c>
      <c r="O32" s="20"/>
      <c r="P32" s="20"/>
      <c r="Q32" s="20"/>
      <c r="R32" s="20"/>
      <c r="S32" s="20"/>
      <c r="T32" s="20"/>
      <c r="U32" s="20"/>
      <c r="V32" s="20"/>
      <c r="W32" s="20">
        <v>9658234</v>
      </c>
      <c r="X32" s="20"/>
      <c r="Y32" s="20">
        <v>9658234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2033137</v>
      </c>
      <c r="H35" s="20">
        <v>-547487</v>
      </c>
      <c r="I35" s="20">
        <v>495751</v>
      </c>
      <c r="J35" s="20">
        <v>1981401</v>
      </c>
      <c r="K35" s="20">
        <v>455042</v>
      </c>
      <c r="L35" s="20">
        <v>455042</v>
      </c>
      <c r="M35" s="20">
        <v>556232</v>
      </c>
      <c r="N35" s="20">
        <v>1466316</v>
      </c>
      <c r="O35" s="20"/>
      <c r="P35" s="20"/>
      <c r="Q35" s="20"/>
      <c r="R35" s="20"/>
      <c r="S35" s="20"/>
      <c r="T35" s="20"/>
      <c r="U35" s="20"/>
      <c r="V35" s="20"/>
      <c r="W35" s="20">
        <v>3447717</v>
      </c>
      <c r="X35" s="20"/>
      <c r="Y35" s="20">
        <v>3447717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119590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1175740</v>
      </c>
      <c r="H37" s="31">
        <f t="shared" si="3"/>
        <v>791063</v>
      </c>
      <c r="I37" s="31">
        <f t="shared" si="3"/>
        <v>3754663</v>
      </c>
      <c r="J37" s="31">
        <f t="shared" si="3"/>
        <v>5721466</v>
      </c>
      <c r="K37" s="31">
        <f t="shared" si="3"/>
        <v>1792553</v>
      </c>
      <c r="L37" s="31">
        <f t="shared" si="3"/>
        <v>1792553</v>
      </c>
      <c r="M37" s="31">
        <f t="shared" si="3"/>
        <v>3799379</v>
      </c>
      <c r="N37" s="31">
        <f t="shared" si="3"/>
        <v>7384485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13105951</v>
      </c>
      <c r="X37" s="31">
        <f t="shared" si="3"/>
        <v>0</v>
      </c>
      <c r="Y37" s="31">
        <f t="shared" si="3"/>
        <v>13105951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119590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1175740</v>
      </c>
      <c r="H44" s="31">
        <f t="shared" si="5"/>
        <v>791063</v>
      </c>
      <c r="I44" s="31">
        <f t="shared" si="5"/>
        <v>3754663</v>
      </c>
      <c r="J44" s="31">
        <f t="shared" si="5"/>
        <v>5721466</v>
      </c>
      <c r="K44" s="31">
        <f t="shared" si="5"/>
        <v>1792553</v>
      </c>
      <c r="L44" s="31">
        <f t="shared" si="5"/>
        <v>1792553</v>
      </c>
      <c r="M44" s="31">
        <f t="shared" si="5"/>
        <v>3799379</v>
      </c>
      <c r="N44" s="31">
        <f t="shared" si="5"/>
        <v>7384485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13105951</v>
      </c>
      <c r="X44" s="31">
        <f t="shared" si="5"/>
        <v>0</v>
      </c>
      <c r="Y44" s="31">
        <f t="shared" si="5"/>
        <v>13105951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-304278010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5121425</v>
      </c>
      <c r="H45" s="44">
        <f t="shared" si="6"/>
        <v>4692642</v>
      </c>
      <c r="I45" s="44">
        <f t="shared" si="6"/>
        <v>1623746</v>
      </c>
      <c r="J45" s="44">
        <f t="shared" si="6"/>
        <v>11437813</v>
      </c>
      <c r="K45" s="44">
        <f t="shared" si="6"/>
        <v>2857570</v>
      </c>
      <c r="L45" s="44">
        <f t="shared" si="6"/>
        <v>2857570</v>
      </c>
      <c r="M45" s="44">
        <f t="shared" si="6"/>
        <v>3977152</v>
      </c>
      <c r="N45" s="44">
        <f t="shared" si="6"/>
        <v>9692292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21130105</v>
      </c>
      <c r="X45" s="44">
        <f t="shared" si="6"/>
        <v>0</v>
      </c>
      <c r="Y45" s="44">
        <f t="shared" si="6"/>
        <v>21130105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429209</v>
      </c>
      <c r="D6" s="18"/>
      <c r="E6" s="19">
        <v>143347</v>
      </c>
      <c r="F6" s="20">
        <v>143347</v>
      </c>
      <c r="G6" s="20">
        <v>-362277</v>
      </c>
      <c r="H6" s="20">
        <v>44795</v>
      </c>
      <c r="I6" s="20">
        <v>475954</v>
      </c>
      <c r="J6" s="20">
        <v>158472</v>
      </c>
      <c r="K6" s="20">
        <v>39390</v>
      </c>
      <c r="L6" s="20">
        <v>68253</v>
      </c>
      <c r="M6" s="20">
        <v>43508</v>
      </c>
      <c r="N6" s="20">
        <v>151151</v>
      </c>
      <c r="O6" s="20"/>
      <c r="P6" s="20"/>
      <c r="Q6" s="20"/>
      <c r="R6" s="20"/>
      <c r="S6" s="20"/>
      <c r="T6" s="20"/>
      <c r="U6" s="20"/>
      <c r="V6" s="20"/>
      <c r="W6" s="20">
        <v>309623</v>
      </c>
      <c r="X6" s="20">
        <v>71676</v>
      </c>
      <c r="Y6" s="20">
        <v>237947</v>
      </c>
      <c r="Z6" s="21">
        <v>331.97583570511745</v>
      </c>
      <c r="AA6" s="22">
        <v>143347</v>
      </c>
    </row>
    <row r="7" spans="1:27" x14ac:dyDescent="0.25">
      <c r="A7" s="23" t="s">
        <v>35</v>
      </c>
      <c r="B7" s="17" t="s">
        <v>32</v>
      </c>
      <c r="C7" s="18">
        <v>-844231</v>
      </c>
      <c r="D7" s="18"/>
      <c r="E7" s="19">
        <v>34273</v>
      </c>
      <c r="F7" s="20">
        <v>34273</v>
      </c>
      <c r="G7" s="20">
        <v>5138750</v>
      </c>
      <c r="H7" s="20">
        <v>27527</v>
      </c>
      <c r="I7" s="20">
        <v>-3938940</v>
      </c>
      <c r="J7" s="20">
        <v>1227337</v>
      </c>
      <c r="K7" s="20">
        <v>15464</v>
      </c>
      <c r="L7" s="20">
        <v>-16557</v>
      </c>
      <c r="M7" s="20">
        <v>14041</v>
      </c>
      <c r="N7" s="20">
        <v>12948</v>
      </c>
      <c r="O7" s="20"/>
      <c r="P7" s="20"/>
      <c r="Q7" s="20"/>
      <c r="R7" s="20"/>
      <c r="S7" s="20"/>
      <c r="T7" s="20"/>
      <c r="U7" s="20"/>
      <c r="V7" s="20"/>
      <c r="W7" s="20">
        <v>1240285</v>
      </c>
      <c r="X7" s="20">
        <v>17136</v>
      </c>
      <c r="Y7" s="20">
        <v>1223149</v>
      </c>
      <c r="Z7" s="21">
        <v>7137.8909897292242</v>
      </c>
      <c r="AA7" s="22">
        <v>34273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-330000</v>
      </c>
      <c r="F10" s="20">
        <v>-330000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-165000</v>
      </c>
      <c r="Y10" s="20">
        <v>165000</v>
      </c>
      <c r="Z10" s="21">
        <v>-100</v>
      </c>
      <c r="AA10" s="22">
        <v>-330000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66240</v>
      </c>
      <c r="F11" s="20">
        <v>66240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33120</v>
      </c>
      <c r="Y11" s="24">
        <v>-33120</v>
      </c>
      <c r="Z11" s="25">
        <v>-100</v>
      </c>
      <c r="AA11" s="26">
        <v>66240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-415022</v>
      </c>
      <c r="D13" s="29">
        <f>SUM(D6:D12)</f>
        <v>0</v>
      </c>
      <c r="E13" s="30">
        <f t="shared" si="0"/>
        <v>-86140</v>
      </c>
      <c r="F13" s="31">
        <f t="shared" si="0"/>
        <v>-86140</v>
      </c>
      <c r="G13" s="31">
        <f t="shared" si="0"/>
        <v>4776473</v>
      </c>
      <c r="H13" s="31">
        <f t="shared" si="0"/>
        <v>72322</v>
      </c>
      <c r="I13" s="31">
        <f t="shared" si="0"/>
        <v>-3462986</v>
      </c>
      <c r="J13" s="31">
        <f t="shared" si="0"/>
        <v>1385809</v>
      </c>
      <c r="K13" s="31">
        <f t="shared" si="0"/>
        <v>54854</v>
      </c>
      <c r="L13" s="31">
        <f t="shared" si="0"/>
        <v>51696</v>
      </c>
      <c r="M13" s="31">
        <f t="shared" si="0"/>
        <v>57549</v>
      </c>
      <c r="N13" s="31">
        <f t="shared" si="0"/>
        <v>164099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1549908</v>
      </c>
      <c r="X13" s="31">
        <f t="shared" si="0"/>
        <v>-43068</v>
      </c>
      <c r="Y13" s="31">
        <f t="shared" si="0"/>
        <v>1592976</v>
      </c>
      <c r="Z13" s="32">
        <f>+IF(X13&lt;&gt;0,+(Y13/X13)*100,0)</f>
        <v>-3698.7461688492617</v>
      </c>
      <c r="AA13" s="33">
        <f>SUM(AA6:AA12)</f>
        <v>-86140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-415022</v>
      </c>
      <c r="D26" s="29">
        <f>+D13+D25</f>
        <v>0</v>
      </c>
      <c r="E26" s="30">
        <f t="shared" si="2"/>
        <v>-86140</v>
      </c>
      <c r="F26" s="31">
        <f t="shared" si="2"/>
        <v>-86140</v>
      </c>
      <c r="G26" s="31">
        <f t="shared" si="2"/>
        <v>4776473</v>
      </c>
      <c r="H26" s="31">
        <f t="shared" si="2"/>
        <v>72322</v>
      </c>
      <c r="I26" s="31">
        <f t="shared" si="2"/>
        <v>-3462986</v>
      </c>
      <c r="J26" s="31">
        <f t="shared" si="2"/>
        <v>1385809</v>
      </c>
      <c r="K26" s="31">
        <f t="shared" si="2"/>
        <v>54854</v>
      </c>
      <c r="L26" s="31">
        <f t="shared" si="2"/>
        <v>51696</v>
      </c>
      <c r="M26" s="31">
        <f t="shared" si="2"/>
        <v>57549</v>
      </c>
      <c r="N26" s="31">
        <f t="shared" si="2"/>
        <v>164099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1549908</v>
      </c>
      <c r="X26" s="31">
        <f t="shared" si="2"/>
        <v>-43068</v>
      </c>
      <c r="Y26" s="31">
        <f t="shared" si="2"/>
        <v>1592976</v>
      </c>
      <c r="Z26" s="32">
        <f>+IF(X26&lt;&gt;0,+(Y26/X26)*100,0)</f>
        <v>-3698.7461688492617</v>
      </c>
      <c r="AA26" s="33">
        <f>+AA13+AA25</f>
        <v>-86140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-50220</v>
      </c>
      <c r="H35" s="20">
        <v>67449</v>
      </c>
      <c r="I35" s="20">
        <v>8614</v>
      </c>
      <c r="J35" s="20">
        <v>25843</v>
      </c>
      <c r="K35" s="20">
        <v>8614</v>
      </c>
      <c r="L35" s="20">
        <v>8614</v>
      </c>
      <c r="M35" s="20">
        <v>8614</v>
      </c>
      <c r="N35" s="20">
        <v>25842</v>
      </c>
      <c r="O35" s="20"/>
      <c r="P35" s="20"/>
      <c r="Q35" s="20"/>
      <c r="R35" s="20"/>
      <c r="S35" s="20"/>
      <c r="T35" s="20"/>
      <c r="U35" s="20"/>
      <c r="V35" s="20"/>
      <c r="W35" s="20">
        <v>51685</v>
      </c>
      <c r="X35" s="20"/>
      <c r="Y35" s="20">
        <v>51685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-50220</v>
      </c>
      <c r="H37" s="31">
        <f t="shared" si="3"/>
        <v>67449</v>
      </c>
      <c r="I37" s="31">
        <f t="shared" si="3"/>
        <v>8614</v>
      </c>
      <c r="J37" s="31">
        <f t="shared" si="3"/>
        <v>25843</v>
      </c>
      <c r="K37" s="31">
        <f t="shared" si="3"/>
        <v>8614</v>
      </c>
      <c r="L37" s="31">
        <f t="shared" si="3"/>
        <v>8614</v>
      </c>
      <c r="M37" s="31">
        <f t="shared" si="3"/>
        <v>8614</v>
      </c>
      <c r="N37" s="31">
        <f t="shared" si="3"/>
        <v>25842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51685</v>
      </c>
      <c r="X37" s="31">
        <f t="shared" si="3"/>
        <v>0</v>
      </c>
      <c r="Y37" s="31">
        <f t="shared" si="3"/>
        <v>51685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-50220</v>
      </c>
      <c r="H44" s="31">
        <f t="shared" si="5"/>
        <v>67449</v>
      </c>
      <c r="I44" s="31">
        <f t="shared" si="5"/>
        <v>8614</v>
      </c>
      <c r="J44" s="31">
        <f t="shared" si="5"/>
        <v>25843</v>
      </c>
      <c r="K44" s="31">
        <f t="shared" si="5"/>
        <v>8614</v>
      </c>
      <c r="L44" s="31">
        <f t="shared" si="5"/>
        <v>8614</v>
      </c>
      <c r="M44" s="31">
        <f t="shared" si="5"/>
        <v>8614</v>
      </c>
      <c r="N44" s="31">
        <f t="shared" si="5"/>
        <v>25842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51685</v>
      </c>
      <c r="X44" s="31">
        <f t="shared" si="5"/>
        <v>0</v>
      </c>
      <c r="Y44" s="31">
        <f t="shared" si="5"/>
        <v>51685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-415022</v>
      </c>
      <c r="D45" s="42">
        <f t="shared" si="6"/>
        <v>0</v>
      </c>
      <c r="E45" s="43">
        <f t="shared" si="6"/>
        <v>-86140</v>
      </c>
      <c r="F45" s="44">
        <f t="shared" si="6"/>
        <v>-86140</v>
      </c>
      <c r="G45" s="44">
        <f t="shared" si="6"/>
        <v>4826693</v>
      </c>
      <c r="H45" s="44">
        <f t="shared" si="6"/>
        <v>4873</v>
      </c>
      <c r="I45" s="44">
        <f t="shared" si="6"/>
        <v>-3471600</v>
      </c>
      <c r="J45" s="44">
        <f t="shared" si="6"/>
        <v>1359966</v>
      </c>
      <c r="K45" s="44">
        <f t="shared" si="6"/>
        <v>46240</v>
      </c>
      <c r="L45" s="44">
        <f t="shared" si="6"/>
        <v>43082</v>
      </c>
      <c r="M45" s="44">
        <f t="shared" si="6"/>
        <v>48935</v>
      </c>
      <c r="N45" s="44">
        <f t="shared" si="6"/>
        <v>138257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1498223</v>
      </c>
      <c r="X45" s="44">
        <f t="shared" si="6"/>
        <v>-43068</v>
      </c>
      <c r="Y45" s="44">
        <f t="shared" si="6"/>
        <v>1541291</v>
      </c>
      <c r="Z45" s="45">
        <f>+IF(X45&lt;&gt;0,+(Y45/X45)*100,0)</f>
        <v>-3578.738274356831</v>
      </c>
      <c r="AA45" s="46">
        <f>+AA26-AA44</f>
        <v>-86140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-1983600</v>
      </c>
      <c r="D6" s="18"/>
      <c r="E6" s="19">
        <v>651137</v>
      </c>
      <c r="F6" s="20">
        <v>651137</v>
      </c>
      <c r="G6" s="20">
        <v>-2234187</v>
      </c>
      <c r="H6" s="20">
        <v>-305221</v>
      </c>
      <c r="I6" s="20">
        <v>-279338</v>
      </c>
      <c r="J6" s="20">
        <v>-2818746</v>
      </c>
      <c r="K6" s="20">
        <v>-337907</v>
      </c>
      <c r="L6" s="20">
        <v>-174057</v>
      </c>
      <c r="M6" s="20">
        <v>-338747</v>
      </c>
      <c r="N6" s="20">
        <v>-850711</v>
      </c>
      <c r="O6" s="20"/>
      <c r="P6" s="20"/>
      <c r="Q6" s="20"/>
      <c r="R6" s="20"/>
      <c r="S6" s="20"/>
      <c r="T6" s="20"/>
      <c r="U6" s="20"/>
      <c r="V6" s="20"/>
      <c r="W6" s="20">
        <v>-3669457</v>
      </c>
      <c r="X6" s="20">
        <v>530450</v>
      </c>
      <c r="Y6" s="20">
        <v>-4199907</v>
      </c>
      <c r="Z6" s="21">
        <v>-791.76303138844378</v>
      </c>
      <c r="AA6" s="22">
        <v>651137</v>
      </c>
    </row>
    <row r="7" spans="1:27" x14ac:dyDescent="0.25">
      <c r="A7" s="23" t="s">
        <v>35</v>
      </c>
      <c r="B7" s="17" t="s">
        <v>32</v>
      </c>
      <c r="C7" s="18">
        <v>162857</v>
      </c>
      <c r="D7" s="18"/>
      <c r="E7" s="19">
        <v>237615</v>
      </c>
      <c r="F7" s="20">
        <v>237615</v>
      </c>
      <c r="G7" s="20">
        <v>196396</v>
      </c>
      <c r="H7" s="20">
        <v>45779</v>
      </c>
      <c r="I7" s="20">
        <v>24860</v>
      </c>
      <c r="J7" s="20">
        <v>267035</v>
      </c>
      <c r="K7" s="20">
        <v>45416</v>
      </c>
      <c r="L7" s="20">
        <v>64644</v>
      </c>
      <c r="M7" s="20">
        <v>59134</v>
      </c>
      <c r="N7" s="20">
        <v>169194</v>
      </c>
      <c r="O7" s="20"/>
      <c r="P7" s="20"/>
      <c r="Q7" s="20"/>
      <c r="R7" s="20"/>
      <c r="S7" s="20"/>
      <c r="T7" s="20"/>
      <c r="U7" s="20"/>
      <c r="V7" s="20"/>
      <c r="W7" s="20">
        <v>436229</v>
      </c>
      <c r="X7" s="20">
        <v>438921</v>
      </c>
      <c r="Y7" s="20">
        <v>-2692</v>
      </c>
      <c r="Z7" s="21">
        <v>-0.61332221515944785</v>
      </c>
      <c r="AA7" s="22">
        <v>237615</v>
      </c>
    </row>
    <row r="8" spans="1:27" x14ac:dyDescent="0.25">
      <c r="A8" s="23" t="s">
        <v>36</v>
      </c>
      <c r="B8" s="17" t="s">
        <v>32</v>
      </c>
      <c r="C8" s="18">
        <v>-544</v>
      </c>
      <c r="D8" s="18"/>
      <c r="E8" s="19">
        <v>-30</v>
      </c>
      <c r="F8" s="20">
        <v>-30</v>
      </c>
      <c r="G8" s="20">
        <v>-544</v>
      </c>
      <c r="H8" s="20"/>
      <c r="I8" s="20"/>
      <c r="J8" s="20">
        <v>-544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-544</v>
      </c>
      <c r="X8" s="20">
        <v>-30</v>
      </c>
      <c r="Y8" s="20">
        <v>-514</v>
      </c>
      <c r="Z8" s="21">
        <v>1713.3333333333333</v>
      </c>
      <c r="AA8" s="22">
        <v>-30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-2290524</v>
      </c>
      <c r="D11" s="18"/>
      <c r="E11" s="19">
        <v>9584</v>
      </c>
      <c r="F11" s="20">
        <v>9584</v>
      </c>
      <c r="G11" s="24">
        <v>-2290524</v>
      </c>
      <c r="H11" s="24"/>
      <c r="I11" s="24"/>
      <c r="J11" s="20">
        <v>-2290524</v>
      </c>
      <c r="K11" s="24"/>
      <c r="L11" s="24">
        <v>114126</v>
      </c>
      <c r="M11" s="20">
        <v>-14706</v>
      </c>
      <c r="N11" s="24">
        <v>99420</v>
      </c>
      <c r="O11" s="24"/>
      <c r="P11" s="24"/>
      <c r="Q11" s="20"/>
      <c r="R11" s="24"/>
      <c r="S11" s="24"/>
      <c r="T11" s="20"/>
      <c r="U11" s="24"/>
      <c r="V11" s="24"/>
      <c r="W11" s="24">
        <v>-2191104</v>
      </c>
      <c r="X11" s="20">
        <v>9584</v>
      </c>
      <c r="Y11" s="24">
        <v>-2200688</v>
      </c>
      <c r="Z11" s="25">
        <v>-22962.103505843072</v>
      </c>
      <c r="AA11" s="26">
        <v>9584</v>
      </c>
    </row>
    <row r="12" spans="1:27" x14ac:dyDescent="0.25">
      <c r="A12" s="23" t="s">
        <v>40</v>
      </c>
      <c r="B12" s="17" t="s">
        <v>32</v>
      </c>
      <c r="C12" s="18">
        <v>-11110</v>
      </c>
      <c r="D12" s="18"/>
      <c r="E12" s="19">
        <v>-11621</v>
      </c>
      <c r="F12" s="20">
        <v>-11621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-11621</v>
      </c>
      <c r="Y12" s="20">
        <v>511</v>
      </c>
      <c r="Z12" s="21">
        <v>-4.397211943894674</v>
      </c>
      <c r="AA12" s="22">
        <v>-11621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-4122921</v>
      </c>
      <c r="D13" s="29">
        <f>SUM(D6:D12)</f>
        <v>0</v>
      </c>
      <c r="E13" s="30">
        <f t="shared" si="0"/>
        <v>886685</v>
      </c>
      <c r="F13" s="31">
        <f t="shared" si="0"/>
        <v>886685</v>
      </c>
      <c r="G13" s="31">
        <f t="shared" si="0"/>
        <v>-4339969</v>
      </c>
      <c r="H13" s="31">
        <f t="shared" si="0"/>
        <v>-259442</v>
      </c>
      <c r="I13" s="31">
        <f t="shared" si="0"/>
        <v>-254478</v>
      </c>
      <c r="J13" s="31">
        <f t="shared" si="0"/>
        <v>-4853889</v>
      </c>
      <c r="K13" s="31">
        <f t="shared" si="0"/>
        <v>-292491</v>
      </c>
      <c r="L13" s="31">
        <f t="shared" si="0"/>
        <v>4713</v>
      </c>
      <c r="M13" s="31">
        <f t="shared" si="0"/>
        <v>-294319</v>
      </c>
      <c r="N13" s="31">
        <f t="shared" si="0"/>
        <v>-582097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-5435986</v>
      </c>
      <c r="X13" s="31">
        <f t="shared" si="0"/>
        <v>967304</v>
      </c>
      <c r="Y13" s="31">
        <f t="shared" si="0"/>
        <v>-6403290</v>
      </c>
      <c r="Z13" s="32">
        <f>+IF(X13&lt;&gt;0,+(Y13/X13)*100,0)</f>
        <v>-661.97286478707827</v>
      </c>
      <c r="AA13" s="33">
        <f>SUM(AA6:AA12)</f>
        <v>886685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2907597</v>
      </c>
      <c r="D17" s="18"/>
      <c r="E17" s="19">
        <v>343202</v>
      </c>
      <c r="F17" s="20">
        <v>343202</v>
      </c>
      <c r="G17" s="24">
        <v>2907130</v>
      </c>
      <c r="H17" s="24">
        <v>-71631</v>
      </c>
      <c r="I17" s="24">
        <v>-34887</v>
      </c>
      <c r="J17" s="20">
        <v>2800612</v>
      </c>
      <c r="K17" s="24">
        <v>-36050</v>
      </c>
      <c r="L17" s="24">
        <v>637523</v>
      </c>
      <c r="M17" s="20">
        <v>-47656</v>
      </c>
      <c r="N17" s="24">
        <v>553817</v>
      </c>
      <c r="O17" s="24"/>
      <c r="P17" s="24"/>
      <c r="Q17" s="20"/>
      <c r="R17" s="24"/>
      <c r="S17" s="24"/>
      <c r="T17" s="20"/>
      <c r="U17" s="24"/>
      <c r="V17" s="24"/>
      <c r="W17" s="24">
        <v>3354429</v>
      </c>
      <c r="X17" s="20">
        <v>380168</v>
      </c>
      <c r="Y17" s="24">
        <v>2974261</v>
      </c>
      <c r="Z17" s="25">
        <v>782.35438016876753</v>
      </c>
      <c r="AA17" s="26">
        <v>343202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2907597</v>
      </c>
      <c r="D25" s="29">
        <f t="shared" ref="D25:Y25" si="1">SUM(D15:D24)</f>
        <v>0</v>
      </c>
      <c r="E25" s="35">
        <f t="shared" si="1"/>
        <v>343202</v>
      </c>
      <c r="F25" s="36">
        <f t="shared" si="1"/>
        <v>343202</v>
      </c>
      <c r="G25" s="36">
        <f t="shared" si="1"/>
        <v>2907130</v>
      </c>
      <c r="H25" s="36">
        <f t="shared" si="1"/>
        <v>-71631</v>
      </c>
      <c r="I25" s="36">
        <f t="shared" si="1"/>
        <v>-34887</v>
      </c>
      <c r="J25" s="36">
        <f t="shared" si="1"/>
        <v>2800612</v>
      </c>
      <c r="K25" s="36">
        <f t="shared" si="1"/>
        <v>-36050</v>
      </c>
      <c r="L25" s="36">
        <f t="shared" si="1"/>
        <v>637523</v>
      </c>
      <c r="M25" s="36">
        <f t="shared" si="1"/>
        <v>-47656</v>
      </c>
      <c r="N25" s="36">
        <f t="shared" si="1"/>
        <v>553817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3354429</v>
      </c>
      <c r="X25" s="36">
        <f t="shared" si="1"/>
        <v>380168</v>
      </c>
      <c r="Y25" s="36">
        <f t="shared" si="1"/>
        <v>2974261</v>
      </c>
      <c r="Z25" s="37">
        <f>+IF(X25&lt;&gt;0,+(Y25/X25)*100,0)</f>
        <v>782.35438016876753</v>
      </c>
      <c r="AA25" s="38">
        <f>SUM(AA15:AA24)</f>
        <v>343202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-1215324</v>
      </c>
      <c r="D26" s="29">
        <f>+D13+D25</f>
        <v>0</v>
      </c>
      <c r="E26" s="30">
        <f t="shared" si="2"/>
        <v>1229887</v>
      </c>
      <c r="F26" s="31">
        <f t="shared" si="2"/>
        <v>1229887</v>
      </c>
      <c r="G26" s="31">
        <f t="shared" si="2"/>
        <v>-1432839</v>
      </c>
      <c r="H26" s="31">
        <f t="shared" si="2"/>
        <v>-331073</v>
      </c>
      <c r="I26" s="31">
        <f t="shared" si="2"/>
        <v>-289365</v>
      </c>
      <c r="J26" s="31">
        <f t="shared" si="2"/>
        <v>-2053277</v>
      </c>
      <c r="K26" s="31">
        <f t="shared" si="2"/>
        <v>-328541</v>
      </c>
      <c r="L26" s="31">
        <f t="shared" si="2"/>
        <v>642236</v>
      </c>
      <c r="M26" s="31">
        <f t="shared" si="2"/>
        <v>-341975</v>
      </c>
      <c r="N26" s="31">
        <f t="shared" si="2"/>
        <v>-28280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-2081557</v>
      </c>
      <c r="X26" s="31">
        <f t="shared" si="2"/>
        <v>1347472</v>
      </c>
      <c r="Y26" s="31">
        <f t="shared" si="2"/>
        <v>-3429029</v>
      </c>
      <c r="Z26" s="32">
        <f>+IF(X26&lt;&gt;0,+(Y26/X26)*100,0)</f>
        <v>-254.4786830449909</v>
      </c>
      <c r="AA26" s="33">
        <f>+AA13+AA25</f>
        <v>1229887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-65422</v>
      </c>
      <c r="D32" s="18"/>
      <c r="E32" s="19">
        <v>-22215</v>
      </c>
      <c r="F32" s="20">
        <v>-22215</v>
      </c>
      <c r="G32" s="20">
        <v>-65423</v>
      </c>
      <c r="H32" s="20"/>
      <c r="I32" s="20"/>
      <c r="J32" s="20">
        <v>-65423</v>
      </c>
      <c r="K32" s="20"/>
      <c r="L32" s="20">
        <v>88782</v>
      </c>
      <c r="M32" s="20">
        <v>-88782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-65423</v>
      </c>
      <c r="X32" s="20">
        <v>-22215</v>
      </c>
      <c r="Y32" s="20">
        <v>-43208</v>
      </c>
      <c r="Z32" s="21">
        <v>194.49921224397931</v>
      </c>
      <c r="AA32" s="22">
        <v>-22215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-973403</v>
      </c>
      <c r="D35" s="18"/>
      <c r="E35" s="19">
        <v>157836</v>
      </c>
      <c r="F35" s="20">
        <v>157836</v>
      </c>
      <c r="G35" s="20">
        <v>-971170</v>
      </c>
      <c r="H35" s="20">
        <v>2844</v>
      </c>
      <c r="I35" s="20">
        <v>3138</v>
      </c>
      <c r="J35" s="20">
        <v>-965188</v>
      </c>
      <c r="K35" s="20">
        <v>3335</v>
      </c>
      <c r="L35" s="20">
        <v>5164</v>
      </c>
      <c r="M35" s="20">
        <v>5850</v>
      </c>
      <c r="N35" s="20">
        <v>14349</v>
      </c>
      <c r="O35" s="20"/>
      <c r="P35" s="20"/>
      <c r="Q35" s="20"/>
      <c r="R35" s="20"/>
      <c r="S35" s="20"/>
      <c r="T35" s="20"/>
      <c r="U35" s="20"/>
      <c r="V35" s="20"/>
      <c r="W35" s="20">
        <v>-950839</v>
      </c>
      <c r="X35" s="20">
        <v>249861</v>
      </c>
      <c r="Y35" s="20">
        <v>-1200700</v>
      </c>
      <c r="Z35" s="21">
        <v>-480.54718423443433</v>
      </c>
      <c r="AA35" s="22">
        <v>157836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-1038825</v>
      </c>
      <c r="D37" s="29">
        <f t="shared" ref="D37:Y37" si="3">SUM(D29:D36)</f>
        <v>0</v>
      </c>
      <c r="E37" s="30">
        <f t="shared" si="3"/>
        <v>135621</v>
      </c>
      <c r="F37" s="31">
        <f t="shared" si="3"/>
        <v>135621</v>
      </c>
      <c r="G37" s="31">
        <f t="shared" si="3"/>
        <v>-1036593</v>
      </c>
      <c r="H37" s="31">
        <f t="shared" si="3"/>
        <v>2844</v>
      </c>
      <c r="I37" s="31">
        <f t="shared" si="3"/>
        <v>3138</v>
      </c>
      <c r="J37" s="31">
        <f t="shared" si="3"/>
        <v>-1030611</v>
      </c>
      <c r="K37" s="31">
        <f t="shared" si="3"/>
        <v>3335</v>
      </c>
      <c r="L37" s="31">
        <f t="shared" si="3"/>
        <v>93946</v>
      </c>
      <c r="M37" s="31">
        <f t="shared" si="3"/>
        <v>-82932</v>
      </c>
      <c r="N37" s="31">
        <f t="shared" si="3"/>
        <v>14349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-1016262</v>
      </c>
      <c r="X37" s="31">
        <f t="shared" si="3"/>
        <v>227646</v>
      </c>
      <c r="Y37" s="31">
        <f t="shared" si="3"/>
        <v>-1243908</v>
      </c>
      <c r="Z37" s="32">
        <f>+IF(X37&lt;&gt;0,+(Y37/X37)*100,0)</f>
        <v>-546.42207638175057</v>
      </c>
      <c r="AA37" s="33">
        <f>SUM(AA29:AA36)</f>
        <v>135621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>
        <v>786189</v>
      </c>
      <c r="M39" s="20">
        <v>-8936</v>
      </c>
      <c r="N39" s="20">
        <v>777253</v>
      </c>
      <c r="O39" s="20"/>
      <c r="P39" s="20"/>
      <c r="Q39" s="20"/>
      <c r="R39" s="20"/>
      <c r="S39" s="20"/>
      <c r="T39" s="20"/>
      <c r="U39" s="20"/>
      <c r="V39" s="20"/>
      <c r="W39" s="20">
        <v>777253</v>
      </c>
      <c r="X39" s="20"/>
      <c r="Y39" s="20">
        <v>777253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9265514</v>
      </c>
      <c r="D40" s="18"/>
      <c r="E40" s="19">
        <v>6429156</v>
      </c>
      <c r="F40" s="20">
        <v>6429156</v>
      </c>
      <c r="G40" s="20">
        <v>9265514</v>
      </c>
      <c r="H40" s="20"/>
      <c r="I40" s="20"/>
      <c r="J40" s="20">
        <v>9265514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9265514</v>
      </c>
      <c r="X40" s="20">
        <v>6429156</v>
      </c>
      <c r="Y40" s="20">
        <v>2836358</v>
      </c>
      <c r="Z40" s="21">
        <v>44.117112728327015</v>
      </c>
      <c r="AA40" s="22">
        <v>6429156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9265514</v>
      </c>
      <c r="D43" s="29">
        <f t="shared" ref="D43:Y43" si="4">SUM(D39:D42)</f>
        <v>0</v>
      </c>
      <c r="E43" s="35">
        <f t="shared" si="4"/>
        <v>6429156</v>
      </c>
      <c r="F43" s="36">
        <f t="shared" si="4"/>
        <v>6429156</v>
      </c>
      <c r="G43" s="36">
        <f t="shared" si="4"/>
        <v>9265514</v>
      </c>
      <c r="H43" s="36">
        <f t="shared" si="4"/>
        <v>0</v>
      </c>
      <c r="I43" s="36">
        <f t="shared" si="4"/>
        <v>0</v>
      </c>
      <c r="J43" s="36">
        <f t="shared" si="4"/>
        <v>9265514</v>
      </c>
      <c r="K43" s="36">
        <f t="shared" si="4"/>
        <v>0</v>
      </c>
      <c r="L43" s="36">
        <f t="shared" si="4"/>
        <v>786189</v>
      </c>
      <c r="M43" s="36">
        <f t="shared" si="4"/>
        <v>-8936</v>
      </c>
      <c r="N43" s="36">
        <f t="shared" si="4"/>
        <v>777253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10042767</v>
      </c>
      <c r="X43" s="36">
        <f t="shared" si="4"/>
        <v>6429156</v>
      </c>
      <c r="Y43" s="36">
        <f t="shared" si="4"/>
        <v>3613611</v>
      </c>
      <c r="Z43" s="37">
        <f>+IF(X43&lt;&gt;0,+(Y43/X43)*100,0)</f>
        <v>56.206615611753705</v>
      </c>
      <c r="AA43" s="38">
        <f>SUM(AA39:AA42)</f>
        <v>6429156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8226689</v>
      </c>
      <c r="D44" s="29">
        <f>+D37+D43</f>
        <v>0</v>
      </c>
      <c r="E44" s="30">
        <f t="shared" si="5"/>
        <v>6564777</v>
      </c>
      <c r="F44" s="31">
        <f t="shared" si="5"/>
        <v>6564777</v>
      </c>
      <c r="G44" s="31">
        <f t="shared" si="5"/>
        <v>8228921</v>
      </c>
      <c r="H44" s="31">
        <f t="shared" si="5"/>
        <v>2844</v>
      </c>
      <c r="I44" s="31">
        <f t="shared" si="5"/>
        <v>3138</v>
      </c>
      <c r="J44" s="31">
        <f t="shared" si="5"/>
        <v>8234903</v>
      </c>
      <c r="K44" s="31">
        <f t="shared" si="5"/>
        <v>3335</v>
      </c>
      <c r="L44" s="31">
        <f t="shared" si="5"/>
        <v>880135</v>
      </c>
      <c r="M44" s="31">
        <f t="shared" si="5"/>
        <v>-91868</v>
      </c>
      <c r="N44" s="31">
        <f t="shared" si="5"/>
        <v>791602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9026505</v>
      </c>
      <c r="X44" s="31">
        <f t="shared" si="5"/>
        <v>6656802</v>
      </c>
      <c r="Y44" s="31">
        <f t="shared" si="5"/>
        <v>2369703</v>
      </c>
      <c r="Z44" s="32">
        <f>+IF(X44&lt;&gt;0,+(Y44/X44)*100,0)</f>
        <v>35.598219685668887</v>
      </c>
      <c r="AA44" s="33">
        <f>+AA37+AA43</f>
        <v>6564777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-9442013</v>
      </c>
      <c r="D45" s="42">
        <f t="shared" si="6"/>
        <v>0</v>
      </c>
      <c r="E45" s="43">
        <f t="shared" si="6"/>
        <v>-5334890</v>
      </c>
      <c r="F45" s="44">
        <f t="shared" si="6"/>
        <v>-5334890</v>
      </c>
      <c r="G45" s="44">
        <f t="shared" si="6"/>
        <v>-9661760</v>
      </c>
      <c r="H45" s="44">
        <f t="shared" si="6"/>
        <v>-333917</v>
      </c>
      <c r="I45" s="44">
        <f t="shared" si="6"/>
        <v>-292503</v>
      </c>
      <c r="J45" s="44">
        <f t="shared" si="6"/>
        <v>-10288180</v>
      </c>
      <c r="K45" s="44">
        <f t="shared" si="6"/>
        <v>-331876</v>
      </c>
      <c r="L45" s="44">
        <f t="shared" si="6"/>
        <v>-237899</v>
      </c>
      <c r="M45" s="44">
        <f t="shared" si="6"/>
        <v>-250107</v>
      </c>
      <c r="N45" s="44">
        <f t="shared" si="6"/>
        <v>-819882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-11108062</v>
      </c>
      <c r="X45" s="44">
        <f t="shared" si="6"/>
        <v>-5309330</v>
      </c>
      <c r="Y45" s="44">
        <f t="shared" si="6"/>
        <v>-5798732</v>
      </c>
      <c r="Z45" s="45">
        <f>+IF(X45&lt;&gt;0,+(Y45/X45)*100,0)</f>
        <v>109.2177732406914</v>
      </c>
      <c r="AA45" s="46">
        <f>+AA26-AA44</f>
        <v>-5334890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-21782479</v>
      </c>
      <c r="D47" s="18"/>
      <c r="E47" s="19">
        <v>-8795846</v>
      </c>
      <c r="F47" s="20">
        <v>-8795846</v>
      </c>
      <c r="G47" s="20">
        <v>-22215992</v>
      </c>
      <c r="H47" s="20">
        <v>-513050</v>
      </c>
      <c r="I47" s="20">
        <v>-461779</v>
      </c>
      <c r="J47" s="20">
        <v>-23190821</v>
      </c>
      <c r="K47" s="20">
        <v>-519964</v>
      </c>
      <c r="L47" s="20">
        <v>-563292</v>
      </c>
      <c r="M47" s="20">
        <v>-445875</v>
      </c>
      <c r="N47" s="20">
        <v>-1529131</v>
      </c>
      <c r="O47" s="20"/>
      <c r="P47" s="20"/>
      <c r="Q47" s="20"/>
      <c r="R47" s="20"/>
      <c r="S47" s="20"/>
      <c r="T47" s="20"/>
      <c r="U47" s="20"/>
      <c r="V47" s="20"/>
      <c r="W47" s="20">
        <v>-24719952</v>
      </c>
      <c r="X47" s="20">
        <v>-8770286</v>
      </c>
      <c r="Y47" s="20">
        <v>-15949666</v>
      </c>
      <c r="Z47" s="47">
        <v>181.86027228758562</v>
      </c>
      <c r="AA47" s="22">
        <v>-8795846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-21782479</v>
      </c>
      <c r="D50" s="50">
        <f t="shared" ref="D50:Y50" si="7">SUM(D47:D49)</f>
        <v>0</v>
      </c>
      <c r="E50" s="51">
        <f t="shared" si="7"/>
        <v>-8795846</v>
      </c>
      <c r="F50" s="52">
        <f t="shared" si="7"/>
        <v>-8795846</v>
      </c>
      <c r="G50" s="52">
        <f t="shared" si="7"/>
        <v>-22215992</v>
      </c>
      <c r="H50" s="52">
        <f t="shared" si="7"/>
        <v>-513050</v>
      </c>
      <c r="I50" s="52">
        <f t="shared" si="7"/>
        <v>-461779</v>
      </c>
      <c r="J50" s="52">
        <f t="shared" si="7"/>
        <v>-23190821</v>
      </c>
      <c r="K50" s="52">
        <f t="shared" si="7"/>
        <v>-519964</v>
      </c>
      <c r="L50" s="52">
        <f t="shared" si="7"/>
        <v>-563292</v>
      </c>
      <c r="M50" s="52">
        <f t="shared" si="7"/>
        <v>-445875</v>
      </c>
      <c r="N50" s="52">
        <f t="shared" si="7"/>
        <v>-1529131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-24719952</v>
      </c>
      <c r="X50" s="52">
        <f t="shared" si="7"/>
        <v>-8770286</v>
      </c>
      <c r="Y50" s="52">
        <f t="shared" si="7"/>
        <v>-15949666</v>
      </c>
      <c r="Z50" s="53">
        <f>+IF(X50&lt;&gt;0,+(Y50/X50)*100,0)</f>
        <v>181.86027228758562</v>
      </c>
      <c r="AA50" s="54">
        <f>SUM(AA47:AA49)</f>
        <v>-8795846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-575000</v>
      </c>
      <c r="F6" s="20">
        <v>-575000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-287502</v>
      </c>
      <c r="Y6" s="20">
        <v>287502</v>
      </c>
      <c r="Z6" s="21">
        <v>-100</v>
      </c>
      <c r="AA6" s="22">
        <v>-575000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37500</v>
      </c>
      <c r="Y11" s="24">
        <v>-37500</v>
      </c>
      <c r="Z11" s="25">
        <v>-100</v>
      </c>
      <c r="AA11" s="26">
        <v>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-500000</v>
      </c>
      <c r="F13" s="31">
        <f t="shared" si="0"/>
        <v>-500000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-250002</v>
      </c>
      <c r="Y13" s="31">
        <f t="shared" si="0"/>
        <v>250002</v>
      </c>
      <c r="Z13" s="32">
        <f>+IF(X13&lt;&gt;0,+(Y13/X13)*100,0)</f>
        <v>-100</v>
      </c>
      <c r="AA13" s="33">
        <f>SUM(AA6:AA12)</f>
        <v>-500000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250002</v>
      </c>
      <c r="Y17" s="24">
        <v>-250002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250002</v>
      </c>
      <c r="Y25" s="36">
        <f t="shared" si="1"/>
        <v>-250002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93049</v>
      </c>
      <c r="D6" s="18"/>
      <c r="E6" s="19">
        <v>-13943379</v>
      </c>
      <c r="F6" s="20">
        <v>-13943379</v>
      </c>
      <c r="G6" s="20">
        <v>92400</v>
      </c>
      <c r="H6" s="20">
        <v>82639</v>
      </c>
      <c r="I6" s="20">
        <v>79914</v>
      </c>
      <c r="J6" s="20">
        <v>254953</v>
      </c>
      <c r="K6" s="20">
        <v>84677</v>
      </c>
      <c r="L6" s="20">
        <v>99231</v>
      </c>
      <c r="M6" s="20">
        <v>77190</v>
      </c>
      <c r="N6" s="20">
        <v>261098</v>
      </c>
      <c r="O6" s="20"/>
      <c r="P6" s="20"/>
      <c r="Q6" s="20"/>
      <c r="R6" s="20"/>
      <c r="S6" s="20"/>
      <c r="T6" s="20"/>
      <c r="U6" s="20"/>
      <c r="V6" s="20"/>
      <c r="W6" s="20">
        <v>516051</v>
      </c>
      <c r="X6" s="20">
        <v>-6971688</v>
      </c>
      <c r="Y6" s="20">
        <v>7487739</v>
      </c>
      <c r="Z6" s="21">
        <v>-107.40209544661208</v>
      </c>
      <c r="AA6" s="22">
        <v>-13943379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2342950</v>
      </c>
      <c r="F7" s="20">
        <v>2342950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1171476</v>
      </c>
      <c r="Y7" s="20">
        <v>-1171476</v>
      </c>
      <c r="Z7" s="21">
        <v>-100</v>
      </c>
      <c r="AA7" s="22">
        <v>2342950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22500</v>
      </c>
      <c r="F11" s="20">
        <v>22500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</v>
      </c>
      <c r="Y11" s="24">
        <v>-11250</v>
      </c>
      <c r="Z11" s="25">
        <v>-100</v>
      </c>
      <c r="AA11" s="26">
        <v>22500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93049</v>
      </c>
      <c r="D13" s="29">
        <f>SUM(D6:D12)</f>
        <v>0</v>
      </c>
      <c r="E13" s="30">
        <f t="shared" si="0"/>
        <v>-11577929</v>
      </c>
      <c r="F13" s="31">
        <f t="shared" si="0"/>
        <v>-11577929</v>
      </c>
      <c r="G13" s="31">
        <f t="shared" si="0"/>
        <v>92400</v>
      </c>
      <c r="H13" s="31">
        <f t="shared" si="0"/>
        <v>82639</v>
      </c>
      <c r="I13" s="31">
        <f t="shared" si="0"/>
        <v>79914</v>
      </c>
      <c r="J13" s="31">
        <f t="shared" si="0"/>
        <v>254953</v>
      </c>
      <c r="K13" s="31">
        <f t="shared" si="0"/>
        <v>84677</v>
      </c>
      <c r="L13" s="31">
        <f t="shared" si="0"/>
        <v>99231</v>
      </c>
      <c r="M13" s="31">
        <f t="shared" si="0"/>
        <v>77190</v>
      </c>
      <c r="N13" s="31">
        <f t="shared" si="0"/>
        <v>261098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516051</v>
      </c>
      <c r="X13" s="31">
        <f t="shared" si="0"/>
        <v>-5788962</v>
      </c>
      <c r="Y13" s="31">
        <f t="shared" si="0"/>
        <v>6305013</v>
      </c>
      <c r="Z13" s="32">
        <f>+IF(X13&lt;&gt;0,+(Y13/X13)*100,0)</f>
        <v>-108.91439605234928</v>
      </c>
      <c r="AA13" s="33">
        <f>SUM(AA6:AA12)</f>
        <v>-11577929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-140319</v>
      </c>
      <c r="D17" s="18"/>
      <c r="E17" s="19"/>
      <c r="F17" s="20"/>
      <c r="G17" s="24">
        <v>151645</v>
      </c>
      <c r="H17" s="24"/>
      <c r="I17" s="24"/>
      <c r="J17" s="20">
        <v>151645</v>
      </c>
      <c r="K17" s="24"/>
      <c r="L17" s="24">
        <v>59795</v>
      </c>
      <c r="M17" s="20"/>
      <c r="N17" s="24">
        <v>59795</v>
      </c>
      <c r="O17" s="24"/>
      <c r="P17" s="24"/>
      <c r="Q17" s="20"/>
      <c r="R17" s="24"/>
      <c r="S17" s="24"/>
      <c r="T17" s="20"/>
      <c r="U17" s="24"/>
      <c r="V17" s="24"/>
      <c r="W17" s="24">
        <v>211440</v>
      </c>
      <c r="X17" s="20"/>
      <c r="Y17" s="24">
        <v>211440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-140319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151645</v>
      </c>
      <c r="H25" s="36">
        <f t="shared" si="1"/>
        <v>0</v>
      </c>
      <c r="I25" s="36">
        <f t="shared" si="1"/>
        <v>0</v>
      </c>
      <c r="J25" s="36">
        <f t="shared" si="1"/>
        <v>151645</v>
      </c>
      <c r="K25" s="36">
        <f t="shared" si="1"/>
        <v>0</v>
      </c>
      <c r="L25" s="36">
        <f t="shared" si="1"/>
        <v>59795</v>
      </c>
      <c r="M25" s="36">
        <f t="shared" si="1"/>
        <v>0</v>
      </c>
      <c r="N25" s="36">
        <f t="shared" si="1"/>
        <v>59795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211440</v>
      </c>
      <c r="X25" s="36">
        <f t="shared" si="1"/>
        <v>0</v>
      </c>
      <c r="Y25" s="36">
        <f t="shared" si="1"/>
        <v>211440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-47270</v>
      </c>
      <c r="D26" s="29">
        <f>+D13+D25</f>
        <v>0</v>
      </c>
      <c r="E26" s="30">
        <f t="shared" si="2"/>
        <v>-11577929</v>
      </c>
      <c r="F26" s="31">
        <f t="shared" si="2"/>
        <v>-11577929</v>
      </c>
      <c r="G26" s="31">
        <f t="shared" si="2"/>
        <v>244045</v>
      </c>
      <c r="H26" s="31">
        <f t="shared" si="2"/>
        <v>82639</v>
      </c>
      <c r="I26" s="31">
        <f t="shared" si="2"/>
        <v>79914</v>
      </c>
      <c r="J26" s="31">
        <f t="shared" si="2"/>
        <v>406598</v>
      </c>
      <c r="K26" s="31">
        <f t="shared" si="2"/>
        <v>84677</v>
      </c>
      <c r="L26" s="31">
        <f t="shared" si="2"/>
        <v>159026</v>
      </c>
      <c r="M26" s="31">
        <f t="shared" si="2"/>
        <v>77190</v>
      </c>
      <c r="N26" s="31">
        <f t="shared" si="2"/>
        <v>320893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727491</v>
      </c>
      <c r="X26" s="31">
        <f t="shared" si="2"/>
        <v>-5788962</v>
      </c>
      <c r="Y26" s="31">
        <f t="shared" si="2"/>
        <v>6516453</v>
      </c>
      <c r="Z26" s="32">
        <f>+IF(X26&lt;&gt;0,+(Y26/X26)*100,0)</f>
        <v>-112.56686431868097</v>
      </c>
      <c r="AA26" s="33">
        <f>+AA13+AA25</f>
        <v>-11577929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552711</v>
      </c>
      <c r="F35" s="20">
        <v>552711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276354</v>
      </c>
      <c r="Y35" s="20">
        <v>-276354</v>
      </c>
      <c r="Z35" s="21">
        <v>-100</v>
      </c>
      <c r="AA35" s="22">
        <v>552711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552711</v>
      </c>
      <c r="F37" s="31">
        <f t="shared" si="3"/>
        <v>552711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276354</v>
      </c>
      <c r="Y37" s="31">
        <f t="shared" si="3"/>
        <v>-276354</v>
      </c>
      <c r="Z37" s="32">
        <f>+IF(X37&lt;&gt;0,+(Y37/X37)*100,0)</f>
        <v>-100</v>
      </c>
      <c r="AA37" s="33">
        <f>SUM(AA29:AA36)</f>
        <v>552711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13938657</v>
      </c>
      <c r="D40" s="18"/>
      <c r="E40" s="19"/>
      <c r="F40" s="20"/>
      <c r="G40" s="20">
        <v>-13938657</v>
      </c>
      <c r="H40" s="20"/>
      <c r="I40" s="20"/>
      <c r="J40" s="20">
        <v>-13938657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-13938657</v>
      </c>
      <c r="X40" s="20"/>
      <c r="Y40" s="20">
        <v>-13938657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13938657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-13938657</v>
      </c>
      <c r="H43" s="36">
        <f t="shared" si="4"/>
        <v>0</v>
      </c>
      <c r="I43" s="36">
        <f t="shared" si="4"/>
        <v>0</v>
      </c>
      <c r="J43" s="36">
        <f t="shared" si="4"/>
        <v>-13938657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-13938657</v>
      </c>
      <c r="X43" s="36">
        <f t="shared" si="4"/>
        <v>0</v>
      </c>
      <c r="Y43" s="36">
        <f t="shared" si="4"/>
        <v>-13938657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13938657</v>
      </c>
      <c r="D44" s="29">
        <f>+D37+D43</f>
        <v>0</v>
      </c>
      <c r="E44" s="30">
        <f t="shared" si="5"/>
        <v>552711</v>
      </c>
      <c r="F44" s="31">
        <f t="shared" si="5"/>
        <v>552711</v>
      </c>
      <c r="G44" s="31">
        <f t="shared" si="5"/>
        <v>-13938657</v>
      </c>
      <c r="H44" s="31">
        <f t="shared" si="5"/>
        <v>0</v>
      </c>
      <c r="I44" s="31">
        <f t="shared" si="5"/>
        <v>0</v>
      </c>
      <c r="J44" s="31">
        <f t="shared" si="5"/>
        <v>-13938657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-13938657</v>
      </c>
      <c r="X44" s="31">
        <f t="shared" si="5"/>
        <v>276354</v>
      </c>
      <c r="Y44" s="31">
        <f t="shared" si="5"/>
        <v>-14215011</v>
      </c>
      <c r="Z44" s="32">
        <f>+IF(X44&lt;&gt;0,+(Y44/X44)*100,0)</f>
        <v>-5143.768861677414</v>
      </c>
      <c r="AA44" s="33">
        <f>+AA37+AA43</f>
        <v>552711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-13985927</v>
      </c>
      <c r="D45" s="42">
        <f t="shared" si="6"/>
        <v>0</v>
      </c>
      <c r="E45" s="43">
        <f t="shared" si="6"/>
        <v>-12130640</v>
      </c>
      <c r="F45" s="44">
        <f t="shared" si="6"/>
        <v>-12130640</v>
      </c>
      <c r="G45" s="44">
        <f t="shared" si="6"/>
        <v>14182702</v>
      </c>
      <c r="H45" s="44">
        <f t="shared" si="6"/>
        <v>82639</v>
      </c>
      <c r="I45" s="44">
        <f t="shared" si="6"/>
        <v>79914</v>
      </c>
      <c r="J45" s="44">
        <f t="shared" si="6"/>
        <v>14345255</v>
      </c>
      <c r="K45" s="44">
        <f t="shared" si="6"/>
        <v>84677</v>
      </c>
      <c r="L45" s="44">
        <f t="shared" si="6"/>
        <v>159026</v>
      </c>
      <c r="M45" s="44">
        <f t="shared" si="6"/>
        <v>77190</v>
      </c>
      <c r="N45" s="44">
        <f t="shared" si="6"/>
        <v>320893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14666148</v>
      </c>
      <c r="X45" s="44">
        <f t="shared" si="6"/>
        <v>-6065316</v>
      </c>
      <c r="Y45" s="44">
        <f t="shared" si="6"/>
        <v>20731464</v>
      </c>
      <c r="Z45" s="45">
        <f>+IF(X45&lt;&gt;0,+(Y45/X45)*100,0)</f>
        <v>-341.80352680717709</v>
      </c>
      <c r="AA45" s="46">
        <f>+AA26-AA44</f>
        <v>-12130640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-15071625</v>
      </c>
      <c r="D6" s="18"/>
      <c r="E6" s="19">
        <v>-19283860</v>
      </c>
      <c r="F6" s="20">
        <v>-19283860</v>
      </c>
      <c r="G6" s="20">
        <v>-14555234</v>
      </c>
      <c r="H6" s="20">
        <v>-1297594</v>
      </c>
      <c r="I6" s="20">
        <v>-1370110</v>
      </c>
      <c r="J6" s="20">
        <v>-17222938</v>
      </c>
      <c r="K6" s="20">
        <v>-793921</v>
      </c>
      <c r="L6" s="20">
        <v>-120857</v>
      </c>
      <c r="M6" s="20">
        <v>-563571</v>
      </c>
      <c r="N6" s="20">
        <v>-1478349</v>
      </c>
      <c r="O6" s="20"/>
      <c r="P6" s="20"/>
      <c r="Q6" s="20"/>
      <c r="R6" s="20"/>
      <c r="S6" s="20"/>
      <c r="T6" s="20"/>
      <c r="U6" s="20"/>
      <c r="V6" s="20"/>
      <c r="W6" s="20">
        <v>-18701287</v>
      </c>
      <c r="X6" s="20">
        <v>-9641916</v>
      </c>
      <c r="Y6" s="20">
        <v>-9059371</v>
      </c>
      <c r="Z6" s="21">
        <v>93.958202913196914</v>
      </c>
      <c r="AA6" s="22">
        <v>-19283860</v>
      </c>
    </row>
    <row r="7" spans="1:27" x14ac:dyDescent="0.25">
      <c r="A7" s="23" t="s">
        <v>35</v>
      </c>
      <c r="B7" s="17" t="s">
        <v>32</v>
      </c>
      <c r="C7" s="18">
        <v>-1006003</v>
      </c>
      <c r="D7" s="18"/>
      <c r="E7" s="19">
        <v>99570669</v>
      </c>
      <c r="F7" s="20">
        <v>99570669</v>
      </c>
      <c r="G7" s="20">
        <v>41653221</v>
      </c>
      <c r="H7" s="20">
        <v>-41378786</v>
      </c>
      <c r="I7" s="20">
        <v>49402302</v>
      </c>
      <c r="J7" s="20">
        <v>49676737</v>
      </c>
      <c r="K7" s="20">
        <v>788193</v>
      </c>
      <c r="L7" s="20">
        <v>36956203</v>
      </c>
      <c r="M7" s="20">
        <v>898272</v>
      </c>
      <c r="N7" s="20">
        <v>38642668</v>
      </c>
      <c r="O7" s="20"/>
      <c r="P7" s="20"/>
      <c r="Q7" s="20"/>
      <c r="R7" s="20"/>
      <c r="S7" s="20"/>
      <c r="T7" s="20"/>
      <c r="U7" s="20"/>
      <c r="V7" s="20"/>
      <c r="W7" s="20">
        <v>88319405</v>
      </c>
      <c r="X7" s="20">
        <v>101900769</v>
      </c>
      <c r="Y7" s="20">
        <v>-13581364</v>
      </c>
      <c r="Z7" s="21">
        <v>-13.328028957269202</v>
      </c>
      <c r="AA7" s="22">
        <v>99570669</v>
      </c>
    </row>
    <row r="8" spans="1:27" x14ac:dyDescent="0.25">
      <c r="A8" s="23" t="s">
        <v>36</v>
      </c>
      <c r="B8" s="17" t="s">
        <v>32</v>
      </c>
      <c r="C8" s="18">
        <v>-187360</v>
      </c>
      <c r="D8" s="18"/>
      <c r="E8" s="19"/>
      <c r="F8" s="20"/>
      <c r="G8" s="20">
        <v>-187360</v>
      </c>
      <c r="H8" s="20"/>
      <c r="I8" s="20"/>
      <c r="J8" s="20">
        <v>-187360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-187360</v>
      </c>
      <c r="X8" s="20"/>
      <c r="Y8" s="20">
        <v>-187360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-2177779</v>
      </c>
      <c r="D10" s="18"/>
      <c r="E10" s="19"/>
      <c r="F10" s="20"/>
      <c r="G10" s="20">
        <v>-2262958</v>
      </c>
      <c r="H10" s="20">
        <v>-76205</v>
      </c>
      <c r="I10" s="20">
        <v>-87054</v>
      </c>
      <c r="J10" s="20">
        <v>-2426217</v>
      </c>
      <c r="K10" s="20">
        <v>-77791</v>
      </c>
      <c r="L10" s="20">
        <v>-725</v>
      </c>
      <c r="M10" s="20"/>
      <c r="N10" s="20">
        <v>-78516</v>
      </c>
      <c r="O10" s="20"/>
      <c r="P10" s="20"/>
      <c r="Q10" s="20"/>
      <c r="R10" s="20"/>
      <c r="S10" s="20"/>
      <c r="T10" s="20"/>
      <c r="U10" s="20"/>
      <c r="V10" s="20"/>
      <c r="W10" s="20">
        <v>-2504733</v>
      </c>
      <c r="X10" s="20"/>
      <c r="Y10" s="20">
        <v>-2504733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2048115</v>
      </c>
      <c r="D11" s="18"/>
      <c r="E11" s="19"/>
      <c r="F11" s="20"/>
      <c r="G11" s="24">
        <v>2120940</v>
      </c>
      <c r="H11" s="24">
        <v>32047</v>
      </c>
      <c r="I11" s="24">
        <v>30546</v>
      </c>
      <c r="J11" s="20">
        <v>2183533</v>
      </c>
      <c r="K11" s="24">
        <v>40413</v>
      </c>
      <c r="L11" s="24">
        <v>12122</v>
      </c>
      <c r="M11" s="20">
        <v>50349</v>
      </c>
      <c r="N11" s="24">
        <v>102884</v>
      </c>
      <c r="O11" s="24"/>
      <c r="P11" s="24"/>
      <c r="Q11" s="20"/>
      <c r="R11" s="24"/>
      <c r="S11" s="24"/>
      <c r="T11" s="20"/>
      <c r="U11" s="24"/>
      <c r="V11" s="24"/>
      <c r="W11" s="24">
        <v>2286417</v>
      </c>
      <c r="X11" s="20"/>
      <c r="Y11" s="24">
        <v>2286417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-16399539</v>
      </c>
      <c r="D13" s="29">
        <f>SUM(D6:D12)</f>
        <v>0</v>
      </c>
      <c r="E13" s="30">
        <f t="shared" si="0"/>
        <v>80286809</v>
      </c>
      <c r="F13" s="31">
        <f t="shared" si="0"/>
        <v>80286809</v>
      </c>
      <c r="G13" s="31">
        <f t="shared" si="0"/>
        <v>26763722</v>
      </c>
      <c r="H13" s="31">
        <f t="shared" si="0"/>
        <v>-42720538</v>
      </c>
      <c r="I13" s="31">
        <f t="shared" si="0"/>
        <v>47975684</v>
      </c>
      <c r="J13" s="31">
        <f t="shared" si="0"/>
        <v>32018868</v>
      </c>
      <c r="K13" s="31">
        <f t="shared" si="0"/>
        <v>-43106</v>
      </c>
      <c r="L13" s="31">
        <f t="shared" si="0"/>
        <v>36846743</v>
      </c>
      <c r="M13" s="31">
        <f t="shared" si="0"/>
        <v>385050</v>
      </c>
      <c r="N13" s="31">
        <f t="shared" si="0"/>
        <v>37188687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69207555</v>
      </c>
      <c r="X13" s="31">
        <f t="shared" si="0"/>
        <v>92258853</v>
      </c>
      <c r="Y13" s="31">
        <f t="shared" si="0"/>
        <v>-23051298</v>
      </c>
      <c r="Z13" s="32">
        <f>+IF(X13&lt;&gt;0,+(Y13/X13)*100,0)</f>
        <v>-24.985459119028935</v>
      </c>
      <c r="AA13" s="33">
        <f>SUM(AA6:AA12)</f>
        <v>80286809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12663142</v>
      </c>
      <c r="D17" s="18"/>
      <c r="E17" s="19"/>
      <c r="F17" s="20"/>
      <c r="G17" s="24">
        <v>17844778</v>
      </c>
      <c r="H17" s="24">
        <v>10612694</v>
      </c>
      <c r="I17" s="24">
        <v>-18584</v>
      </c>
      <c r="J17" s="20">
        <v>28438888</v>
      </c>
      <c r="K17" s="24"/>
      <c r="L17" s="24">
        <v>-379649</v>
      </c>
      <c r="M17" s="20">
        <v>-76922</v>
      </c>
      <c r="N17" s="24">
        <v>-456571</v>
      </c>
      <c r="O17" s="24"/>
      <c r="P17" s="24"/>
      <c r="Q17" s="20"/>
      <c r="R17" s="24"/>
      <c r="S17" s="24"/>
      <c r="T17" s="20"/>
      <c r="U17" s="24"/>
      <c r="V17" s="24"/>
      <c r="W17" s="24">
        <v>27982317</v>
      </c>
      <c r="X17" s="20"/>
      <c r="Y17" s="24">
        <v>27982317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12663142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17844778</v>
      </c>
      <c r="H25" s="36">
        <f t="shared" si="1"/>
        <v>10612694</v>
      </c>
      <c r="I25" s="36">
        <f t="shared" si="1"/>
        <v>-18584</v>
      </c>
      <c r="J25" s="36">
        <f t="shared" si="1"/>
        <v>28438888</v>
      </c>
      <c r="K25" s="36">
        <f t="shared" si="1"/>
        <v>0</v>
      </c>
      <c r="L25" s="36">
        <f t="shared" si="1"/>
        <v>-379649</v>
      </c>
      <c r="M25" s="36">
        <f t="shared" si="1"/>
        <v>-76922</v>
      </c>
      <c r="N25" s="36">
        <f t="shared" si="1"/>
        <v>-456571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27982317</v>
      </c>
      <c r="X25" s="36">
        <f t="shared" si="1"/>
        <v>0</v>
      </c>
      <c r="Y25" s="36">
        <f t="shared" si="1"/>
        <v>27982317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-3736397</v>
      </c>
      <c r="D26" s="29">
        <f>+D13+D25</f>
        <v>0</v>
      </c>
      <c r="E26" s="30">
        <f t="shared" si="2"/>
        <v>80286809</v>
      </c>
      <c r="F26" s="31">
        <f t="shared" si="2"/>
        <v>80286809</v>
      </c>
      <c r="G26" s="31">
        <f t="shared" si="2"/>
        <v>44608500</v>
      </c>
      <c r="H26" s="31">
        <f t="shared" si="2"/>
        <v>-32107844</v>
      </c>
      <c r="I26" s="31">
        <f t="shared" si="2"/>
        <v>47957100</v>
      </c>
      <c r="J26" s="31">
        <f t="shared" si="2"/>
        <v>60457756</v>
      </c>
      <c r="K26" s="31">
        <f t="shared" si="2"/>
        <v>-43106</v>
      </c>
      <c r="L26" s="31">
        <f t="shared" si="2"/>
        <v>36467094</v>
      </c>
      <c r="M26" s="31">
        <f t="shared" si="2"/>
        <v>308128</v>
      </c>
      <c r="N26" s="31">
        <f t="shared" si="2"/>
        <v>36732116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97189872</v>
      </c>
      <c r="X26" s="31">
        <f t="shared" si="2"/>
        <v>92258853</v>
      </c>
      <c r="Y26" s="31">
        <f t="shared" si="2"/>
        <v>4931019</v>
      </c>
      <c r="Z26" s="32">
        <f>+IF(X26&lt;&gt;0,+(Y26/X26)*100,0)</f>
        <v>5.3447651251419748</v>
      </c>
      <c r="AA26" s="33">
        <f>+AA13+AA25</f>
        <v>80286809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-7269</v>
      </c>
      <c r="D31" s="18"/>
      <c r="E31" s="19">
        <v>5361801</v>
      </c>
      <c r="F31" s="20">
        <v>5361801</v>
      </c>
      <c r="G31" s="20">
        <v>-8269</v>
      </c>
      <c r="H31" s="20">
        <v>-347</v>
      </c>
      <c r="I31" s="20">
        <v>-659</v>
      </c>
      <c r="J31" s="20">
        <v>-9275</v>
      </c>
      <c r="K31" s="20">
        <v>-369</v>
      </c>
      <c r="L31" s="20">
        <v>-349</v>
      </c>
      <c r="M31" s="20"/>
      <c r="N31" s="20">
        <v>-718</v>
      </c>
      <c r="O31" s="20"/>
      <c r="P31" s="20"/>
      <c r="Q31" s="20"/>
      <c r="R31" s="20"/>
      <c r="S31" s="20"/>
      <c r="T31" s="20"/>
      <c r="U31" s="20"/>
      <c r="V31" s="20"/>
      <c r="W31" s="20">
        <v>-9993</v>
      </c>
      <c r="X31" s="20">
        <v>5361801</v>
      </c>
      <c r="Y31" s="20">
        <v>-5371794</v>
      </c>
      <c r="Z31" s="21">
        <v>-100.18637394412811</v>
      </c>
      <c r="AA31" s="22">
        <v>5361801</v>
      </c>
    </row>
    <row r="32" spans="1:27" x14ac:dyDescent="0.25">
      <c r="A32" s="23" t="s">
        <v>59</v>
      </c>
      <c r="B32" s="17" t="s">
        <v>32</v>
      </c>
      <c r="C32" s="18">
        <v>2102762</v>
      </c>
      <c r="D32" s="18"/>
      <c r="E32" s="19">
        <v>-1</v>
      </c>
      <c r="F32" s="20">
        <v>-1</v>
      </c>
      <c r="G32" s="20">
        <v>2637398</v>
      </c>
      <c r="H32" s="20">
        <v>-534638</v>
      </c>
      <c r="I32" s="20">
        <v>-46523</v>
      </c>
      <c r="J32" s="20">
        <v>2056237</v>
      </c>
      <c r="K32" s="20">
        <v>140402</v>
      </c>
      <c r="L32" s="20">
        <v>-140402</v>
      </c>
      <c r="M32" s="20">
        <v>-534638</v>
      </c>
      <c r="N32" s="20">
        <v>-534638</v>
      </c>
      <c r="O32" s="20"/>
      <c r="P32" s="20"/>
      <c r="Q32" s="20"/>
      <c r="R32" s="20"/>
      <c r="S32" s="20"/>
      <c r="T32" s="20"/>
      <c r="U32" s="20"/>
      <c r="V32" s="20"/>
      <c r="W32" s="20">
        <v>1521599</v>
      </c>
      <c r="X32" s="20"/>
      <c r="Y32" s="20">
        <v>1521599</v>
      </c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>
        <v>535640</v>
      </c>
      <c r="D33" s="18"/>
      <c r="E33" s="19"/>
      <c r="F33" s="20"/>
      <c r="G33" s="20">
        <v>600000</v>
      </c>
      <c r="H33" s="20">
        <v>-64360</v>
      </c>
      <c r="I33" s="20"/>
      <c r="J33" s="20">
        <v>535640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535640</v>
      </c>
      <c r="X33" s="20"/>
      <c r="Y33" s="20">
        <v>535640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4359350</v>
      </c>
      <c r="D35" s="18"/>
      <c r="E35" s="19">
        <v>22477830</v>
      </c>
      <c r="F35" s="20">
        <v>22477830</v>
      </c>
      <c r="G35" s="20">
        <v>4495272</v>
      </c>
      <c r="H35" s="20">
        <v>133674</v>
      </c>
      <c r="I35" s="20">
        <v>123828</v>
      </c>
      <c r="J35" s="20">
        <v>4752774</v>
      </c>
      <c r="K35" s="20">
        <v>133531</v>
      </c>
      <c r="L35" s="20">
        <v>1668454</v>
      </c>
      <c r="M35" s="20">
        <v>126665</v>
      </c>
      <c r="N35" s="20">
        <v>1928650</v>
      </c>
      <c r="O35" s="20"/>
      <c r="P35" s="20"/>
      <c r="Q35" s="20"/>
      <c r="R35" s="20"/>
      <c r="S35" s="20"/>
      <c r="T35" s="20"/>
      <c r="U35" s="20"/>
      <c r="V35" s="20"/>
      <c r="W35" s="20">
        <v>6681424</v>
      </c>
      <c r="X35" s="20">
        <v>22477830</v>
      </c>
      <c r="Y35" s="20">
        <v>-15796406</v>
      </c>
      <c r="Z35" s="21">
        <v>-70.275493675323645</v>
      </c>
      <c r="AA35" s="22">
        <v>22477830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6990483</v>
      </c>
      <c r="D37" s="29">
        <f t="shared" ref="D37:Y37" si="3">SUM(D29:D36)</f>
        <v>0</v>
      </c>
      <c r="E37" s="30">
        <f t="shared" si="3"/>
        <v>27839630</v>
      </c>
      <c r="F37" s="31">
        <f t="shared" si="3"/>
        <v>27839630</v>
      </c>
      <c r="G37" s="31">
        <f t="shared" si="3"/>
        <v>7724401</v>
      </c>
      <c r="H37" s="31">
        <f t="shared" si="3"/>
        <v>-465671</v>
      </c>
      <c r="I37" s="31">
        <f t="shared" si="3"/>
        <v>76646</v>
      </c>
      <c r="J37" s="31">
        <f t="shared" si="3"/>
        <v>7335376</v>
      </c>
      <c r="K37" s="31">
        <f t="shared" si="3"/>
        <v>273564</v>
      </c>
      <c r="L37" s="31">
        <f t="shared" si="3"/>
        <v>1527703</v>
      </c>
      <c r="M37" s="31">
        <f t="shared" si="3"/>
        <v>-407973</v>
      </c>
      <c r="N37" s="31">
        <f t="shared" si="3"/>
        <v>1393294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8728670</v>
      </c>
      <c r="X37" s="31">
        <f t="shared" si="3"/>
        <v>27839631</v>
      </c>
      <c r="Y37" s="31">
        <f t="shared" si="3"/>
        <v>-19110961</v>
      </c>
      <c r="Z37" s="32">
        <f>+IF(X37&lt;&gt;0,+(Y37/X37)*100,0)</f>
        <v>-68.646603110508181</v>
      </c>
      <c r="AA37" s="33">
        <f>SUM(AA29:AA36)</f>
        <v>27839630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6990483</v>
      </c>
      <c r="D44" s="29">
        <f>+D37+D43</f>
        <v>0</v>
      </c>
      <c r="E44" s="30">
        <f t="shared" si="5"/>
        <v>27839630</v>
      </c>
      <c r="F44" s="31">
        <f t="shared" si="5"/>
        <v>27839630</v>
      </c>
      <c r="G44" s="31">
        <f t="shared" si="5"/>
        <v>7724401</v>
      </c>
      <c r="H44" s="31">
        <f t="shared" si="5"/>
        <v>-465671</v>
      </c>
      <c r="I44" s="31">
        <f t="shared" si="5"/>
        <v>76646</v>
      </c>
      <c r="J44" s="31">
        <f t="shared" si="5"/>
        <v>7335376</v>
      </c>
      <c r="K44" s="31">
        <f t="shared" si="5"/>
        <v>273564</v>
      </c>
      <c r="L44" s="31">
        <f t="shared" si="5"/>
        <v>1527703</v>
      </c>
      <c r="M44" s="31">
        <f t="shared" si="5"/>
        <v>-407973</v>
      </c>
      <c r="N44" s="31">
        <f t="shared" si="5"/>
        <v>1393294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8728670</v>
      </c>
      <c r="X44" s="31">
        <f t="shared" si="5"/>
        <v>27839631</v>
      </c>
      <c r="Y44" s="31">
        <f t="shared" si="5"/>
        <v>-19110961</v>
      </c>
      <c r="Z44" s="32">
        <f>+IF(X44&lt;&gt;0,+(Y44/X44)*100,0)</f>
        <v>-68.646603110508181</v>
      </c>
      <c r="AA44" s="33">
        <f>+AA37+AA43</f>
        <v>27839630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-10726880</v>
      </c>
      <c r="D45" s="42">
        <f t="shared" si="6"/>
        <v>0</v>
      </c>
      <c r="E45" s="43">
        <f t="shared" si="6"/>
        <v>52447179</v>
      </c>
      <c r="F45" s="44">
        <f t="shared" si="6"/>
        <v>52447179</v>
      </c>
      <c r="G45" s="44">
        <f t="shared" si="6"/>
        <v>36884099</v>
      </c>
      <c r="H45" s="44">
        <f t="shared" si="6"/>
        <v>-31642173</v>
      </c>
      <c r="I45" s="44">
        <f t="shared" si="6"/>
        <v>47880454</v>
      </c>
      <c r="J45" s="44">
        <f t="shared" si="6"/>
        <v>53122380</v>
      </c>
      <c r="K45" s="44">
        <f t="shared" si="6"/>
        <v>-316670</v>
      </c>
      <c r="L45" s="44">
        <f t="shared" si="6"/>
        <v>34939391</v>
      </c>
      <c r="M45" s="44">
        <f t="shared" si="6"/>
        <v>716101</v>
      </c>
      <c r="N45" s="44">
        <f t="shared" si="6"/>
        <v>35338822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88461202</v>
      </c>
      <c r="X45" s="44">
        <f t="shared" si="6"/>
        <v>64419222</v>
      </c>
      <c r="Y45" s="44">
        <f t="shared" si="6"/>
        <v>24041980</v>
      </c>
      <c r="Z45" s="45">
        <f>+IF(X45&lt;&gt;0,+(Y45/X45)*100,0)</f>
        <v>37.321127535504857</v>
      </c>
      <c r="AA45" s="46">
        <f>+AA26-AA44</f>
        <v>52447179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-66003641</v>
      </c>
      <c r="D47" s="18"/>
      <c r="E47" s="19">
        <v>1298397645</v>
      </c>
      <c r="F47" s="20">
        <v>1298397645</v>
      </c>
      <c r="G47" s="20">
        <v>-54799995</v>
      </c>
      <c r="H47" s="20">
        <v>-2126864</v>
      </c>
      <c r="I47" s="20">
        <v>-15857211</v>
      </c>
      <c r="J47" s="20">
        <v>-72784070</v>
      </c>
      <c r="K47" s="20">
        <v>-2065877</v>
      </c>
      <c r="L47" s="20">
        <v>-1302139</v>
      </c>
      <c r="M47" s="20">
        <v>-1112612</v>
      </c>
      <c r="N47" s="20">
        <v>-4480628</v>
      </c>
      <c r="O47" s="20"/>
      <c r="P47" s="20"/>
      <c r="Q47" s="20"/>
      <c r="R47" s="20"/>
      <c r="S47" s="20"/>
      <c r="T47" s="20"/>
      <c r="U47" s="20"/>
      <c r="V47" s="20"/>
      <c r="W47" s="20">
        <v>-77264698</v>
      </c>
      <c r="X47" s="20">
        <v>1310369677</v>
      </c>
      <c r="Y47" s="20">
        <v>-1387634375</v>
      </c>
      <c r="Z47" s="47">
        <v>-105.89640460674366</v>
      </c>
      <c r="AA47" s="22">
        <v>1298397645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-66003641</v>
      </c>
      <c r="D50" s="50">
        <f t="shared" ref="D50:Y50" si="7">SUM(D47:D49)</f>
        <v>0</v>
      </c>
      <c r="E50" s="51">
        <f t="shared" si="7"/>
        <v>1298397645</v>
      </c>
      <c r="F50" s="52">
        <f t="shared" si="7"/>
        <v>1298397645</v>
      </c>
      <c r="G50" s="52">
        <f t="shared" si="7"/>
        <v>-54799995</v>
      </c>
      <c r="H50" s="52">
        <f t="shared" si="7"/>
        <v>-2126864</v>
      </c>
      <c r="I50" s="52">
        <f t="shared" si="7"/>
        <v>-15857211</v>
      </c>
      <c r="J50" s="52">
        <f t="shared" si="7"/>
        <v>-72784070</v>
      </c>
      <c r="K50" s="52">
        <f t="shared" si="7"/>
        <v>-2065877</v>
      </c>
      <c r="L50" s="52">
        <f t="shared" si="7"/>
        <v>-1302139</v>
      </c>
      <c r="M50" s="52">
        <f t="shared" si="7"/>
        <v>-1112612</v>
      </c>
      <c r="N50" s="52">
        <f t="shared" si="7"/>
        <v>-4480628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-77264698</v>
      </c>
      <c r="X50" s="52">
        <f t="shared" si="7"/>
        <v>1310369677</v>
      </c>
      <c r="Y50" s="52">
        <f t="shared" si="7"/>
        <v>-1387634375</v>
      </c>
      <c r="Z50" s="53">
        <f>+IF(X50&lt;&gt;0,+(Y50/X50)*100,0)</f>
        <v>-105.89640460674366</v>
      </c>
      <c r="AA50" s="54">
        <f>SUM(AA47:AA49)</f>
        <v>1298397645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549337237</v>
      </c>
      <c r="D6" s="18"/>
      <c r="E6" s="19">
        <v>222773508</v>
      </c>
      <c r="F6" s="20">
        <v>222773508</v>
      </c>
      <c r="G6" s="20">
        <v>577993811</v>
      </c>
      <c r="H6" s="20">
        <v>2622375</v>
      </c>
      <c r="I6" s="20">
        <v>2429497</v>
      </c>
      <c r="J6" s="20">
        <v>583045683</v>
      </c>
      <c r="K6" s="20">
        <v>1674476</v>
      </c>
      <c r="L6" s="20">
        <v>1341495</v>
      </c>
      <c r="M6" s="20">
        <v>25352747</v>
      </c>
      <c r="N6" s="20">
        <v>28368718</v>
      </c>
      <c r="O6" s="20"/>
      <c r="P6" s="20"/>
      <c r="Q6" s="20"/>
      <c r="R6" s="20"/>
      <c r="S6" s="20"/>
      <c r="T6" s="20"/>
      <c r="U6" s="20"/>
      <c r="V6" s="20"/>
      <c r="W6" s="20">
        <v>611414401</v>
      </c>
      <c r="X6" s="20">
        <v>111386754</v>
      </c>
      <c r="Y6" s="20">
        <v>500027647</v>
      </c>
      <c r="Z6" s="21">
        <v>448.91122960634976</v>
      </c>
      <c r="AA6" s="22">
        <v>222773508</v>
      </c>
    </row>
    <row r="7" spans="1:27" x14ac:dyDescent="0.25">
      <c r="A7" s="23" t="s">
        <v>35</v>
      </c>
      <c r="B7" s="17" t="s">
        <v>32</v>
      </c>
      <c r="C7" s="18">
        <v>57652308</v>
      </c>
      <c r="D7" s="18"/>
      <c r="E7" s="19">
        <v>57935918</v>
      </c>
      <c r="F7" s="20">
        <v>57935918</v>
      </c>
      <c r="G7" s="20">
        <v>70535390</v>
      </c>
      <c r="H7" s="20">
        <v>5097926</v>
      </c>
      <c r="I7" s="20">
        <v>2549972</v>
      </c>
      <c r="J7" s="20">
        <v>78183288</v>
      </c>
      <c r="K7" s="20">
        <v>2493290</v>
      </c>
      <c r="L7" s="20">
        <v>5731306</v>
      </c>
      <c r="M7" s="20">
        <v>2483809</v>
      </c>
      <c r="N7" s="20">
        <v>10708405</v>
      </c>
      <c r="O7" s="20"/>
      <c r="P7" s="20"/>
      <c r="Q7" s="20"/>
      <c r="R7" s="20"/>
      <c r="S7" s="20"/>
      <c r="T7" s="20"/>
      <c r="U7" s="20"/>
      <c r="V7" s="20"/>
      <c r="W7" s="20">
        <v>88891693</v>
      </c>
      <c r="X7" s="20">
        <v>48426746</v>
      </c>
      <c r="Y7" s="20">
        <v>40464947</v>
      </c>
      <c r="Z7" s="21">
        <v>83.559087368785839</v>
      </c>
      <c r="AA7" s="22">
        <v>57935918</v>
      </c>
    </row>
    <row r="8" spans="1:27" x14ac:dyDescent="0.25">
      <c r="A8" s="23" t="s">
        <v>36</v>
      </c>
      <c r="B8" s="17" t="s">
        <v>32</v>
      </c>
      <c r="C8" s="18">
        <v>27028</v>
      </c>
      <c r="D8" s="18"/>
      <c r="E8" s="19"/>
      <c r="F8" s="20"/>
      <c r="G8" s="20">
        <v>3287</v>
      </c>
      <c r="H8" s="20">
        <v>23741</v>
      </c>
      <c r="I8" s="20"/>
      <c r="J8" s="20">
        <v>27028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27028</v>
      </c>
      <c r="X8" s="20"/>
      <c r="Y8" s="20">
        <v>27028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17296412</v>
      </c>
      <c r="D10" s="18"/>
      <c r="E10" s="19"/>
      <c r="F10" s="20"/>
      <c r="G10" s="20">
        <v>-5935667</v>
      </c>
      <c r="H10" s="20">
        <v>-30233</v>
      </c>
      <c r="I10" s="20">
        <v>-89264</v>
      </c>
      <c r="J10" s="20">
        <v>-6055164</v>
      </c>
      <c r="K10" s="20">
        <v>-80622</v>
      </c>
      <c r="L10" s="20">
        <v>-111208</v>
      </c>
      <c r="M10" s="20">
        <v>-79082</v>
      </c>
      <c r="N10" s="20">
        <v>-270912</v>
      </c>
      <c r="O10" s="20"/>
      <c r="P10" s="20"/>
      <c r="Q10" s="20"/>
      <c r="R10" s="20"/>
      <c r="S10" s="20"/>
      <c r="T10" s="20"/>
      <c r="U10" s="20"/>
      <c r="V10" s="20"/>
      <c r="W10" s="20">
        <v>-6326076</v>
      </c>
      <c r="X10" s="20"/>
      <c r="Y10" s="20">
        <v>-6326076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3447495</v>
      </c>
      <c r="D11" s="18"/>
      <c r="E11" s="19">
        <v>61548</v>
      </c>
      <c r="F11" s="20">
        <v>61548</v>
      </c>
      <c r="G11" s="24">
        <v>3424286</v>
      </c>
      <c r="H11" s="24">
        <v>553</v>
      </c>
      <c r="I11" s="24">
        <v>126179</v>
      </c>
      <c r="J11" s="20">
        <v>3551018</v>
      </c>
      <c r="K11" s="24">
        <v>2888</v>
      </c>
      <c r="L11" s="24">
        <v>31076</v>
      </c>
      <c r="M11" s="20">
        <v>4558</v>
      </c>
      <c r="N11" s="24">
        <v>38522</v>
      </c>
      <c r="O11" s="24"/>
      <c r="P11" s="24"/>
      <c r="Q11" s="20"/>
      <c r="R11" s="24"/>
      <c r="S11" s="24"/>
      <c r="T11" s="20"/>
      <c r="U11" s="24"/>
      <c r="V11" s="24"/>
      <c r="W11" s="24">
        <v>3589540</v>
      </c>
      <c r="X11" s="20">
        <v>30774</v>
      </c>
      <c r="Y11" s="24">
        <v>3558766</v>
      </c>
      <c r="Z11" s="25">
        <v>11564.197049457334</v>
      </c>
      <c r="AA11" s="26">
        <v>61548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627760480</v>
      </c>
      <c r="D13" s="29">
        <f>SUM(D6:D12)</f>
        <v>0</v>
      </c>
      <c r="E13" s="30">
        <f t="shared" si="0"/>
        <v>280770974</v>
      </c>
      <c r="F13" s="31">
        <f t="shared" si="0"/>
        <v>280770974</v>
      </c>
      <c r="G13" s="31">
        <f t="shared" si="0"/>
        <v>646021107</v>
      </c>
      <c r="H13" s="31">
        <f t="shared" si="0"/>
        <v>7714362</v>
      </c>
      <c r="I13" s="31">
        <f t="shared" si="0"/>
        <v>5016384</v>
      </c>
      <c r="J13" s="31">
        <f t="shared" si="0"/>
        <v>658751853</v>
      </c>
      <c r="K13" s="31">
        <f t="shared" si="0"/>
        <v>4090032</v>
      </c>
      <c r="L13" s="31">
        <f t="shared" si="0"/>
        <v>6992669</v>
      </c>
      <c r="M13" s="31">
        <f t="shared" si="0"/>
        <v>27762032</v>
      </c>
      <c r="N13" s="31">
        <f t="shared" si="0"/>
        <v>38844733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697596586</v>
      </c>
      <c r="X13" s="31">
        <f t="shared" si="0"/>
        <v>159844274</v>
      </c>
      <c r="Y13" s="31">
        <f t="shared" si="0"/>
        <v>537752312</v>
      </c>
      <c r="Z13" s="32">
        <f>+IF(X13&lt;&gt;0,+(Y13/X13)*100,0)</f>
        <v>336.42263094141242</v>
      </c>
      <c r="AA13" s="33">
        <f>SUM(AA6:AA12)</f>
        <v>280770974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-60000</v>
      </c>
      <c r="D16" s="18"/>
      <c r="E16" s="19"/>
      <c r="F16" s="20"/>
      <c r="G16" s="20">
        <v>-169459</v>
      </c>
      <c r="H16" s="20"/>
      <c r="I16" s="20"/>
      <c r="J16" s="20">
        <v>-169459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-169459</v>
      </c>
      <c r="X16" s="20"/>
      <c r="Y16" s="20">
        <v>-169459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-3561589</v>
      </c>
      <c r="D17" s="18"/>
      <c r="E17" s="19">
        <v>29650618</v>
      </c>
      <c r="F17" s="20">
        <v>29650618</v>
      </c>
      <c r="G17" s="24">
        <v>-6346846</v>
      </c>
      <c r="H17" s="24">
        <v>2009640</v>
      </c>
      <c r="I17" s="24">
        <v>-387921</v>
      </c>
      <c r="J17" s="20">
        <v>-4725127</v>
      </c>
      <c r="K17" s="24">
        <v>-400852</v>
      </c>
      <c r="L17" s="24">
        <v>-414008</v>
      </c>
      <c r="M17" s="20">
        <v>-400852</v>
      </c>
      <c r="N17" s="24">
        <v>-1215712</v>
      </c>
      <c r="O17" s="24"/>
      <c r="P17" s="24"/>
      <c r="Q17" s="20"/>
      <c r="R17" s="24"/>
      <c r="S17" s="24"/>
      <c r="T17" s="20"/>
      <c r="U17" s="24"/>
      <c r="V17" s="24"/>
      <c r="W17" s="24">
        <v>-5940839</v>
      </c>
      <c r="X17" s="20">
        <v>31315540</v>
      </c>
      <c r="Y17" s="24">
        <v>-37256379</v>
      </c>
      <c r="Z17" s="25">
        <v>-118.97089751605752</v>
      </c>
      <c r="AA17" s="26">
        <v>29650618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3156</v>
      </c>
      <c r="D21" s="18"/>
      <c r="E21" s="19"/>
      <c r="F21" s="20"/>
      <c r="G21" s="20">
        <v>3156</v>
      </c>
      <c r="H21" s="20"/>
      <c r="I21" s="20"/>
      <c r="J21" s="20">
        <v>3156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3156</v>
      </c>
      <c r="X21" s="20"/>
      <c r="Y21" s="20">
        <v>3156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-3618433</v>
      </c>
      <c r="D25" s="29">
        <f t="shared" ref="D25:Y25" si="1">SUM(D15:D24)</f>
        <v>0</v>
      </c>
      <c r="E25" s="35">
        <f t="shared" si="1"/>
        <v>29650618</v>
      </c>
      <c r="F25" s="36">
        <f t="shared" si="1"/>
        <v>29650618</v>
      </c>
      <c r="G25" s="36">
        <f t="shared" si="1"/>
        <v>-6513149</v>
      </c>
      <c r="H25" s="36">
        <f t="shared" si="1"/>
        <v>2009640</v>
      </c>
      <c r="I25" s="36">
        <f t="shared" si="1"/>
        <v>-387921</v>
      </c>
      <c r="J25" s="36">
        <f t="shared" si="1"/>
        <v>-4891430</v>
      </c>
      <c r="K25" s="36">
        <f t="shared" si="1"/>
        <v>-400852</v>
      </c>
      <c r="L25" s="36">
        <f t="shared" si="1"/>
        <v>-414008</v>
      </c>
      <c r="M25" s="36">
        <f t="shared" si="1"/>
        <v>-400852</v>
      </c>
      <c r="N25" s="36">
        <f t="shared" si="1"/>
        <v>-1215712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-6107142</v>
      </c>
      <c r="X25" s="36">
        <f t="shared" si="1"/>
        <v>31315540</v>
      </c>
      <c r="Y25" s="36">
        <f t="shared" si="1"/>
        <v>-37422682</v>
      </c>
      <c r="Z25" s="37">
        <f>+IF(X25&lt;&gt;0,+(Y25/X25)*100,0)</f>
        <v>-119.50195334329219</v>
      </c>
      <c r="AA25" s="38">
        <f>SUM(AA15:AA24)</f>
        <v>29650618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624142047</v>
      </c>
      <c r="D26" s="29">
        <f>+D13+D25</f>
        <v>0</v>
      </c>
      <c r="E26" s="30">
        <f t="shared" si="2"/>
        <v>310421592</v>
      </c>
      <c r="F26" s="31">
        <f t="shared" si="2"/>
        <v>310421592</v>
      </c>
      <c r="G26" s="31">
        <f t="shared" si="2"/>
        <v>639507958</v>
      </c>
      <c r="H26" s="31">
        <f t="shared" si="2"/>
        <v>9724002</v>
      </c>
      <c r="I26" s="31">
        <f t="shared" si="2"/>
        <v>4628463</v>
      </c>
      <c r="J26" s="31">
        <f t="shared" si="2"/>
        <v>653860423</v>
      </c>
      <c r="K26" s="31">
        <f t="shared" si="2"/>
        <v>3689180</v>
      </c>
      <c r="L26" s="31">
        <f t="shared" si="2"/>
        <v>6578661</v>
      </c>
      <c r="M26" s="31">
        <f t="shared" si="2"/>
        <v>27361180</v>
      </c>
      <c r="N26" s="31">
        <f t="shared" si="2"/>
        <v>37629021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691489444</v>
      </c>
      <c r="X26" s="31">
        <f t="shared" si="2"/>
        <v>191159814</v>
      </c>
      <c r="Y26" s="31">
        <f t="shared" si="2"/>
        <v>500329630</v>
      </c>
      <c r="Z26" s="32">
        <f>+IF(X26&lt;&gt;0,+(Y26/X26)*100,0)</f>
        <v>261.73368739519697</v>
      </c>
      <c r="AA26" s="33">
        <f>+AA13+AA25</f>
        <v>310421592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3180959</v>
      </c>
      <c r="D31" s="18"/>
      <c r="E31" s="19">
        <v>8025521</v>
      </c>
      <c r="F31" s="20">
        <v>8025521</v>
      </c>
      <c r="G31" s="20">
        <v>3173057</v>
      </c>
      <c r="H31" s="20">
        <v>-531</v>
      </c>
      <c r="I31" s="20">
        <v>-6812</v>
      </c>
      <c r="J31" s="20">
        <v>3165714</v>
      </c>
      <c r="K31" s="20">
        <v>-1726</v>
      </c>
      <c r="L31" s="20">
        <v>-5745</v>
      </c>
      <c r="M31" s="20">
        <v>-452</v>
      </c>
      <c r="N31" s="20">
        <v>-7923</v>
      </c>
      <c r="O31" s="20"/>
      <c r="P31" s="20"/>
      <c r="Q31" s="20"/>
      <c r="R31" s="20"/>
      <c r="S31" s="20"/>
      <c r="T31" s="20"/>
      <c r="U31" s="20"/>
      <c r="V31" s="20"/>
      <c r="W31" s="20">
        <v>3157791</v>
      </c>
      <c r="X31" s="20">
        <v>8025521</v>
      </c>
      <c r="Y31" s="20">
        <v>-4867730</v>
      </c>
      <c r="Z31" s="21">
        <v>-60.653133921149795</v>
      </c>
      <c r="AA31" s="22">
        <v>8025521</v>
      </c>
    </row>
    <row r="32" spans="1:27" x14ac:dyDescent="0.25">
      <c r="A32" s="23" t="s">
        <v>59</v>
      </c>
      <c r="B32" s="17" t="s">
        <v>32</v>
      </c>
      <c r="C32" s="18">
        <v>8719578</v>
      </c>
      <c r="D32" s="18"/>
      <c r="E32" s="19">
        <v>1021589</v>
      </c>
      <c r="F32" s="20">
        <v>1015589</v>
      </c>
      <c r="G32" s="20">
        <v>5895538</v>
      </c>
      <c r="H32" s="20">
        <v>-17283</v>
      </c>
      <c r="I32" s="20">
        <v>317739</v>
      </c>
      <c r="J32" s="20">
        <v>6195994</v>
      </c>
      <c r="K32" s="20">
        <v>-201315</v>
      </c>
      <c r="L32" s="20">
        <v>49999</v>
      </c>
      <c r="M32" s="20">
        <v>11952</v>
      </c>
      <c r="N32" s="20">
        <v>-139364</v>
      </c>
      <c r="O32" s="20"/>
      <c r="P32" s="20"/>
      <c r="Q32" s="20"/>
      <c r="R32" s="20"/>
      <c r="S32" s="20"/>
      <c r="T32" s="20"/>
      <c r="U32" s="20"/>
      <c r="V32" s="20"/>
      <c r="W32" s="20">
        <v>6056630</v>
      </c>
      <c r="X32" s="20">
        <v>916325</v>
      </c>
      <c r="Y32" s="20">
        <v>5140305</v>
      </c>
      <c r="Z32" s="21">
        <v>560.9696341363599</v>
      </c>
      <c r="AA32" s="22">
        <v>1015589</v>
      </c>
    </row>
    <row r="33" spans="1:27" x14ac:dyDescent="0.25">
      <c r="A33" s="23" t="s">
        <v>60</v>
      </c>
      <c r="B33" s="17" t="s">
        <v>32</v>
      </c>
      <c r="C33" s="18">
        <v>159541</v>
      </c>
      <c r="D33" s="18"/>
      <c r="E33" s="19"/>
      <c r="F33" s="20"/>
      <c r="G33" s="20">
        <v>159507</v>
      </c>
      <c r="H33" s="20">
        <v>17490</v>
      </c>
      <c r="I33" s="20">
        <v>-4590</v>
      </c>
      <c r="J33" s="20">
        <v>172407</v>
      </c>
      <c r="K33" s="20"/>
      <c r="L33" s="20">
        <v>-30886</v>
      </c>
      <c r="M33" s="20">
        <v>-4420</v>
      </c>
      <c r="N33" s="20">
        <v>-35306</v>
      </c>
      <c r="O33" s="20"/>
      <c r="P33" s="20"/>
      <c r="Q33" s="20"/>
      <c r="R33" s="20"/>
      <c r="S33" s="20"/>
      <c r="T33" s="20"/>
      <c r="U33" s="20"/>
      <c r="V33" s="20"/>
      <c r="W33" s="20">
        <v>137101</v>
      </c>
      <c r="X33" s="20"/>
      <c r="Y33" s="20">
        <v>137101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-278506</v>
      </c>
      <c r="D34" s="18"/>
      <c r="E34" s="19"/>
      <c r="F34" s="20"/>
      <c r="G34" s="20">
        <v>-284775</v>
      </c>
      <c r="H34" s="20">
        <v>-29836</v>
      </c>
      <c r="I34" s="20">
        <v>-16299</v>
      </c>
      <c r="J34" s="20">
        <v>-330910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-330910</v>
      </c>
      <c r="X34" s="20"/>
      <c r="Y34" s="20">
        <v>-330910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8636562</v>
      </c>
      <c r="D35" s="18"/>
      <c r="E35" s="19">
        <v>4145076</v>
      </c>
      <c r="F35" s="20">
        <v>4145076</v>
      </c>
      <c r="G35" s="20">
        <v>9041706</v>
      </c>
      <c r="H35" s="20">
        <v>731194</v>
      </c>
      <c r="I35" s="20">
        <v>566051</v>
      </c>
      <c r="J35" s="20">
        <v>10338951</v>
      </c>
      <c r="K35" s="20">
        <v>512421</v>
      </c>
      <c r="L35" s="20">
        <v>441442</v>
      </c>
      <c r="M35" s="20">
        <v>448091</v>
      </c>
      <c r="N35" s="20">
        <v>1401954</v>
      </c>
      <c r="O35" s="20"/>
      <c r="P35" s="20"/>
      <c r="Q35" s="20"/>
      <c r="R35" s="20"/>
      <c r="S35" s="20"/>
      <c r="T35" s="20"/>
      <c r="U35" s="20"/>
      <c r="V35" s="20"/>
      <c r="W35" s="20">
        <v>11740905</v>
      </c>
      <c r="X35" s="20">
        <v>2072538</v>
      </c>
      <c r="Y35" s="20">
        <v>9668367</v>
      </c>
      <c r="Z35" s="21">
        <v>466.49890134704401</v>
      </c>
      <c r="AA35" s="22">
        <v>4145076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20418134</v>
      </c>
      <c r="D37" s="29">
        <f t="shared" ref="D37:Y37" si="3">SUM(D29:D36)</f>
        <v>0</v>
      </c>
      <c r="E37" s="30">
        <f t="shared" si="3"/>
        <v>13192186</v>
      </c>
      <c r="F37" s="31">
        <f t="shared" si="3"/>
        <v>13186186</v>
      </c>
      <c r="G37" s="31">
        <f t="shared" si="3"/>
        <v>17985033</v>
      </c>
      <c r="H37" s="31">
        <f t="shared" si="3"/>
        <v>701034</v>
      </c>
      <c r="I37" s="31">
        <f t="shared" si="3"/>
        <v>856089</v>
      </c>
      <c r="J37" s="31">
        <f t="shared" si="3"/>
        <v>19542156</v>
      </c>
      <c r="K37" s="31">
        <f t="shared" si="3"/>
        <v>309380</v>
      </c>
      <c r="L37" s="31">
        <f t="shared" si="3"/>
        <v>454810</v>
      </c>
      <c r="M37" s="31">
        <f t="shared" si="3"/>
        <v>455171</v>
      </c>
      <c r="N37" s="31">
        <f t="shared" si="3"/>
        <v>1219361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20761517</v>
      </c>
      <c r="X37" s="31">
        <f t="shared" si="3"/>
        <v>11014384</v>
      </c>
      <c r="Y37" s="31">
        <f t="shared" si="3"/>
        <v>9747133</v>
      </c>
      <c r="Z37" s="32">
        <f>+IF(X37&lt;&gt;0,+(Y37/X37)*100,0)</f>
        <v>88.494581267549776</v>
      </c>
      <c r="AA37" s="33">
        <f>SUM(AA29:AA36)</f>
        <v>13186186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20418134</v>
      </c>
      <c r="D44" s="29">
        <f>+D37+D43</f>
        <v>0</v>
      </c>
      <c r="E44" s="30">
        <f t="shared" si="5"/>
        <v>13192186</v>
      </c>
      <c r="F44" s="31">
        <f t="shared" si="5"/>
        <v>13186186</v>
      </c>
      <c r="G44" s="31">
        <f t="shared" si="5"/>
        <v>17985033</v>
      </c>
      <c r="H44" s="31">
        <f t="shared" si="5"/>
        <v>701034</v>
      </c>
      <c r="I44" s="31">
        <f t="shared" si="5"/>
        <v>856089</v>
      </c>
      <c r="J44" s="31">
        <f t="shared" si="5"/>
        <v>19542156</v>
      </c>
      <c r="K44" s="31">
        <f t="shared" si="5"/>
        <v>309380</v>
      </c>
      <c r="L44" s="31">
        <f t="shared" si="5"/>
        <v>454810</v>
      </c>
      <c r="M44" s="31">
        <f t="shared" si="5"/>
        <v>455171</v>
      </c>
      <c r="N44" s="31">
        <f t="shared" si="5"/>
        <v>1219361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20761517</v>
      </c>
      <c r="X44" s="31">
        <f t="shared" si="5"/>
        <v>11014384</v>
      </c>
      <c r="Y44" s="31">
        <f t="shared" si="5"/>
        <v>9747133</v>
      </c>
      <c r="Z44" s="32">
        <f>+IF(X44&lt;&gt;0,+(Y44/X44)*100,0)</f>
        <v>88.494581267549776</v>
      </c>
      <c r="AA44" s="33">
        <f>+AA37+AA43</f>
        <v>13186186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603723913</v>
      </c>
      <c r="D45" s="42">
        <f t="shared" si="6"/>
        <v>0</v>
      </c>
      <c r="E45" s="43">
        <f t="shared" si="6"/>
        <v>297229406</v>
      </c>
      <c r="F45" s="44">
        <f t="shared" si="6"/>
        <v>297235406</v>
      </c>
      <c r="G45" s="44">
        <f t="shared" si="6"/>
        <v>621522925</v>
      </c>
      <c r="H45" s="44">
        <f t="shared" si="6"/>
        <v>9022968</v>
      </c>
      <c r="I45" s="44">
        <f t="shared" si="6"/>
        <v>3772374</v>
      </c>
      <c r="J45" s="44">
        <f t="shared" si="6"/>
        <v>634318267</v>
      </c>
      <c r="K45" s="44">
        <f t="shared" si="6"/>
        <v>3379800</v>
      </c>
      <c r="L45" s="44">
        <f t="shared" si="6"/>
        <v>6123851</v>
      </c>
      <c r="M45" s="44">
        <f t="shared" si="6"/>
        <v>26906009</v>
      </c>
      <c r="N45" s="44">
        <f t="shared" si="6"/>
        <v>36409660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670727927</v>
      </c>
      <c r="X45" s="44">
        <f t="shared" si="6"/>
        <v>180145430</v>
      </c>
      <c r="Y45" s="44">
        <f t="shared" si="6"/>
        <v>490582497</v>
      </c>
      <c r="Z45" s="45">
        <f>+IF(X45&lt;&gt;0,+(Y45/X45)*100,0)</f>
        <v>272.32580754338318</v>
      </c>
      <c r="AA45" s="46">
        <f>+AA26-AA44</f>
        <v>297235406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171908807</v>
      </c>
      <c r="D47" s="18"/>
      <c r="E47" s="19">
        <v>234179952</v>
      </c>
      <c r="F47" s="20">
        <v>234185952</v>
      </c>
      <c r="G47" s="20">
        <v>197963555</v>
      </c>
      <c r="H47" s="20">
        <v>1505925</v>
      </c>
      <c r="I47" s="20">
        <v>769541</v>
      </c>
      <c r="J47" s="20">
        <v>200239021</v>
      </c>
      <c r="K47" s="20">
        <v>-12755005</v>
      </c>
      <c r="L47" s="20">
        <v>-4849094</v>
      </c>
      <c r="M47" s="20">
        <v>24112182</v>
      </c>
      <c r="N47" s="20">
        <v>6508083</v>
      </c>
      <c r="O47" s="20"/>
      <c r="P47" s="20"/>
      <c r="Q47" s="20"/>
      <c r="R47" s="20"/>
      <c r="S47" s="20"/>
      <c r="T47" s="20"/>
      <c r="U47" s="20"/>
      <c r="V47" s="20"/>
      <c r="W47" s="20">
        <v>206747104</v>
      </c>
      <c r="X47" s="20">
        <v>117095976</v>
      </c>
      <c r="Y47" s="20">
        <v>89651128</v>
      </c>
      <c r="Z47" s="47">
        <v>76.562091254100835</v>
      </c>
      <c r="AA47" s="22">
        <v>234185952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171908807</v>
      </c>
      <c r="D50" s="50">
        <f t="shared" ref="D50:Y50" si="7">SUM(D47:D49)</f>
        <v>0</v>
      </c>
      <c r="E50" s="51">
        <f t="shared" si="7"/>
        <v>234179952</v>
      </c>
      <c r="F50" s="52">
        <f t="shared" si="7"/>
        <v>234185952</v>
      </c>
      <c r="G50" s="52">
        <f t="shared" si="7"/>
        <v>197963555</v>
      </c>
      <c r="H50" s="52">
        <f t="shared" si="7"/>
        <v>1505925</v>
      </c>
      <c r="I50" s="52">
        <f t="shared" si="7"/>
        <v>769541</v>
      </c>
      <c r="J50" s="52">
        <f t="shared" si="7"/>
        <v>200239021</v>
      </c>
      <c r="K50" s="52">
        <f t="shared" si="7"/>
        <v>-12755005</v>
      </c>
      <c r="L50" s="52">
        <f t="shared" si="7"/>
        <v>-4849094</v>
      </c>
      <c r="M50" s="52">
        <f t="shared" si="7"/>
        <v>24112182</v>
      </c>
      <c r="N50" s="52">
        <f t="shared" si="7"/>
        <v>6508083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206747104</v>
      </c>
      <c r="X50" s="52">
        <f t="shared" si="7"/>
        <v>117095976</v>
      </c>
      <c r="Y50" s="52">
        <f t="shared" si="7"/>
        <v>89651128</v>
      </c>
      <c r="Z50" s="53">
        <f>+IF(X50&lt;&gt;0,+(Y50/X50)*100,0)</f>
        <v>76.562091254100835</v>
      </c>
      <c r="AA50" s="54">
        <f>SUM(AA47:AA49)</f>
        <v>234185952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57536024</v>
      </c>
      <c r="D6" s="18"/>
      <c r="E6" s="19">
        <v>14801074</v>
      </c>
      <c r="F6" s="20">
        <v>14801074</v>
      </c>
      <c r="G6" s="20">
        <v>62217226</v>
      </c>
      <c r="H6" s="20">
        <v>1972961</v>
      </c>
      <c r="I6" s="20">
        <v>1746055</v>
      </c>
      <c r="J6" s="20">
        <v>65936242</v>
      </c>
      <c r="K6" s="20">
        <v>1615123</v>
      </c>
      <c r="L6" s="20">
        <v>1481999</v>
      </c>
      <c r="M6" s="20">
        <v>4583843</v>
      </c>
      <c r="N6" s="20">
        <v>7680965</v>
      </c>
      <c r="O6" s="20"/>
      <c r="P6" s="20"/>
      <c r="Q6" s="20"/>
      <c r="R6" s="20"/>
      <c r="S6" s="20"/>
      <c r="T6" s="20"/>
      <c r="U6" s="20"/>
      <c r="V6" s="20"/>
      <c r="W6" s="20">
        <v>73617207</v>
      </c>
      <c r="X6" s="20">
        <v>7400526</v>
      </c>
      <c r="Y6" s="20">
        <v>66216681</v>
      </c>
      <c r="Z6" s="21">
        <v>894.75641326035475</v>
      </c>
      <c r="AA6" s="22">
        <v>14801074</v>
      </c>
    </row>
    <row r="7" spans="1:27" x14ac:dyDescent="0.25">
      <c r="A7" s="23" t="s">
        <v>35</v>
      </c>
      <c r="B7" s="17" t="s">
        <v>32</v>
      </c>
      <c r="C7" s="18">
        <v>18068911</v>
      </c>
      <c r="D7" s="18"/>
      <c r="E7" s="19">
        <v>-703615</v>
      </c>
      <c r="F7" s="20">
        <v>-703615</v>
      </c>
      <c r="G7" s="20">
        <v>19299271</v>
      </c>
      <c r="H7" s="20">
        <v>980920</v>
      </c>
      <c r="I7" s="20">
        <v>829504</v>
      </c>
      <c r="J7" s="20">
        <v>21109695</v>
      </c>
      <c r="K7" s="20">
        <v>851546</v>
      </c>
      <c r="L7" s="20">
        <v>1015703</v>
      </c>
      <c r="M7" s="20">
        <v>805753</v>
      </c>
      <c r="N7" s="20">
        <v>2673002</v>
      </c>
      <c r="O7" s="20"/>
      <c r="P7" s="20"/>
      <c r="Q7" s="20"/>
      <c r="R7" s="20"/>
      <c r="S7" s="20"/>
      <c r="T7" s="20"/>
      <c r="U7" s="20"/>
      <c r="V7" s="20"/>
      <c r="W7" s="20">
        <v>23782697</v>
      </c>
      <c r="X7" s="20">
        <v>-351804</v>
      </c>
      <c r="Y7" s="20">
        <v>24134501</v>
      </c>
      <c r="Z7" s="21">
        <v>-6860.212220440927</v>
      </c>
      <c r="AA7" s="22">
        <v>-703615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-3890598</v>
      </c>
      <c r="D10" s="18"/>
      <c r="E10" s="19"/>
      <c r="F10" s="20"/>
      <c r="G10" s="20">
        <v>-3945741</v>
      </c>
      <c r="H10" s="20">
        <v>-149290</v>
      </c>
      <c r="I10" s="20">
        <v>-31807</v>
      </c>
      <c r="J10" s="20">
        <v>-4126838</v>
      </c>
      <c r="K10" s="20">
        <v>-13994</v>
      </c>
      <c r="L10" s="20">
        <v>-58020</v>
      </c>
      <c r="M10" s="20">
        <v>-46785</v>
      </c>
      <c r="N10" s="20">
        <v>-118799</v>
      </c>
      <c r="O10" s="20"/>
      <c r="P10" s="20"/>
      <c r="Q10" s="20"/>
      <c r="R10" s="20"/>
      <c r="S10" s="20"/>
      <c r="T10" s="20"/>
      <c r="U10" s="20"/>
      <c r="V10" s="20"/>
      <c r="W10" s="20">
        <v>-4245637</v>
      </c>
      <c r="X10" s="20"/>
      <c r="Y10" s="20">
        <v>-4245637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89727</v>
      </c>
      <c r="D11" s="18"/>
      <c r="E11" s="19"/>
      <c r="F11" s="20"/>
      <c r="G11" s="24">
        <v>90166</v>
      </c>
      <c r="H11" s="24">
        <v>10913</v>
      </c>
      <c r="I11" s="24">
        <v>3384</v>
      </c>
      <c r="J11" s="20">
        <v>104463</v>
      </c>
      <c r="K11" s="24">
        <v>27172</v>
      </c>
      <c r="L11" s="24">
        <v>-24698</v>
      </c>
      <c r="M11" s="20">
        <v>13756</v>
      </c>
      <c r="N11" s="24">
        <v>16230</v>
      </c>
      <c r="O11" s="24"/>
      <c r="P11" s="24"/>
      <c r="Q11" s="20"/>
      <c r="R11" s="24"/>
      <c r="S11" s="24"/>
      <c r="T11" s="20"/>
      <c r="U11" s="24"/>
      <c r="V11" s="24"/>
      <c r="W11" s="24">
        <v>120693</v>
      </c>
      <c r="X11" s="20"/>
      <c r="Y11" s="24">
        <v>120693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17886</v>
      </c>
      <c r="D12" s="18"/>
      <c r="E12" s="19"/>
      <c r="F12" s="20"/>
      <c r="G12" s="20">
        <v>175635</v>
      </c>
      <c r="H12" s="20">
        <v>-157550</v>
      </c>
      <c r="I12" s="20"/>
      <c r="J12" s="20">
        <v>18085</v>
      </c>
      <c r="K12" s="20">
        <v>-2688</v>
      </c>
      <c r="L12" s="20"/>
      <c r="M12" s="20">
        <v>2688</v>
      </c>
      <c r="N12" s="20"/>
      <c r="O12" s="20"/>
      <c r="P12" s="20"/>
      <c r="Q12" s="20"/>
      <c r="R12" s="20"/>
      <c r="S12" s="20"/>
      <c r="T12" s="20"/>
      <c r="U12" s="20"/>
      <c r="V12" s="20"/>
      <c r="W12" s="20">
        <v>18085</v>
      </c>
      <c r="X12" s="20"/>
      <c r="Y12" s="20">
        <v>18085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71821950</v>
      </c>
      <c r="D13" s="29">
        <f>SUM(D6:D12)</f>
        <v>0</v>
      </c>
      <c r="E13" s="30">
        <f t="shared" si="0"/>
        <v>14097459</v>
      </c>
      <c r="F13" s="31">
        <f t="shared" si="0"/>
        <v>14097459</v>
      </c>
      <c r="G13" s="31">
        <f t="shared" si="0"/>
        <v>77836557</v>
      </c>
      <c r="H13" s="31">
        <f t="shared" si="0"/>
        <v>2657954</v>
      </c>
      <c r="I13" s="31">
        <f t="shared" si="0"/>
        <v>2547136</v>
      </c>
      <c r="J13" s="31">
        <f t="shared" si="0"/>
        <v>83041647</v>
      </c>
      <c r="K13" s="31">
        <f t="shared" si="0"/>
        <v>2477159</v>
      </c>
      <c r="L13" s="31">
        <f t="shared" si="0"/>
        <v>2414984</v>
      </c>
      <c r="M13" s="31">
        <f t="shared" si="0"/>
        <v>5359255</v>
      </c>
      <c r="N13" s="31">
        <f t="shared" si="0"/>
        <v>10251398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93293045</v>
      </c>
      <c r="X13" s="31">
        <f t="shared" si="0"/>
        <v>7048722</v>
      </c>
      <c r="Y13" s="31">
        <f t="shared" si="0"/>
        <v>86244323</v>
      </c>
      <c r="Z13" s="32">
        <f>+IF(X13&lt;&gt;0,+(Y13/X13)*100,0)</f>
        <v>1223.5455306649915</v>
      </c>
      <c r="AA13" s="33">
        <f>SUM(AA6:AA12)</f>
        <v>14097459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-2565750</v>
      </c>
      <c r="D17" s="18"/>
      <c r="E17" s="19">
        <v>5609327</v>
      </c>
      <c r="F17" s="20">
        <v>5609327</v>
      </c>
      <c r="G17" s="24">
        <v>-2687689</v>
      </c>
      <c r="H17" s="24">
        <v>-349362</v>
      </c>
      <c r="I17" s="24">
        <v>-127920</v>
      </c>
      <c r="J17" s="20">
        <v>-3164971</v>
      </c>
      <c r="K17" s="24">
        <v>-132183</v>
      </c>
      <c r="L17" s="24">
        <v>-127920</v>
      </c>
      <c r="M17" s="20">
        <v>-132183</v>
      </c>
      <c r="N17" s="24">
        <v>-392286</v>
      </c>
      <c r="O17" s="24"/>
      <c r="P17" s="24"/>
      <c r="Q17" s="20"/>
      <c r="R17" s="24"/>
      <c r="S17" s="24"/>
      <c r="T17" s="20"/>
      <c r="U17" s="24"/>
      <c r="V17" s="24"/>
      <c r="W17" s="24">
        <v>-3557257</v>
      </c>
      <c r="X17" s="20">
        <v>2804664</v>
      </c>
      <c r="Y17" s="24">
        <v>-6361921</v>
      </c>
      <c r="Z17" s="25">
        <v>-226.83362427727528</v>
      </c>
      <c r="AA17" s="26">
        <v>5609327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-2565750</v>
      </c>
      <c r="D25" s="29">
        <f t="shared" ref="D25:Y25" si="1">SUM(D15:D24)</f>
        <v>0</v>
      </c>
      <c r="E25" s="35">
        <f t="shared" si="1"/>
        <v>5609327</v>
      </c>
      <c r="F25" s="36">
        <f t="shared" si="1"/>
        <v>5609327</v>
      </c>
      <c r="G25" s="36">
        <f t="shared" si="1"/>
        <v>-2687689</v>
      </c>
      <c r="H25" s="36">
        <f t="shared" si="1"/>
        <v>-349362</v>
      </c>
      <c r="I25" s="36">
        <f t="shared" si="1"/>
        <v>-127920</v>
      </c>
      <c r="J25" s="36">
        <f t="shared" si="1"/>
        <v>-3164971</v>
      </c>
      <c r="K25" s="36">
        <f t="shared" si="1"/>
        <v>-132183</v>
      </c>
      <c r="L25" s="36">
        <f t="shared" si="1"/>
        <v>-127920</v>
      </c>
      <c r="M25" s="36">
        <f t="shared" si="1"/>
        <v>-132183</v>
      </c>
      <c r="N25" s="36">
        <f t="shared" si="1"/>
        <v>-392286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-3557257</v>
      </c>
      <c r="X25" s="36">
        <f t="shared" si="1"/>
        <v>2804664</v>
      </c>
      <c r="Y25" s="36">
        <f t="shared" si="1"/>
        <v>-6361921</v>
      </c>
      <c r="Z25" s="37">
        <f>+IF(X25&lt;&gt;0,+(Y25/X25)*100,0)</f>
        <v>-226.83362427727528</v>
      </c>
      <c r="AA25" s="38">
        <f>SUM(AA15:AA24)</f>
        <v>5609327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69256200</v>
      </c>
      <c r="D26" s="29">
        <f>+D13+D25</f>
        <v>0</v>
      </c>
      <c r="E26" s="30">
        <f t="shared" si="2"/>
        <v>19706786</v>
      </c>
      <c r="F26" s="31">
        <f t="shared" si="2"/>
        <v>19706786</v>
      </c>
      <c r="G26" s="31">
        <f t="shared" si="2"/>
        <v>75148868</v>
      </c>
      <c r="H26" s="31">
        <f t="shared" si="2"/>
        <v>2308592</v>
      </c>
      <c r="I26" s="31">
        <f t="shared" si="2"/>
        <v>2419216</v>
      </c>
      <c r="J26" s="31">
        <f t="shared" si="2"/>
        <v>79876676</v>
      </c>
      <c r="K26" s="31">
        <f t="shared" si="2"/>
        <v>2344976</v>
      </c>
      <c r="L26" s="31">
        <f t="shared" si="2"/>
        <v>2287064</v>
      </c>
      <c r="M26" s="31">
        <f t="shared" si="2"/>
        <v>5227072</v>
      </c>
      <c r="N26" s="31">
        <f t="shared" si="2"/>
        <v>9859112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89735788</v>
      </c>
      <c r="X26" s="31">
        <f t="shared" si="2"/>
        <v>9853386</v>
      </c>
      <c r="Y26" s="31">
        <f t="shared" si="2"/>
        <v>79882402</v>
      </c>
      <c r="Z26" s="32">
        <f>+IF(X26&lt;&gt;0,+(Y26/X26)*100,0)</f>
        <v>810.710166028206</v>
      </c>
      <c r="AA26" s="33">
        <f>+AA13+AA25</f>
        <v>19706786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-174536</v>
      </c>
      <c r="D31" s="18"/>
      <c r="E31" s="19"/>
      <c r="F31" s="20"/>
      <c r="G31" s="20">
        <v>-179353</v>
      </c>
      <c r="H31" s="20">
        <v>-5324</v>
      </c>
      <c r="I31" s="20">
        <v>-1425</v>
      </c>
      <c r="J31" s="20">
        <v>-186102</v>
      </c>
      <c r="K31" s="20">
        <v>-3023</v>
      </c>
      <c r="L31" s="20">
        <v>-7471</v>
      </c>
      <c r="M31" s="20">
        <v>-8353</v>
      </c>
      <c r="N31" s="20">
        <v>-18847</v>
      </c>
      <c r="O31" s="20"/>
      <c r="P31" s="20"/>
      <c r="Q31" s="20"/>
      <c r="R31" s="20"/>
      <c r="S31" s="20"/>
      <c r="T31" s="20"/>
      <c r="U31" s="20"/>
      <c r="V31" s="20"/>
      <c r="W31" s="20">
        <v>-204949</v>
      </c>
      <c r="X31" s="20"/>
      <c r="Y31" s="20">
        <v>-204949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-472142</v>
      </c>
      <c r="D32" s="18"/>
      <c r="E32" s="19">
        <v>-3</v>
      </c>
      <c r="F32" s="20">
        <v>-3</v>
      </c>
      <c r="G32" s="20">
        <v>-1109380</v>
      </c>
      <c r="H32" s="20"/>
      <c r="I32" s="20"/>
      <c r="J32" s="20">
        <v>-1109380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-1109380</v>
      </c>
      <c r="X32" s="20">
        <v>-6</v>
      </c>
      <c r="Y32" s="20">
        <v>-1109374</v>
      </c>
      <c r="Z32" s="21">
        <v>18489566.666666664</v>
      </c>
      <c r="AA32" s="22">
        <v>-3</v>
      </c>
    </row>
    <row r="33" spans="1:27" x14ac:dyDescent="0.25">
      <c r="A33" s="23" t="s">
        <v>60</v>
      </c>
      <c r="B33" s="17" t="s">
        <v>32</v>
      </c>
      <c r="C33" s="18">
        <v>653</v>
      </c>
      <c r="D33" s="18"/>
      <c r="E33" s="19"/>
      <c r="F33" s="20"/>
      <c r="G33" s="20">
        <v>653</v>
      </c>
      <c r="H33" s="20"/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/>
      <c r="Y33" s="20">
        <v>653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12058807</v>
      </c>
      <c r="D35" s="18"/>
      <c r="E35" s="19">
        <v>4609132</v>
      </c>
      <c r="F35" s="20">
        <v>4609132</v>
      </c>
      <c r="G35" s="20">
        <v>12449795</v>
      </c>
      <c r="H35" s="20">
        <v>152362</v>
      </c>
      <c r="I35" s="20">
        <v>118535</v>
      </c>
      <c r="J35" s="20">
        <v>12720692</v>
      </c>
      <c r="K35" s="20">
        <v>111878</v>
      </c>
      <c r="L35" s="20">
        <v>110736</v>
      </c>
      <c r="M35" s="20">
        <v>147914</v>
      </c>
      <c r="N35" s="20">
        <v>370528</v>
      </c>
      <c r="O35" s="20"/>
      <c r="P35" s="20"/>
      <c r="Q35" s="20"/>
      <c r="R35" s="20"/>
      <c r="S35" s="20"/>
      <c r="T35" s="20"/>
      <c r="U35" s="20"/>
      <c r="V35" s="20"/>
      <c r="W35" s="20">
        <v>13091220</v>
      </c>
      <c r="X35" s="20">
        <v>2304564</v>
      </c>
      <c r="Y35" s="20">
        <v>10786656</v>
      </c>
      <c r="Z35" s="21">
        <v>468.05625706207337</v>
      </c>
      <c r="AA35" s="22">
        <v>4609132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11412782</v>
      </c>
      <c r="D37" s="29">
        <f t="shared" ref="D37:Y37" si="3">SUM(D29:D36)</f>
        <v>0</v>
      </c>
      <c r="E37" s="30">
        <f t="shared" si="3"/>
        <v>4609129</v>
      </c>
      <c r="F37" s="31">
        <f t="shared" si="3"/>
        <v>4609129</v>
      </c>
      <c r="G37" s="31">
        <f t="shared" si="3"/>
        <v>11161715</v>
      </c>
      <c r="H37" s="31">
        <f t="shared" si="3"/>
        <v>147038</v>
      </c>
      <c r="I37" s="31">
        <f t="shared" si="3"/>
        <v>117110</v>
      </c>
      <c r="J37" s="31">
        <f t="shared" si="3"/>
        <v>11425863</v>
      </c>
      <c r="K37" s="31">
        <f t="shared" si="3"/>
        <v>108855</v>
      </c>
      <c r="L37" s="31">
        <f t="shared" si="3"/>
        <v>103265</v>
      </c>
      <c r="M37" s="31">
        <f t="shared" si="3"/>
        <v>139561</v>
      </c>
      <c r="N37" s="31">
        <f t="shared" si="3"/>
        <v>351681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11777544</v>
      </c>
      <c r="X37" s="31">
        <f t="shared" si="3"/>
        <v>2304558</v>
      </c>
      <c r="Y37" s="31">
        <f t="shared" si="3"/>
        <v>9472986</v>
      </c>
      <c r="Z37" s="32">
        <f>+IF(X37&lt;&gt;0,+(Y37/X37)*100,0)</f>
        <v>411.05435402363486</v>
      </c>
      <c r="AA37" s="33">
        <f>SUM(AA29:AA36)</f>
        <v>4609129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11412782</v>
      </c>
      <c r="D44" s="29">
        <f>+D37+D43</f>
        <v>0</v>
      </c>
      <c r="E44" s="30">
        <f t="shared" si="5"/>
        <v>4609129</v>
      </c>
      <c r="F44" s="31">
        <f t="shared" si="5"/>
        <v>4609129</v>
      </c>
      <c r="G44" s="31">
        <f t="shared" si="5"/>
        <v>11161715</v>
      </c>
      <c r="H44" s="31">
        <f t="shared" si="5"/>
        <v>147038</v>
      </c>
      <c r="I44" s="31">
        <f t="shared" si="5"/>
        <v>117110</v>
      </c>
      <c r="J44" s="31">
        <f t="shared" si="5"/>
        <v>11425863</v>
      </c>
      <c r="K44" s="31">
        <f t="shared" si="5"/>
        <v>108855</v>
      </c>
      <c r="L44" s="31">
        <f t="shared" si="5"/>
        <v>103265</v>
      </c>
      <c r="M44" s="31">
        <f t="shared" si="5"/>
        <v>139561</v>
      </c>
      <c r="N44" s="31">
        <f t="shared" si="5"/>
        <v>351681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11777544</v>
      </c>
      <c r="X44" s="31">
        <f t="shared" si="5"/>
        <v>2304558</v>
      </c>
      <c r="Y44" s="31">
        <f t="shared" si="5"/>
        <v>9472986</v>
      </c>
      <c r="Z44" s="32">
        <f>+IF(X44&lt;&gt;0,+(Y44/X44)*100,0)</f>
        <v>411.05435402363486</v>
      </c>
      <c r="AA44" s="33">
        <f>+AA37+AA43</f>
        <v>4609129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57843418</v>
      </c>
      <c r="D45" s="42">
        <f t="shared" si="6"/>
        <v>0</v>
      </c>
      <c r="E45" s="43">
        <f t="shared" si="6"/>
        <v>15097657</v>
      </c>
      <c r="F45" s="44">
        <f t="shared" si="6"/>
        <v>15097657</v>
      </c>
      <c r="G45" s="44">
        <f t="shared" si="6"/>
        <v>63987153</v>
      </c>
      <c r="H45" s="44">
        <f t="shared" si="6"/>
        <v>2161554</v>
      </c>
      <c r="I45" s="44">
        <f t="shared" si="6"/>
        <v>2302106</v>
      </c>
      <c r="J45" s="44">
        <f t="shared" si="6"/>
        <v>68450813</v>
      </c>
      <c r="K45" s="44">
        <f t="shared" si="6"/>
        <v>2236121</v>
      </c>
      <c r="L45" s="44">
        <f t="shared" si="6"/>
        <v>2183799</v>
      </c>
      <c r="M45" s="44">
        <f t="shared" si="6"/>
        <v>5087511</v>
      </c>
      <c r="N45" s="44">
        <f t="shared" si="6"/>
        <v>9507431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77958244</v>
      </c>
      <c r="X45" s="44">
        <f t="shared" si="6"/>
        <v>7548828</v>
      </c>
      <c r="Y45" s="44">
        <f t="shared" si="6"/>
        <v>70409416</v>
      </c>
      <c r="Z45" s="45">
        <f>+IF(X45&lt;&gt;0,+(Y45/X45)*100,0)</f>
        <v>932.71983412524446</v>
      </c>
      <c r="AA45" s="46">
        <f>+AA26-AA44</f>
        <v>15097657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14766267</v>
      </c>
      <c r="D47" s="18"/>
      <c r="E47" s="19">
        <v>15097657</v>
      </c>
      <c r="F47" s="20">
        <v>15097657</v>
      </c>
      <c r="G47" s="20">
        <v>37529321</v>
      </c>
      <c r="H47" s="20">
        <v>-210584</v>
      </c>
      <c r="I47" s="20">
        <v>-12357698</v>
      </c>
      <c r="J47" s="20">
        <v>24961039</v>
      </c>
      <c r="K47" s="20">
        <v>425990</v>
      </c>
      <c r="L47" s="20">
        <v>974384</v>
      </c>
      <c r="M47" s="20">
        <v>3830819</v>
      </c>
      <c r="N47" s="20">
        <v>5231193</v>
      </c>
      <c r="O47" s="20"/>
      <c r="P47" s="20"/>
      <c r="Q47" s="20"/>
      <c r="R47" s="20"/>
      <c r="S47" s="20"/>
      <c r="T47" s="20"/>
      <c r="U47" s="20"/>
      <c r="V47" s="20"/>
      <c r="W47" s="20">
        <v>30192232</v>
      </c>
      <c r="X47" s="20">
        <v>7548828</v>
      </c>
      <c r="Y47" s="20">
        <v>22643404</v>
      </c>
      <c r="Z47" s="47">
        <v>299.95919896439551</v>
      </c>
      <c r="AA47" s="22">
        <v>15097657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14766267</v>
      </c>
      <c r="D50" s="50">
        <f t="shared" ref="D50:Y50" si="7">SUM(D47:D49)</f>
        <v>0</v>
      </c>
      <c r="E50" s="51">
        <f t="shared" si="7"/>
        <v>15097657</v>
      </c>
      <c r="F50" s="52">
        <f t="shared" si="7"/>
        <v>15097657</v>
      </c>
      <c r="G50" s="52">
        <f t="shared" si="7"/>
        <v>37529321</v>
      </c>
      <c r="H50" s="52">
        <f t="shared" si="7"/>
        <v>-210584</v>
      </c>
      <c r="I50" s="52">
        <f t="shared" si="7"/>
        <v>-12357698</v>
      </c>
      <c r="J50" s="52">
        <f t="shared" si="7"/>
        <v>24961039</v>
      </c>
      <c r="K50" s="52">
        <f t="shared" si="7"/>
        <v>425990</v>
      </c>
      <c r="L50" s="52">
        <f t="shared" si="7"/>
        <v>974384</v>
      </c>
      <c r="M50" s="52">
        <f t="shared" si="7"/>
        <v>3830819</v>
      </c>
      <c r="N50" s="52">
        <f t="shared" si="7"/>
        <v>5231193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30192232</v>
      </c>
      <c r="X50" s="52">
        <f t="shared" si="7"/>
        <v>7548828</v>
      </c>
      <c r="Y50" s="52">
        <f t="shared" si="7"/>
        <v>22643404</v>
      </c>
      <c r="Z50" s="53">
        <f>+IF(X50&lt;&gt;0,+(Y50/X50)*100,0)</f>
        <v>299.95919896439551</v>
      </c>
      <c r="AA50" s="54">
        <f>SUM(AA47:AA49)</f>
        <v>15097657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-13960796</v>
      </c>
      <c r="F6" s="20">
        <v>-13960796</v>
      </c>
      <c r="G6" s="20">
        <v>-17962</v>
      </c>
      <c r="H6" s="20">
        <v>-16662</v>
      </c>
      <c r="I6" s="20">
        <v>-16662</v>
      </c>
      <c r="J6" s="20">
        <v>-51286</v>
      </c>
      <c r="K6" s="20">
        <v>-16662</v>
      </c>
      <c r="L6" s="20">
        <v>-12805</v>
      </c>
      <c r="M6" s="20">
        <v>-7468</v>
      </c>
      <c r="N6" s="20">
        <v>-36935</v>
      </c>
      <c r="O6" s="20"/>
      <c r="P6" s="20"/>
      <c r="Q6" s="20"/>
      <c r="R6" s="20"/>
      <c r="S6" s="20"/>
      <c r="T6" s="20"/>
      <c r="U6" s="20"/>
      <c r="V6" s="20"/>
      <c r="W6" s="20">
        <v>-88221</v>
      </c>
      <c r="X6" s="20">
        <v>-6980402</v>
      </c>
      <c r="Y6" s="20">
        <v>6892181</v>
      </c>
      <c r="Z6" s="21">
        <v>-98.736161613614797</v>
      </c>
      <c r="AA6" s="22">
        <v>-13960796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-13960796</v>
      </c>
      <c r="F13" s="31">
        <f t="shared" si="0"/>
        <v>-13960796</v>
      </c>
      <c r="G13" s="31">
        <f t="shared" si="0"/>
        <v>-17962</v>
      </c>
      <c r="H13" s="31">
        <f t="shared" si="0"/>
        <v>-16662</v>
      </c>
      <c r="I13" s="31">
        <f t="shared" si="0"/>
        <v>-16662</v>
      </c>
      <c r="J13" s="31">
        <f t="shared" si="0"/>
        <v>-51286</v>
      </c>
      <c r="K13" s="31">
        <f t="shared" si="0"/>
        <v>-16662</v>
      </c>
      <c r="L13" s="31">
        <f t="shared" si="0"/>
        <v>-12805</v>
      </c>
      <c r="M13" s="31">
        <f t="shared" si="0"/>
        <v>-7468</v>
      </c>
      <c r="N13" s="31">
        <f t="shared" si="0"/>
        <v>-36935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-88221</v>
      </c>
      <c r="X13" s="31">
        <f t="shared" si="0"/>
        <v>-6980402</v>
      </c>
      <c r="Y13" s="31">
        <f t="shared" si="0"/>
        <v>6892181</v>
      </c>
      <c r="Z13" s="32">
        <f>+IF(X13&lt;&gt;0,+(Y13/X13)*100,0)</f>
        <v>-98.736161613614797</v>
      </c>
      <c r="AA13" s="33">
        <f>SUM(AA6:AA12)</f>
        <v>-13960796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5751800</v>
      </c>
      <c r="D17" s="18"/>
      <c r="E17" s="19">
        <v>413866</v>
      </c>
      <c r="F17" s="20">
        <v>413866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206928</v>
      </c>
      <c r="Y17" s="24">
        <v>-206928</v>
      </c>
      <c r="Z17" s="25">
        <v>-100</v>
      </c>
      <c r="AA17" s="26">
        <v>413866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5751800</v>
      </c>
      <c r="D25" s="29">
        <f t="shared" ref="D25:Y25" si="1">SUM(D15:D24)</f>
        <v>0</v>
      </c>
      <c r="E25" s="35">
        <f t="shared" si="1"/>
        <v>413866</v>
      </c>
      <c r="F25" s="36">
        <f t="shared" si="1"/>
        <v>413866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206928</v>
      </c>
      <c r="Y25" s="36">
        <f t="shared" si="1"/>
        <v>-206928</v>
      </c>
      <c r="Z25" s="37">
        <f>+IF(X25&lt;&gt;0,+(Y25/X25)*100,0)</f>
        <v>-100</v>
      </c>
      <c r="AA25" s="38">
        <f>SUM(AA15:AA24)</f>
        <v>413866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5751800</v>
      </c>
      <c r="D26" s="29">
        <f>+D13+D25</f>
        <v>0</v>
      </c>
      <c r="E26" s="30">
        <f t="shared" si="2"/>
        <v>-13546930</v>
      </c>
      <c r="F26" s="31">
        <f t="shared" si="2"/>
        <v>-13546930</v>
      </c>
      <c r="G26" s="31">
        <f t="shared" si="2"/>
        <v>-17962</v>
      </c>
      <c r="H26" s="31">
        <f t="shared" si="2"/>
        <v>-16662</v>
      </c>
      <c r="I26" s="31">
        <f t="shared" si="2"/>
        <v>-16662</v>
      </c>
      <c r="J26" s="31">
        <f t="shared" si="2"/>
        <v>-51286</v>
      </c>
      <c r="K26" s="31">
        <f t="shared" si="2"/>
        <v>-16662</v>
      </c>
      <c r="L26" s="31">
        <f t="shared" si="2"/>
        <v>-12805</v>
      </c>
      <c r="M26" s="31">
        <f t="shared" si="2"/>
        <v>-7468</v>
      </c>
      <c r="N26" s="31">
        <f t="shared" si="2"/>
        <v>-36935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-88221</v>
      </c>
      <c r="X26" s="31">
        <f t="shared" si="2"/>
        <v>-6773474</v>
      </c>
      <c r="Y26" s="31">
        <f t="shared" si="2"/>
        <v>6685253</v>
      </c>
      <c r="Z26" s="32">
        <f>+IF(X26&lt;&gt;0,+(Y26/X26)*100,0)</f>
        <v>-98.697551655177236</v>
      </c>
      <c r="AA26" s="33">
        <f>+AA13+AA25</f>
        <v>-13546930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367376</v>
      </c>
      <c r="D32" s="18"/>
      <c r="E32" s="19">
        <v>994639</v>
      </c>
      <c r="F32" s="20">
        <v>994639</v>
      </c>
      <c r="G32" s="20"/>
      <c r="H32" s="20"/>
      <c r="I32" s="20">
        <v>685993</v>
      </c>
      <c r="J32" s="20">
        <v>685993</v>
      </c>
      <c r="K32" s="20">
        <v>696147</v>
      </c>
      <c r="L32" s="20">
        <v>1068152</v>
      </c>
      <c r="M32" s="20"/>
      <c r="N32" s="20">
        <v>1764299</v>
      </c>
      <c r="O32" s="20"/>
      <c r="P32" s="20"/>
      <c r="Q32" s="20"/>
      <c r="R32" s="20"/>
      <c r="S32" s="20"/>
      <c r="T32" s="20"/>
      <c r="U32" s="20"/>
      <c r="V32" s="20"/>
      <c r="W32" s="20">
        <v>2450292</v>
      </c>
      <c r="X32" s="20">
        <v>497316</v>
      </c>
      <c r="Y32" s="20">
        <v>1952976</v>
      </c>
      <c r="Z32" s="21">
        <v>392.70323094370582</v>
      </c>
      <c r="AA32" s="22">
        <v>994639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367376</v>
      </c>
      <c r="D37" s="29">
        <f t="shared" ref="D37:Y37" si="3">SUM(D29:D36)</f>
        <v>0</v>
      </c>
      <c r="E37" s="30">
        <f t="shared" si="3"/>
        <v>994639</v>
      </c>
      <c r="F37" s="31">
        <f t="shared" si="3"/>
        <v>994639</v>
      </c>
      <c r="G37" s="31">
        <f t="shared" si="3"/>
        <v>0</v>
      </c>
      <c r="H37" s="31">
        <f t="shared" si="3"/>
        <v>0</v>
      </c>
      <c r="I37" s="31">
        <f t="shared" si="3"/>
        <v>685993</v>
      </c>
      <c r="J37" s="31">
        <f t="shared" si="3"/>
        <v>685993</v>
      </c>
      <c r="K37" s="31">
        <f t="shared" si="3"/>
        <v>696147</v>
      </c>
      <c r="L37" s="31">
        <f t="shared" si="3"/>
        <v>1068152</v>
      </c>
      <c r="M37" s="31">
        <f t="shared" si="3"/>
        <v>0</v>
      </c>
      <c r="N37" s="31">
        <f t="shared" si="3"/>
        <v>1764299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2450292</v>
      </c>
      <c r="X37" s="31">
        <f t="shared" si="3"/>
        <v>497316</v>
      </c>
      <c r="Y37" s="31">
        <f t="shared" si="3"/>
        <v>1952976</v>
      </c>
      <c r="Z37" s="32">
        <f>+IF(X37&lt;&gt;0,+(Y37/X37)*100,0)</f>
        <v>392.70323094370582</v>
      </c>
      <c r="AA37" s="33">
        <f>SUM(AA29:AA36)</f>
        <v>994639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367376</v>
      </c>
      <c r="D44" s="29">
        <f>+D37+D43</f>
        <v>0</v>
      </c>
      <c r="E44" s="30">
        <f t="shared" si="5"/>
        <v>994639</v>
      </c>
      <c r="F44" s="31">
        <f t="shared" si="5"/>
        <v>994639</v>
      </c>
      <c r="G44" s="31">
        <f t="shared" si="5"/>
        <v>0</v>
      </c>
      <c r="H44" s="31">
        <f t="shared" si="5"/>
        <v>0</v>
      </c>
      <c r="I44" s="31">
        <f t="shared" si="5"/>
        <v>685993</v>
      </c>
      <c r="J44" s="31">
        <f t="shared" si="5"/>
        <v>685993</v>
      </c>
      <c r="K44" s="31">
        <f t="shared" si="5"/>
        <v>696147</v>
      </c>
      <c r="L44" s="31">
        <f t="shared" si="5"/>
        <v>1068152</v>
      </c>
      <c r="M44" s="31">
        <f t="shared" si="5"/>
        <v>0</v>
      </c>
      <c r="N44" s="31">
        <f t="shared" si="5"/>
        <v>1764299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2450292</v>
      </c>
      <c r="X44" s="31">
        <f t="shared" si="5"/>
        <v>497316</v>
      </c>
      <c r="Y44" s="31">
        <f t="shared" si="5"/>
        <v>1952976</v>
      </c>
      <c r="Z44" s="32">
        <f>+IF(X44&lt;&gt;0,+(Y44/X44)*100,0)</f>
        <v>392.70323094370582</v>
      </c>
      <c r="AA44" s="33">
        <f>+AA37+AA43</f>
        <v>994639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5384424</v>
      </c>
      <c r="D45" s="42">
        <f t="shared" si="6"/>
        <v>0</v>
      </c>
      <c r="E45" s="43">
        <f t="shared" si="6"/>
        <v>-14541569</v>
      </c>
      <c r="F45" s="44">
        <f t="shared" si="6"/>
        <v>-14541569</v>
      </c>
      <c r="G45" s="44">
        <f t="shared" si="6"/>
        <v>-17962</v>
      </c>
      <c r="H45" s="44">
        <f t="shared" si="6"/>
        <v>-16662</v>
      </c>
      <c r="I45" s="44">
        <f t="shared" si="6"/>
        <v>-702655</v>
      </c>
      <c r="J45" s="44">
        <f t="shared" si="6"/>
        <v>-737279</v>
      </c>
      <c r="K45" s="44">
        <f t="shared" si="6"/>
        <v>-712809</v>
      </c>
      <c r="L45" s="44">
        <f t="shared" si="6"/>
        <v>-1080957</v>
      </c>
      <c r="M45" s="44">
        <f t="shared" si="6"/>
        <v>-7468</v>
      </c>
      <c r="N45" s="44">
        <f t="shared" si="6"/>
        <v>-1801234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-2538513</v>
      </c>
      <c r="X45" s="44">
        <f t="shared" si="6"/>
        <v>-7270790</v>
      </c>
      <c r="Y45" s="44">
        <f t="shared" si="6"/>
        <v>4732277</v>
      </c>
      <c r="Z45" s="45">
        <f>+IF(X45&lt;&gt;0,+(Y45/X45)*100,0)</f>
        <v>-65.086146072159963</v>
      </c>
      <c r="AA45" s="46">
        <f>+AA26-AA44</f>
        <v>-14541569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-119710934</v>
      </c>
      <c r="D6" s="18"/>
      <c r="E6" s="19">
        <v>-29340621</v>
      </c>
      <c r="F6" s="20">
        <v>-29340621</v>
      </c>
      <c r="G6" s="20">
        <v>-126167884</v>
      </c>
      <c r="H6" s="20">
        <v>-6745100</v>
      </c>
      <c r="I6" s="20">
        <v>-6568126</v>
      </c>
      <c r="J6" s="20">
        <v>-139481110</v>
      </c>
      <c r="K6" s="20">
        <v>-6494645</v>
      </c>
      <c r="L6" s="20">
        <v>-7199074</v>
      </c>
      <c r="M6" s="20">
        <v>-14761514</v>
      </c>
      <c r="N6" s="20">
        <v>-28455233</v>
      </c>
      <c r="O6" s="20"/>
      <c r="P6" s="20"/>
      <c r="Q6" s="20"/>
      <c r="R6" s="20"/>
      <c r="S6" s="20"/>
      <c r="T6" s="20"/>
      <c r="U6" s="20"/>
      <c r="V6" s="20"/>
      <c r="W6" s="20">
        <v>-167936343</v>
      </c>
      <c r="X6" s="20">
        <v>-19774799</v>
      </c>
      <c r="Y6" s="20">
        <v>-148161544</v>
      </c>
      <c r="Z6" s="21">
        <v>749.24424769121549</v>
      </c>
      <c r="AA6" s="22">
        <v>-29340621</v>
      </c>
    </row>
    <row r="7" spans="1:27" x14ac:dyDescent="0.25">
      <c r="A7" s="23" t="s">
        <v>35</v>
      </c>
      <c r="B7" s="17" t="s">
        <v>32</v>
      </c>
      <c r="C7" s="18">
        <v>4359163</v>
      </c>
      <c r="D7" s="18"/>
      <c r="E7" s="19">
        <v>-151223</v>
      </c>
      <c r="F7" s="20">
        <v>-151223</v>
      </c>
      <c r="G7" s="20">
        <v>4720509</v>
      </c>
      <c r="H7" s="20">
        <v>-3847118</v>
      </c>
      <c r="I7" s="20">
        <v>76018</v>
      </c>
      <c r="J7" s="20">
        <v>949409</v>
      </c>
      <c r="K7" s="20">
        <v>90713</v>
      </c>
      <c r="L7" s="20">
        <v>12753</v>
      </c>
      <c r="M7" s="20">
        <v>61229</v>
      </c>
      <c r="N7" s="20">
        <v>164695</v>
      </c>
      <c r="O7" s="20"/>
      <c r="P7" s="20"/>
      <c r="Q7" s="20"/>
      <c r="R7" s="20"/>
      <c r="S7" s="20"/>
      <c r="T7" s="20"/>
      <c r="U7" s="20"/>
      <c r="V7" s="20"/>
      <c r="W7" s="20">
        <v>1114104</v>
      </c>
      <c r="X7" s="20">
        <v>58360</v>
      </c>
      <c r="Y7" s="20">
        <v>1055744</v>
      </c>
      <c r="Z7" s="21">
        <v>1809.0198766278274</v>
      </c>
      <c r="AA7" s="22">
        <v>-151223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-350000</v>
      </c>
      <c r="F10" s="20">
        <v>-350000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-175002</v>
      </c>
      <c r="Y10" s="20">
        <v>175002</v>
      </c>
      <c r="Z10" s="21">
        <v>-100</v>
      </c>
      <c r="AA10" s="22">
        <v>-350000</v>
      </c>
    </row>
    <row r="11" spans="1:27" x14ac:dyDescent="0.25">
      <c r="A11" s="23" t="s">
        <v>39</v>
      </c>
      <c r="B11" s="17" t="s">
        <v>32</v>
      </c>
      <c r="C11" s="18">
        <v>-952427</v>
      </c>
      <c r="D11" s="18"/>
      <c r="E11" s="19"/>
      <c r="F11" s="20"/>
      <c r="G11" s="24">
        <v>-952428</v>
      </c>
      <c r="H11" s="24">
        <v>474993</v>
      </c>
      <c r="I11" s="24"/>
      <c r="J11" s="20">
        <v>-477435</v>
      </c>
      <c r="K11" s="24"/>
      <c r="L11" s="24">
        <v>83580</v>
      </c>
      <c r="M11" s="20">
        <v>502174</v>
      </c>
      <c r="N11" s="24">
        <v>585754</v>
      </c>
      <c r="O11" s="24"/>
      <c r="P11" s="24"/>
      <c r="Q11" s="20"/>
      <c r="R11" s="24"/>
      <c r="S11" s="24"/>
      <c r="T11" s="20"/>
      <c r="U11" s="24"/>
      <c r="V11" s="24"/>
      <c r="W11" s="24">
        <v>108319</v>
      </c>
      <c r="X11" s="20"/>
      <c r="Y11" s="24">
        <v>108319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-116304198</v>
      </c>
      <c r="D13" s="29">
        <f>SUM(D6:D12)</f>
        <v>0</v>
      </c>
      <c r="E13" s="30">
        <f t="shared" si="0"/>
        <v>-29841844</v>
      </c>
      <c r="F13" s="31">
        <f t="shared" si="0"/>
        <v>-29841844</v>
      </c>
      <c r="G13" s="31">
        <f t="shared" si="0"/>
        <v>-122399803</v>
      </c>
      <c r="H13" s="31">
        <f t="shared" si="0"/>
        <v>-10117225</v>
      </c>
      <c r="I13" s="31">
        <f t="shared" si="0"/>
        <v>-6492108</v>
      </c>
      <c r="J13" s="31">
        <f t="shared" si="0"/>
        <v>-139009136</v>
      </c>
      <c r="K13" s="31">
        <f t="shared" si="0"/>
        <v>-6403932</v>
      </c>
      <c r="L13" s="31">
        <f t="shared" si="0"/>
        <v>-7102741</v>
      </c>
      <c r="M13" s="31">
        <f t="shared" si="0"/>
        <v>-14198111</v>
      </c>
      <c r="N13" s="31">
        <f t="shared" si="0"/>
        <v>-27704784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-166713920</v>
      </c>
      <c r="X13" s="31">
        <f t="shared" si="0"/>
        <v>-19891441</v>
      </c>
      <c r="Y13" s="31">
        <f t="shared" si="0"/>
        <v>-146822479</v>
      </c>
      <c r="Z13" s="32">
        <f>+IF(X13&lt;&gt;0,+(Y13/X13)*100,0)</f>
        <v>738.11886730579249</v>
      </c>
      <c r="AA13" s="33">
        <f>SUM(AA6:AA12)</f>
        <v>-29841844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-136143935</v>
      </c>
      <c r="D17" s="18"/>
      <c r="E17" s="19">
        <v>2742924</v>
      </c>
      <c r="F17" s="20">
        <v>2742924</v>
      </c>
      <c r="G17" s="24">
        <v>-136143935</v>
      </c>
      <c r="H17" s="24"/>
      <c r="I17" s="24"/>
      <c r="J17" s="20">
        <v>-136143935</v>
      </c>
      <c r="K17" s="24"/>
      <c r="L17" s="24"/>
      <c r="M17" s="20">
        <v>3347826</v>
      </c>
      <c r="N17" s="24">
        <v>3347826</v>
      </c>
      <c r="O17" s="24"/>
      <c r="P17" s="24"/>
      <c r="Q17" s="20"/>
      <c r="R17" s="24"/>
      <c r="S17" s="24"/>
      <c r="T17" s="20"/>
      <c r="U17" s="24"/>
      <c r="V17" s="24"/>
      <c r="W17" s="24">
        <v>-132796109</v>
      </c>
      <c r="X17" s="20">
        <v>1371462</v>
      </c>
      <c r="Y17" s="24">
        <v>-134167571</v>
      </c>
      <c r="Z17" s="25">
        <v>-9782.8135960019317</v>
      </c>
      <c r="AA17" s="26">
        <v>2742924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2742924</v>
      </c>
      <c r="F25" s="36">
        <f t="shared" si="1"/>
        <v>2742924</v>
      </c>
      <c r="G25" s="36">
        <f t="shared" si="1"/>
        <v>-136143935</v>
      </c>
      <c r="H25" s="36">
        <f t="shared" si="1"/>
        <v>0</v>
      </c>
      <c r="I25" s="36">
        <f t="shared" si="1"/>
        <v>0</v>
      </c>
      <c r="J25" s="36">
        <f t="shared" si="1"/>
        <v>-136143935</v>
      </c>
      <c r="K25" s="36">
        <f t="shared" si="1"/>
        <v>0</v>
      </c>
      <c r="L25" s="36">
        <f t="shared" si="1"/>
        <v>0</v>
      </c>
      <c r="M25" s="36">
        <f t="shared" si="1"/>
        <v>3347826</v>
      </c>
      <c r="N25" s="36">
        <f t="shared" si="1"/>
        <v>3347826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-132796109</v>
      </c>
      <c r="X25" s="36">
        <f t="shared" si="1"/>
        <v>1371462</v>
      </c>
      <c r="Y25" s="36">
        <f t="shared" si="1"/>
        <v>-134167571</v>
      </c>
      <c r="Z25" s="37">
        <f>+IF(X25&lt;&gt;0,+(Y25/X25)*100,0)</f>
        <v>-9782.8135960019317</v>
      </c>
      <c r="AA25" s="38">
        <f>SUM(AA15:AA24)</f>
        <v>2742924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-252448133</v>
      </c>
      <c r="D26" s="29">
        <f>+D13+D25</f>
        <v>0</v>
      </c>
      <c r="E26" s="30">
        <f t="shared" si="2"/>
        <v>-27098920</v>
      </c>
      <c r="F26" s="31">
        <f t="shared" si="2"/>
        <v>-27098920</v>
      </c>
      <c r="G26" s="31">
        <f t="shared" si="2"/>
        <v>-258543738</v>
      </c>
      <c r="H26" s="31">
        <f t="shared" si="2"/>
        <v>-10117225</v>
      </c>
      <c r="I26" s="31">
        <f t="shared" si="2"/>
        <v>-6492108</v>
      </c>
      <c r="J26" s="31">
        <f t="shared" si="2"/>
        <v>-275153071</v>
      </c>
      <c r="K26" s="31">
        <f t="shared" si="2"/>
        <v>-6403932</v>
      </c>
      <c r="L26" s="31">
        <f t="shared" si="2"/>
        <v>-7102741</v>
      </c>
      <c r="M26" s="31">
        <f t="shared" si="2"/>
        <v>-10850285</v>
      </c>
      <c r="N26" s="31">
        <f t="shared" si="2"/>
        <v>-24356958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-299510029</v>
      </c>
      <c r="X26" s="31">
        <f t="shared" si="2"/>
        <v>-18519979</v>
      </c>
      <c r="Y26" s="31">
        <f t="shared" si="2"/>
        <v>-280990050</v>
      </c>
      <c r="Z26" s="32">
        <f>+IF(X26&lt;&gt;0,+(Y26/X26)*100,0)</f>
        <v>1517.2266124059861</v>
      </c>
      <c r="AA26" s="33">
        <f>+AA13+AA25</f>
        <v>-27098920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-182653883</v>
      </c>
      <c r="D32" s="18"/>
      <c r="E32" s="19">
        <v>-14043905</v>
      </c>
      <c r="F32" s="20">
        <v>-14043905</v>
      </c>
      <c r="G32" s="20">
        <v>-186329750</v>
      </c>
      <c r="H32" s="20">
        <v>-3919584</v>
      </c>
      <c r="I32" s="20">
        <v>-3941140</v>
      </c>
      <c r="J32" s="20">
        <v>-194190474</v>
      </c>
      <c r="K32" s="20">
        <v>-3954897</v>
      </c>
      <c r="L32" s="20">
        <v>-3974840</v>
      </c>
      <c r="M32" s="20">
        <v>-7457284</v>
      </c>
      <c r="N32" s="20">
        <v>-15387021</v>
      </c>
      <c r="O32" s="20"/>
      <c r="P32" s="20"/>
      <c r="Q32" s="20"/>
      <c r="R32" s="20"/>
      <c r="S32" s="20"/>
      <c r="T32" s="20"/>
      <c r="U32" s="20"/>
      <c r="V32" s="20"/>
      <c r="W32" s="20">
        <v>-209577495</v>
      </c>
      <c r="X32" s="20">
        <v>-8698303</v>
      </c>
      <c r="Y32" s="20">
        <v>-200879192</v>
      </c>
      <c r="Z32" s="21">
        <v>2309.4066969154787</v>
      </c>
      <c r="AA32" s="22">
        <v>-14043905</v>
      </c>
    </row>
    <row r="33" spans="1:27" x14ac:dyDescent="0.25">
      <c r="A33" s="23" t="s">
        <v>60</v>
      </c>
      <c r="B33" s="17" t="s">
        <v>32</v>
      </c>
      <c r="C33" s="18">
        <v>-1067750</v>
      </c>
      <c r="D33" s="18"/>
      <c r="E33" s="19"/>
      <c r="F33" s="20"/>
      <c r="G33" s="20">
        <v>-1104950</v>
      </c>
      <c r="H33" s="20">
        <v>-37200</v>
      </c>
      <c r="I33" s="20">
        <v>-37200</v>
      </c>
      <c r="J33" s="20">
        <v>-1179350</v>
      </c>
      <c r="K33" s="20">
        <v>-37200</v>
      </c>
      <c r="L33" s="20">
        <v>-34800</v>
      </c>
      <c r="M33" s="20">
        <v>-55800</v>
      </c>
      <c r="N33" s="20">
        <v>-127800</v>
      </c>
      <c r="O33" s="20"/>
      <c r="P33" s="20"/>
      <c r="Q33" s="20"/>
      <c r="R33" s="20"/>
      <c r="S33" s="20"/>
      <c r="T33" s="20"/>
      <c r="U33" s="20"/>
      <c r="V33" s="20"/>
      <c r="W33" s="20">
        <v>-1307150</v>
      </c>
      <c r="X33" s="20"/>
      <c r="Y33" s="20">
        <v>-1307150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-4022685</v>
      </c>
      <c r="D35" s="18"/>
      <c r="E35" s="19">
        <v>4500</v>
      </c>
      <c r="F35" s="20">
        <v>4500</v>
      </c>
      <c r="G35" s="20">
        <v>-4009197</v>
      </c>
      <c r="H35" s="20">
        <v>-132031</v>
      </c>
      <c r="I35" s="20">
        <v>13388</v>
      </c>
      <c r="J35" s="20">
        <v>-4127840</v>
      </c>
      <c r="K35" s="20">
        <v>29373</v>
      </c>
      <c r="L35" s="20">
        <v>16263</v>
      </c>
      <c r="M35" s="20">
        <v>16237</v>
      </c>
      <c r="N35" s="20">
        <v>61873</v>
      </c>
      <c r="O35" s="20"/>
      <c r="P35" s="20"/>
      <c r="Q35" s="20"/>
      <c r="R35" s="20"/>
      <c r="S35" s="20"/>
      <c r="T35" s="20"/>
      <c r="U35" s="20"/>
      <c r="V35" s="20"/>
      <c r="W35" s="20">
        <v>-4065967</v>
      </c>
      <c r="X35" s="20">
        <v>2250</v>
      </c>
      <c r="Y35" s="20">
        <v>-4068217</v>
      </c>
      <c r="Z35" s="21">
        <v>-180809.64444444445</v>
      </c>
      <c r="AA35" s="22">
        <v>4500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-187744318</v>
      </c>
      <c r="D37" s="29">
        <f t="shared" ref="D37:Y37" si="3">SUM(D29:D36)</f>
        <v>0</v>
      </c>
      <c r="E37" s="30">
        <f t="shared" si="3"/>
        <v>-14039405</v>
      </c>
      <c r="F37" s="31">
        <f t="shared" si="3"/>
        <v>-14039405</v>
      </c>
      <c r="G37" s="31">
        <f t="shared" si="3"/>
        <v>-191443897</v>
      </c>
      <c r="H37" s="31">
        <f t="shared" si="3"/>
        <v>-4088815</v>
      </c>
      <c r="I37" s="31">
        <f t="shared" si="3"/>
        <v>-3964952</v>
      </c>
      <c r="J37" s="31">
        <f t="shared" si="3"/>
        <v>-199497664</v>
      </c>
      <c r="K37" s="31">
        <f t="shared" si="3"/>
        <v>-3962724</v>
      </c>
      <c r="L37" s="31">
        <f t="shared" si="3"/>
        <v>-3993377</v>
      </c>
      <c r="M37" s="31">
        <f t="shared" si="3"/>
        <v>-7496847</v>
      </c>
      <c r="N37" s="31">
        <f t="shared" si="3"/>
        <v>-15452948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-214950612</v>
      </c>
      <c r="X37" s="31">
        <f t="shared" si="3"/>
        <v>-8696053</v>
      </c>
      <c r="Y37" s="31">
        <f t="shared" si="3"/>
        <v>-206254559</v>
      </c>
      <c r="Z37" s="32">
        <f>+IF(X37&lt;&gt;0,+(Y37/X37)*100,0)</f>
        <v>2371.8180995447015</v>
      </c>
      <c r="AA37" s="33">
        <f>SUM(AA29:AA36)</f>
        <v>-14039405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8912516</v>
      </c>
      <c r="D40" s="18"/>
      <c r="E40" s="19"/>
      <c r="F40" s="20"/>
      <c r="G40" s="20">
        <v>7802622</v>
      </c>
      <c r="H40" s="20">
        <v>1109894</v>
      </c>
      <c r="I40" s="20"/>
      <c r="J40" s="20">
        <v>8912516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8912516</v>
      </c>
      <c r="X40" s="20"/>
      <c r="Y40" s="20">
        <v>8912516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8912516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7802622</v>
      </c>
      <c r="H43" s="36">
        <f t="shared" si="4"/>
        <v>1109894</v>
      </c>
      <c r="I43" s="36">
        <f t="shared" si="4"/>
        <v>0</v>
      </c>
      <c r="J43" s="36">
        <f t="shared" si="4"/>
        <v>8912516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8912516</v>
      </c>
      <c r="X43" s="36">
        <f t="shared" si="4"/>
        <v>0</v>
      </c>
      <c r="Y43" s="36">
        <f t="shared" si="4"/>
        <v>8912516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-178831802</v>
      </c>
      <c r="D44" s="29">
        <f>+D37+D43</f>
        <v>0</v>
      </c>
      <c r="E44" s="30">
        <f t="shared" si="5"/>
        <v>-14039405</v>
      </c>
      <c r="F44" s="31">
        <f t="shared" si="5"/>
        <v>-14039405</v>
      </c>
      <c r="G44" s="31">
        <f t="shared" si="5"/>
        <v>-183641275</v>
      </c>
      <c r="H44" s="31">
        <f t="shared" si="5"/>
        <v>-2978921</v>
      </c>
      <c r="I44" s="31">
        <f t="shared" si="5"/>
        <v>-3964952</v>
      </c>
      <c r="J44" s="31">
        <f t="shared" si="5"/>
        <v>-190585148</v>
      </c>
      <c r="K44" s="31">
        <f t="shared" si="5"/>
        <v>-3962724</v>
      </c>
      <c r="L44" s="31">
        <f t="shared" si="5"/>
        <v>-3993377</v>
      </c>
      <c r="M44" s="31">
        <f t="shared" si="5"/>
        <v>-7496847</v>
      </c>
      <c r="N44" s="31">
        <f t="shared" si="5"/>
        <v>-15452948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-206038096</v>
      </c>
      <c r="X44" s="31">
        <f t="shared" si="5"/>
        <v>-8696053</v>
      </c>
      <c r="Y44" s="31">
        <f t="shared" si="5"/>
        <v>-197342043</v>
      </c>
      <c r="Z44" s="32">
        <f>+IF(X44&lt;&gt;0,+(Y44/X44)*100,0)</f>
        <v>2269.3288897848256</v>
      </c>
      <c r="AA44" s="33">
        <f>+AA37+AA43</f>
        <v>-14039405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-73616331</v>
      </c>
      <c r="D45" s="42">
        <f t="shared" si="6"/>
        <v>0</v>
      </c>
      <c r="E45" s="43">
        <f t="shared" si="6"/>
        <v>-13059515</v>
      </c>
      <c r="F45" s="44">
        <f t="shared" si="6"/>
        <v>-13059515</v>
      </c>
      <c r="G45" s="44">
        <f t="shared" si="6"/>
        <v>-74902463</v>
      </c>
      <c r="H45" s="44">
        <f t="shared" si="6"/>
        <v>-7138304</v>
      </c>
      <c r="I45" s="44">
        <f t="shared" si="6"/>
        <v>-2527156</v>
      </c>
      <c r="J45" s="44">
        <f t="shared" si="6"/>
        <v>-84567923</v>
      </c>
      <c r="K45" s="44">
        <f t="shared" si="6"/>
        <v>-2441208</v>
      </c>
      <c r="L45" s="44">
        <f t="shared" si="6"/>
        <v>-3109364</v>
      </c>
      <c r="M45" s="44">
        <f t="shared" si="6"/>
        <v>-3353438</v>
      </c>
      <c r="N45" s="44">
        <f t="shared" si="6"/>
        <v>-8904010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-93471933</v>
      </c>
      <c r="X45" s="44">
        <f t="shared" si="6"/>
        <v>-9823926</v>
      </c>
      <c r="Y45" s="44">
        <f t="shared" si="6"/>
        <v>-83648007</v>
      </c>
      <c r="Z45" s="45">
        <f>+IF(X45&lt;&gt;0,+(Y45/X45)*100,0)</f>
        <v>851.47228307705086</v>
      </c>
      <c r="AA45" s="46">
        <f>+AA26-AA44</f>
        <v>-13059515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-51218010</v>
      </c>
      <c r="D47" s="18"/>
      <c r="E47" s="19">
        <v>61074469</v>
      </c>
      <c r="F47" s="20">
        <v>61074469</v>
      </c>
      <c r="G47" s="20">
        <v>-51478716</v>
      </c>
      <c r="H47" s="20">
        <v>-602909</v>
      </c>
      <c r="I47" s="20">
        <v>-437073</v>
      </c>
      <c r="J47" s="20">
        <v>-52518698</v>
      </c>
      <c r="K47" s="20">
        <v>-361678</v>
      </c>
      <c r="L47" s="20">
        <v>-1001077</v>
      </c>
      <c r="M47" s="20">
        <v>-540035</v>
      </c>
      <c r="N47" s="20">
        <v>-1902790</v>
      </c>
      <c r="O47" s="20"/>
      <c r="P47" s="20"/>
      <c r="Q47" s="20"/>
      <c r="R47" s="20"/>
      <c r="S47" s="20"/>
      <c r="T47" s="20"/>
      <c r="U47" s="20"/>
      <c r="V47" s="20"/>
      <c r="W47" s="20">
        <v>-54421488</v>
      </c>
      <c r="X47" s="20">
        <v>64310058</v>
      </c>
      <c r="Y47" s="20">
        <v>-118731546</v>
      </c>
      <c r="Z47" s="47">
        <v>-184.62360273411664</v>
      </c>
      <c r="AA47" s="22">
        <v>61074469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-51218010</v>
      </c>
      <c r="D50" s="50">
        <f t="shared" ref="D50:Y50" si="7">SUM(D47:D49)</f>
        <v>0</v>
      </c>
      <c r="E50" s="51">
        <f t="shared" si="7"/>
        <v>61074469</v>
      </c>
      <c r="F50" s="52">
        <f t="shared" si="7"/>
        <v>61074469</v>
      </c>
      <c r="G50" s="52">
        <f t="shared" si="7"/>
        <v>-51478716</v>
      </c>
      <c r="H50" s="52">
        <f t="shared" si="7"/>
        <v>-602909</v>
      </c>
      <c r="I50" s="52">
        <f t="shared" si="7"/>
        <v>-437073</v>
      </c>
      <c r="J50" s="52">
        <f t="shared" si="7"/>
        <v>-52518698</v>
      </c>
      <c r="K50" s="52">
        <f t="shared" si="7"/>
        <v>-361678</v>
      </c>
      <c r="L50" s="52">
        <f t="shared" si="7"/>
        <v>-1001077</v>
      </c>
      <c r="M50" s="52">
        <f t="shared" si="7"/>
        <v>-540035</v>
      </c>
      <c r="N50" s="52">
        <f t="shared" si="7"/>
        <v>-1902790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-54421488</v>
      </c>
      <c r="X50" s="52">
        <f t="shared" si="7"/>
        <v>64310058</v>
      </c>
      <c r="Y50" s="52">
        <f t="shared" si="7"/>
        <v>-118731546</v>
      </c>
      <c r="Z50" s="53">
        <f>+IF(X50&lt;&gt;0,+(Y50/X50)*100,0)</f>
        <v>-184.62360273411664</v>
      </c>
      <c r="AA50" s="54">
        <f>SUM(AA47:AA49)</f>
        <v>61074469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8874600</v>
      </c>
      <c r="F6" s="20">
        <v>8874600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4437300</v>
      </c>
      <c r="Y6" s="20">
        <v>-4437300</v>
      </c>
      <c r="Z6" s="21">
        <v>-100</v>
      </c>
      <c r="AA6" s="22">
        <v>8874600</v>
      </c>
    </row>
    <row r="7" spans="1:27" x14ac:dyDescent="0.25">
      <c r="A7" s="23" t="s">
        <v>35</v>
      </c>
      <c r="B7" s="17" t="s">
        <v>32</v>
      </c>
      <c r="C7" s="18">
        <v>27858055</v>
      </c>
      <c r="D7" s="18"/>
      <c r="E7" s="19">
        <v>20385260</v>
      </c>
      <c r="F7" s="20">
        <v>20385260</v>
      </c>
      <c r="G7" s="20">
        <v>-165467788</v>
      </c>
      <c r="H7" s="20">
        <v>1499491</v>
      </c>
      <c r="I7" s="20">
        <v>-564308</v>
      </c>
      <c r="J7" s="20">
        <v>-164532605</v>
      </c>
      <c r="K7" s="20">
        <v>1089353</v>
      </c>
      <c r="L7" s="20">
        <v>1075188</v>
      </c>
      <c r="M7" s="20">
        <v>1159093</v>
      </c>
      <c r="N7" s="20">
        <v>3323634</v>
      </c>
      <c r="O7" s="20"/>
      <c r="P7" s="20"/>
      <c r="Q7" s="20"/>
      <c r="R7" s="20"/>
      <c r="S7" s="20"/>
      <c r="T7" s="20"/>
      <c r="U7" s="20"/>
      <c r="V7" s="20"/>
      <c r="W7" s="20">
        <v>-161208971</v>
      </c>
      <c r="X7" s="20">
        <v>10192632</v>
      </c>
      <c r="Y7" s="20">
        <v>-171401603</v>
      </c>
      <c r="Z7" s="21">
        <v>-1681.6225975783291</v>
      </c>
      <c r="AA7" s="22">
        <v>20385260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-401500</v>
      </c>
      <c r="F10" s="20">
        <v>-401500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-200748</v>
      </c>
      <c r="Y10" s="20">
        <v>200748</v>
      </c>
      <c r="Z10" s="21">
        <v>-100</v>
      </c>
      <c r="AA10" s="22">
        <v>-401500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27858055</v>
      </c>
      <c r="D13" s="29">
        <f>SUM(D6:D12)</f>
        <v>0</v>
      </c>
      <c r="E13" s="30">
        <f t="shared" si="0"/>
        <v>28858360</v>
      </c>
      <c r="F13" s="31">
        <f t="shared" si="0"/>
        <v>28858360</v>
      </c>
      <c r="G13" s="31">
        <f t="shared" si="0"/>
        <v>-165467788</v>
      </c>
      <c r="H13" s="31">
        <f t="shared" si="0"/>
        <v>1499491</v>
      </c>
      <c r="I13" s="31">
        <f t="shared" si="0"/>
        <v>-564308</v>
      </c>
      <c r="J13" s="31">
        <f t="shared" si="0"/>
        <v>-164532605</v>
      </c>
      <c r="K13" s="31">
        <f t="shared" si="0"/>
        <v>1089353</v>
      </c>
      <c r="L13" s="31">
        <f t="shared" si="0"/>
        <v>1075188</v>
      </c>
      <c r="M13" s="31">
        <f t="shared" si="0"/>
        <v>1159093</v>
      </c>
      <c r="N13" s="31">
        <f t="shared" si="0"/>
        <v>3323634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-161208971</v>
      </c>
      <c r="X13" s="31">
        <f t="shared" si="0"/>
        <v>14429184</v>
      </c>
      <c r="Y13" s="31">
        <f t="shared" si="0"/>
        <v>-175638155</v>
      </c>
      <c r="Z13" s="32">
        <f>+IF(X13&lt;&gt;0,+(Y13/X13)*100,0)</f>
        <v>-1217.2424649931693</v>
      </c>
      <c r="AA13" s="33">
        <f>SUM(AA6:AA12)</f>
        <v>28858360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607464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607464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28465519</v>
      </c>
      <c r="D26" s="29">
        <f>+D13+D25</f>
        <v>0</v>
      </c>
      <c r="E26" s="30">
        <f t="shared" si="2"/>
        <v>28858360</v>
      </c>
      <c r="F26" s="31">
        <f t="shared" si="2"/>
        <v>28858360</v>
      </c>
      <c r="G26" s="31">
        <f t="shared" si="2"/>
        <v>-165467788</v>
      </c>
      <c r="H26" s="31">
        <f t="shared" si="2"/>
        <v>1499491</v>
      </c>
      <c r="I26" s="31">
        <f t="shared" si="2"/>
        <v>-564308</v>
      </c>
      <c r="J26" s="31">
        <f t="shared" si="2"/>
        <v>-164532605</v>
      </c>
      <c r="K26" s="31">
        <f t="shared" si="2"/>
        <v>1089353</v>
      </c>
      <c r="L26" s="31">
        <f t="shared" si="2"/>
        <v>1075188</v>
      </c>
      <c r="M26" s="31">
        <f t="shared" si="2"/>
        <v>1159093</v>
      </c>
      <c r="N26" s="31">
        <f t="shared" si="2"/>
        <v>3323634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-161208971</v>
      </c>
      <c r="X26" s="31">
        <f t="shared" si="2"/>
        <v>14429184</v>
      </c>
      <c r="Y26" s="31">
        <f t="shared" si="2"/>
        <v>-175638155</v>
      </c>
      <c r="Z26" s="32">
        <f>+IF(X26&lt;&gt;0,+(Y26/X26)*100,0)</f>
        <v>-1217.2424649931693</v>
      </c>
      <c r="AA26" s="33">
        <f>+AA13+AA25</f>
        <v>28858360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-21978</v>
      </c>
      <c r="F32" s="20">
        <v>-21978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-10986</v>
      </c>
      <c r="Y32" s="20">
        <v>10986</v>
      </c>
      <c r="Z32" s="21">
        <v>-100</v>
      </c>
      <c r="AA32" s="22">
        <v>-21978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21978</v>
      </c>
      <c r="F34" s="20">
        <v>21978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10992</v>
      </c>
      <c r="Y34" s="20">
        <v>-10992</v>
      </c>
      <c r="Z34" s="21">
        <v>-100</v>
      </c>
      <c r="AA34" s="22">
        <v>21978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2658947</v>
      </c>
      <c r="F35" s="20">
        <v>2658947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1329474</v>
      </c>
      <c r="Y35" s="20">
        <v>-1329474</v>
      </c>
      <c r="Z35" s="21">
        <v>-100</v>
      </c>
      <c r="AA35" s="22">
        <v>2658947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2658947</v>
      </c>
      <c r="F37" s="31">
        <f t="shared" si="3"/>
        <v>2658947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1329480</v>
      </c>
      <c r="Y37" s="31">
        <f t="shared" si="3"/>
        <v>-1329480</v>
      </c>
      <c r="Z37" s="32">
        <f>+IF(X37&lt;&gt;0,+(Y37/X37)*100,0)</f>
        <v>-100</v>
      </c>
      <c r="AA37" s="33">
        <f>SUM(AA29:AA36)</f>
        <v>2658947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2658947</v>
      </c>
      <c r="F44" s="31">
        <f t="shared" si="5"/>
        <v>2658947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1329480</v>
      </c>
      <c r="Y44" s="31">
        <f t="shared" si="5"/>
        <v>-1329480</v>
      </c>
      <c r="Z44" s="32">
        <f>+IF(X44&lt;&gt;0,+(Y44/X44)*100,0)</f>
        <v>-100</v>
      </c>
      <c r="AA44" s="33">
        <f>+AA37+AA43</f>
        <v>2658947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28465519</v>
      </c>
      <c r="D45" s="42">
        <f t="shared" si="6"/>
        <v>0</v>
      </c>
      <c r="E45" s="43">
        <f t="shared" si="6"/>
        <v>26199413</v>
      </c>
      <c r="F45" s="44">
        <f t="shared" si="6"/>
        <v>26199413</v>
      </c>
      <c r="G45" s="44">
        <f t="shared" si="6"/>
        <v>-165467788</v>
      </c>
      <c r="H45" s="44">
        <f t="shared" si="6"/>
        <v>1499491</v>
      </c>
      <c r="I45" s="44">
        <f t="shared" si="6"/>
        <v>-564308</v>
      </c>
      <c r="J45" s="44">
        <f t="shared" si="6"/>
        <v>-164532605</v>
      </c>
      <c r="K45" s="44">
        <f t="shared" si="6"/>
        <v>1089353</v>
      </c>
      <c r="L45" s="44">
        <f t="shared" si="6"/>
        <v>1075188</v>
      </c>
      <c r="M45" s="44">
        <f t="shared" si="6"/>
        <v>1159093</v>
      </c>
      <c r="N45" s="44">
        <f t="shared" si="6"/>
        <v>3323634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-161208971</v>
      </c>
      <c r="X45" s="44">
        <f t="shared" si="6"/>
        <v>13099704</v>
      </c>
      <c r="Y45" s="44">
        <f t="shared" si="6"/>
        <v>-174308675</v>
      </c>
      <c r="Z45" s="45">
        <f>+IF(X45&lt;&gt;0,+(Y45/X45)*100,0)</f>
        <v>-1330.6306386770266</v>
      </c>
      <c r="AA45" s="46">
        <f>+AA26-AA44</f>
        <v>26199413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103411755</v>
      </c>
      <c r="D6" s="18"/>
      <c r="E6" s="19">
        <v>61084104</v>
      </c>
      <c r="F6" s="20">
        <v>61084104</v>
      </c>
      <c r="G6" s="20">
        <v>24968484</v>
      </c>
      <c r="H6" s="20">
        <v>4873603</v>
      </c>
      <c r="I6" s="20">
        <v>6596685</v>
      </c>
      <c r="J6" s="20">
        <v>36438772</v>
      </c>
      <c r="K6" s="20">
        <v>3812845</v>
      </c>
      <c r="L6" s="20">
        <v>4039916</v>
      </c>
      <c r="M6" s="20">
        <v>22061562</v>
      </c>
      <c r="N6" s="20">
        <v>29914323</v>
      </c>
      <c r="O6" s="20"/>
      <c r="P6" s="20"/>
      <c r="Q6" s="20"/>
      <c r="R6" s="20"/>
      <c r="S6" s="20"/>
      <c r="T6" s="20"/>
      <c r="U6" s="20"/>
      <c r="V6" s="20"/>
      <c r="W6" s="20">
        <v>66353095</v>
      </c>
      <c r="X6" s="20">
        <v>30542112</v>
      </c>
      <c r="Y6" s="20">
        <v>35810983</v>
      </c>
      <c r="Z6" s="21">
        <v>117.25116783017494</v>
      </c>
      <c r="AA6" s="22">
        <v>61084104</v>
      </c>
    </row>
    <row r="7" spans="1:27" x14ac:dyDescent="0.25">
      <c r="A7" s="23" t="s">
        <v>35</v>
      </c>
      <c r="B7" s="17" t="s">
        <v>32</v>
      </c>
      <c r="C7" s="18">
        <v>136979032</v>
      </c>
      <c r="D7" s="18"/>
      <c r="E7" s="19">
        <v>-76831374</v>
      </c>
      <c r="F7" s="20">
        <v>-76831374</v>
      </c>
      <c r="G7" s="20">
        <v>141680171</v>
      </c>
      <c r="H7" s="20">
        <v>-43488365</v>
      </c>
      <c r="I7" s="20">
        <v>5150415</v>
      </c>
      <c r="J7" s="20">
        <v>103342221</v>
      </c>
      <c r="K7" s="20">
        <v>4912635</v>
      </c>
      <c r="L7" s="20">
        <v>5159900</v>
      </c>
      <c r="M7" s="20">
        <v>2618496</v>
      </c>
      <c r="N7" s="20">
        <v>12691031</v>
      </c>
      <c r="O7" s="20"/>
      <c r="P7" s="20"/>
      <c r="Q7" s="20"/>
      <c r="R7" s="20"/>
      <c r="S7" s="20"/>
      <c r="T7" s="20"/>
      <c r="U7" s="20"/>
      <c r="V7" s="20"/>
      <c r="W7" s="20">
        <v>116033252</v>
      </c>
      <c r="X7" s="20">
        <v>-104161180</v>
      </c>
      <c r="Y7" s="20">
        <v>220194432</v>
      </c>
      <c r="Z7" s="21">
        <v>-211.39778946436664</v>
      </c>
      <c r="AA7" s="22">
        <v>-76831374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240390787</v>
      </c>
      <c r="D13" s="29">
        <f>SUM(D6:D12)</f>
        <v>0</v>
      </c>
      <c r="E13" s="30">
        <f t="shared" si="0"/>
        <v>-15747270</v>
      </c>
      <c r="F13" s="31">
        <f t="shared" si="0"/>
        <v>-15747270</v>
      </c>
      <c r="G13" s="31">
        <f t="shared" si="0"/>
        <v>166648655</v>
      </c>
      <c r="H13" s="31">
        <f t="shared" si="0"/>
        <v>-38614762</v>
      </c>
      <c r="I13" s="31">
        <f t="shared" si="0"/>
        <v>11747100</v>
      </c>
      <c r="J13" s="31">
        <f t="shared" si="0"/>
        <v>139780993</v>
      </c>
      <c r="K13" s="31">
        <f t="shared" si="0"/>
        <v>8725480</v>
      </c>
      <c r="L13" s="31">
        <f t="shared" si="0"/>
        <v>9199816</v>
      </c>
      <c r="M13" s="31">
        <f t="shared" si="0"/>
        <v>24680058</v>
      </c>
      <c r="N13" s="31">
        <f t="shared" si="0"/>
        <v>42605354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182386347</v>
      </c>
      <c r="X13" s="31">
        <f t="shared" si="0"/>
        <v>-73619068</v>
      </c>
      <c r="Y13" s="31">
        <f t="shared" si="0"/>
        <v>256005415</v>
      </c>
      <c r="Z13" s="32">
        <f>+IF(X13&lt;&gt;0,+(Y13/X13)*100,0)</f>
        <v>-347.74335230649751</v>
      </c>
      <c r="AA13" s="33">
        <f>SUM(AA6:AA12)</f>
        <v>-15747270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-22257354</v>
      </c>
      <c r="D17" s="18"/>
      <c r="E17" s="19">
        <v>-3379466</v>
      </c>
      <c r="F17" s="20">
        <v>-3379466</v>
      </c>
      <c r="G17" s="24">
        <v>-22975826</v>
      </c>
      <c r="H17" s="24">
        <v>-915707</v>
      </c>
      <c r="I17" s="24">
        <v>-693604</v>
      </c>
      <c r="J17" s="20">
        <v>-24585137</v>
      </c>
      <c r="K17" s="24">
        <v>-382696</v>
      </c>
      <c r="L17" s="24">
        <v>564554</v>
      </c>
      <c r="M17" s="20">
        <v>-893167</v>
      </c>
      <c r="N17" s="24">
        <v>-711309</v>
      </c>
      <c r="O17" s="24"/>
      <c r="P17" s="24"/>
      <c r="Q17" s="20"/>
      <c r="R17" s="24"/>
      <c r="S17" s="24"/>
      <c r="T17" s="20"/>
      <c r="U17" s="24"/>
      <c r="V17" s="24"/>
      <c r="W17" s="24">
        <v>-25296446</v>
      </c>
      <c r="X17" s="20">
        <v>-1411442</v>
      </c>
      <c r="Y17" s="24">
        <v>-23885004</v>
      </c>
      <c r="Z17" s="25">
        <v>1692.2412681498781</v>
      </c>
      <c r="AA17" s="26">
        <v>-3379466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-22257354</v>
      </c>
      <c r="D25" s="29">
        <f t="shared" ref="D25:Y25" si="1">SUM(D15:D24)</f>
        <v>0</v>
      </c>
      <c r="E25" s="35">
        <f t="shared" si="1"/>
        <v>-3379466</v>
      </c>
      <c r="F25" s="36">
        <f t="shared" si="1"/>
        <v>-3379466</v>
      </c>
      <c r="G25" s="36">
        <f t="shared" si="1"/>
        <v>-22975826</v>
      </c>
      <c r="H25" s="36">
        <f t="shared" si="1"/>
        <v>-915707</v>
      </c>
      <c r="I25" s="36">
        <f t="shared" si="1"/>
        <v>-693604</v>
      </c>
      <c r="J25" s="36">
        <f t="shared" si="1"/>
        <v>-24585137</v>
      </c>
      <c r="K25" s="36">
        <f t="shared" si="1"/>
        <v>-382696</v>
      </c>
      <c r="L25" s="36">
        <f t="shared" si="1"/>
        <v>564554</v>
      </c>
      <c r="M25" s="36">
        <f t="shared" si="1"/>
        <v>-893167</v>
      </c>
      <c r="N25" s="36">
        <f t="shared" si="1"/>
        <v>-711309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-25296446</v>
      </c>
      <c r="X25" s="36">
        <f t="shared" si="1"/>
        <v>-1411442</v>
      </c>
      <c r="Y25" s="36">
        <f t="shared" si="1"/>
        <v>-23885004</v>
      </c>
      <c r="Z25" s="37">
        <f>+IF(X25&lt;&gt;0,+(Y25/X25)*100,0)</f>
        <v>1692.2412681498781</v>
      </c>
      <c r="AA25" s="38">
        <f>SUM(AA15:AA24)</f>
        <v>-3379466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218133433</v>
      </c>
      <c r="D26" s="29">
        <f>+D13+D25</f>
        <v>0</v>
      </c>
      <c r="E26" s="30">
        <f t="shared" si="2"/>
        <v>-19126736</v>
      </c>
      <c r="F26" s="31">
        <f t="shared" si="2"/>
        <v>-19126736</v>
      </c>
      <c r="G26" s="31">
        <f t="shared" si="2"/>
        <v>143672829</v>
      </c>
      <c r="H26" s="31">
        <f t="shared" si="2"/>
        <v>-39530469</v>
      </c>
      <c r="I26" s="31">
        <f t="shared" si="2"/>
        <v>11053496</v>
      </c>
      <c r="J26" s="31">
        <f t="shared" si="2"/>
        <v>115195856</v>
      </c>
      <c r="K26" s="31">
        <f t="shared" si="2"/>
        <v>8342784</v>
      </c>
      <c r="L26" s="31">
        <f t="shared" si="2"/>
        <v>9764370</v>
      </c>
      <c r="M26" s="31">
        <f t="shared" si="2"/>
        <v>23786891</v>
      </c>
      <c r="N26" s="31">
        <f t="shared" si="2"/>
        <v>41894045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157089901</v>
      </c>
      <c r="X26" s="31">
        <f t="shared" si="2"/>
        <v>-75030510</v>
      </c>
      <c r="Y26" s="31">
        <f t="shared" si="2"/>
        <v>232120411</v>
      </c>
      <c r="Z26" s="32">
        <f>+IF(X26&lt;&gt;0,+(Y26/X26)*100,0)</f>
        <v>-309.36803041855904</v>
      </c>
      <c r="AA26" s="33">
        <f>+AA13+AA25</f>
        <v>-19126736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55586</v>
      </c>
      <c r="I32" s="20">
        <v>57215</v>
      </c>
      <c r="J32" s="20">
        <v>112801</v>
      </c>
      <c r="K32" s="20">
        <v>155292</v>
      </c>
      <c r="L32" s="20">
        <v>-192878</v>
      </c>
      <c r="M32" s="20">
        <v>10318</v>
      </c>
      <c r="N32" s="20">
        <v>-27268</v>
      </c>
      <c r="O32" s="20"/>
      <c r="P32" s="20"/>
      <c r="Q32" s="20"/>
      <c r="R32" s="20"/>
      <c r="S32" s="20"/>
      <c r="T32" s="20"/>
      <c r="U32" s="20"/>
      <c r="V32" s="20"/>
      <c r="W32" s="20">
        <v>85533</v>
      </c>
      <c r="X32" s="20"/>
      <c r="Y32" s="20">
        <v>85533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55586</v>
      </c>
      <c r="I37" s="31">
        <f t="shared" si="3"/>
        <v>57215</v>
      </c>
      <c r="J37" s="31">
        <f t="shared" si="3"/>
        <v>112801</v>
      </c>
      <c r="K37" s="31">
        <f t="shared" si="3"/>
        <v>155292</v>
      </c>
      <c r="L37" s="31">
        <f t="shared" si="3"/>
        <v>-192878</v>
      </c>
      <c r="M37" s="31">
        <f t="shared" si="3"/>
        <v>10318</v>
      </c>
      <c r="N37" s="31">
        <f t="shared" si="3"/>
        <v>-27268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85533</v>
      </c>
      <c r="X37" s="31">
        <f t="shared" si="3"/>
        <v>0</v>
      </c>
      <c r="Y37" s="31">
        <f t="shared" si="3"/>
        <v>85533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55586</v>
      </c>
      <c r="I44" s="31">
        <f t="shared" si="5"/>
        <v>57215</v>
      </c>
      <c r="J44" s="31">
        <f t="shared" si="5"/>
        <v>112801</v>
      </c>
      <c r="K44" s="31">
        <f t="shared" si="5"/>
        <v>155292</v>
      </c>
      <c r="L44" s="31">
        <f t="shared" si="5"/>
        <v>-192878</v>
      </c>
      <c r="M44" s="31">
        <f t="shared" si="5"/>
        <v>10318</v>
      </c>
      <c r="N44" s="31">
        <f t="shared" si="5"/>
        <v>-27268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85533</v>
      </c>
      <c r="X44" s="31">
        <f t="shared" si="5"/>
        <v>0</v>
      </c>
      <c r="Y44" s="31">
        <f t="shared" si="5"/>
        <v>85533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218133433</v>
      </c>
      <c r="D45" s="42">
        <f t="shared" si="6"/>
        <v>0</v>
      </c>
      <c r="E45" s="43">
        <f t="shared" si="6"/>
        <v>-19126736</v>
      </c>
      <c r="F45" s="44">
        <f t="shared" si="6"/>
        <v>-19126736</v>
      </c>
      <c r="G45" s="44">
        <f t="shared" si="6"/>
        <v>143672829</v>
      </c>
      <c r="H45" s="44">
        <f t="shared" si="6"/>
        <v>-39586055</v>
      </c>
      <c r="I45" s="44">
        <f t="shared" si="6"/>
        <v>10996281</v>
      </c>
      <c r="J45" s="44">
        <f t="shared" si="6"/>
        <v>115083055</v>
      </c>
      <c r="K45" s="44">
        <f t="shared" si="6"/>
        <v>8187492</v>
      </c>
      <c r="L45" s="44">
        <f t="shared" si="6"/>
        <v>9957248</v>
      </c>
      <c r="M45" s="44">
        <f t="shared" si="6"/>
        <v>23776573</v>
      </c>
      <c r="N45" s="44">
        <f t="shared" si="6"/>
        <v>41921313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157004368</v>
      </c>
      <c r="X45" s="44">
        <f t="shared" si="6"/>
        <v>-75030510</v>
      </c>
      <c r="Y45" s="44">
        <f t="shared" si="6"/>
        <v>232034878</v>
      </c>
      <c r="Z45" s="45">
        <f>+IF(X45&lt;&gt;0,+(Y45/X45)*100,0)</f>
        <v>-309.25403279279323</v>
      </c>
      <c r="AA45" s="46">
        <f>+AA26-AA44</f>
        <v>-19126736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70829832</v>
      </c>
      <c r="F47" s="20">
        <v>70829832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35414994</v>
      </c>
      <c r="Y47" s="20">
        <v>-35414994</v>
      </c>
      <c r="Z47" s="47">
        <v>-100</v>
      </c>
      <c r="AA47" s="22">
        <v>70829832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70829832</v>
      </c>
      <c r="F50" s="52">
        <f t="shared" si="7"/>
        <v>70829832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35414994</v>
      </c>
      <c r="Y50" s="52">
        <f t="shared" si="7"/>
        <v>-35414994</v>
      </c>
      <c r="Z50" s="53">
        <f>+IF(X50&lt;&gt;0,+(Y50/X50)*100,0)</f>
        <v>-100</v>
      </c>
      <c r="AA50" s="54">
        <f>SUM(AA47:AA49)</f>
        <v>70829832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1204982</v>
      </c>
      <c r="D6" s="18"/>
      <c r="E6" s="19">
        <v>-651383</v>
      </c>
      <c r="F6" s="20">
        <v>-651383</v>
      </c>
      <c r="G6" s="20">
        <v>171357</v>
      </c>
      <c r="H6" s="20">
        <v>228721</v>
      </c>
      <c r="I6" s="20">
        <v>170029</v>
      </c>
      <c r="J6" s="20">
        <v>570107</v>
      </c>
      <c r="K6" s="20">
        <v>129046</v>
      </c>
      <c r="L6" s="20">
        <v>174927</v>
      </c>
      <c r="M6" s="20">
        <v>125144</v>
      </c>
      <c r="N6" s="20">
        <v>429117</v>
      </c>
      <c r="O6" s="20"/>
      <c r="P6" s="20"/>
      <c r="Q6" s="20"/>
      <c r="R6" s="20"/>
      <c r="S6" s="20"/>
      <c r="T6" s="20"/>
      <c r="U6" s="20"/>
      <c r="V6" s="20"/>
      <c r="W6" s="20">
        <v>999224</v>
      </c>
      <c r="X6" s="20">
        <v>-325692</v>
      </c>
      <c r="Y6" s="20">
        <v>1324916</v>
      </c>
      <c r="Z6" s="21">
        <v>-406.80028984439286</v>
      </c>
      <c r="AA6" s="22">
        <v>-651383</v>
      </c>
    </row>
    <row r="7" spans="1:27" x14ac:dyDescent="0.25">
      <c r="A7" s="23" t="s">
        <v>35</v>
      </c>
      <c r="B7" s="17" t="s">
        <v>32</v>
      </c>
      <c r="C7" s="18">
        <v>5244448</v>
      </c>
      <c r="D7" s="18"/>
      <c r="E7" s="19">
        <v>378016</v>
      </c>
      <c r="F7" s="20">
        <v>378016</v>
      </c>
      <c r="G7" s="20">
        <v>7489534</v>
      </c>
      <c r="H7" s="20">
        <v>210031</v>
      </c>
      <c r="I7" s="20">
        <v>210031</v>
      </c>
      <c r="J7" s="20">
        <v>7909596</v>
      </c>
      <c r="K7" s="20">
        <v>209811</v>
      </c>
      <c r="L7" s="20">
        <v>209911</v>
      </c>
      <c r="M7" s="20">
        <v>210143</v>
      </c>
      <c r="N7" s="20">
        <v>629865</v>
      </c>
      <c r="O7" s="20"/>
      <c r="P7" s="20"/>
      <c r="Q7" s="20"/>
      <c r="R7" s="20"/>
      <c r="S7" s="20"/>
      <c r="T7" s="20"/>
      <c r="U7" s="20"/>
      <c r="V7" s="20"/>
      <c r="W7" s="20">
        <v>8539461</v>
      </c>
      <c r="X7" s="20">
        <v>189000</v>
      </c>
      <c r="Y7" s="20">
        <v>8350461</v>
      </c>
      <c r="Z7" s="21">
        <v>4418.2333333333336</v>
      </c>
      <c r="AA7" s="22">
        <v>378016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83566</v>
      </c>
      <c r="D10" s="18"/>
      <c r="E10" s="19"/>
      <c r="F10" s="20"/>
      <c r="G10" s="20">
        <v>15944</v>
      </c>
      <c r="H10" s="20">
        <v>46040</v>
      </c>
      <c r="I10" s="20">
        <v>15154</v>
      </c>
      <c r="J10" s="20">
        <v>77138</v>
      </c>
      <c r="K10" s="20">
        <v>14820</v>
      </c>
      <c r="L10" s="20">
        <v>14179</v>
      </c>
      <c r="M10" s="20">
        <v>17343</v>
      </c>
      <c r="N10" s="20">
        <v>46342</v>
      </c>
      <c r="O10" s="20"/>
      <c r="P10" s="20"/>
      <c r="Q10" s="20"/>
      <c r="R10" s="20"/>
      <c r="S10" s="20"/>
      <c r="T10" s="20"/>
      <c r="U10" s="20"/>
      <c r="V10" s="20"/>
      <c r="W10" s="20">
        <v>123480</v>
      </c>
      <c r="X10" s="20"/>
      <c r="Y10" s="20">
        <v>123480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64157</v>
      </c>
      <c r="F11" s="20">
        <v>64157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32076</v>
      </c>
      <c r="Y11" s="24">
        <v>-32076</v>
      </c>
      <c r="Z11" s="25">
        <v>-100</v>
      </c>
      <c r="AA11" s="26">
        <v>64157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6532996</v>
      </c>
      <c r="D13" s="29">
        <f>SUM(D6:D12)</f>
        <v>0</v>
      </c>
      <c r="E13" s="30">
        <f t="shared" si="0"/>
        <v>-209210</v>
      </c>
      <c r="F13" s="31">
        <f t="shared" si="0"/>
        <v>-209210</v>
      </c>
      <c r="G13" s="31">
        <f t="shared" si="0"/>
        <v>7676835</v>
      </c>
      <c r="H13" s="31">
        <f t="shared" si="0"/>
        <v>484792</v>
      </c>
      <c r="I13" s="31">
        <f t="shared" si="0"/>
        <v>395214</v>
      </c>
      <c r="J13" s="31">
        <f t="shared" si="0"/>
        <v>8556841</v>
      </c>
      <c r="K13" s="31">
        <f t="shared" si="0"/>
        <v>353677</v>
      </c>
      <c r="L13" s="31">
        <f t="shared" si="0"/>
        <v>399017</v>
      </c>
      <c r="M13" s="31">
        <f t="shared" si="0"/>
        <v>352630</v>
      </c>
      <c r="N13" s="31">
        <f t="shared" si="0"/>
        <v>1105324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9662165</v>
      </c>
      <c r="X13" s="31">
        <f t="shared" si="0"/>
        <v>-104616</v>
      </c>
      <c r="Y13" s="31">
        <f t="shared" si="0"/>
        <v>9766781</v>
      </c>
      <c r="Z13" s="32">
        <f>+IF(X13&lt;&gt;0,+(Y13/X13)*100,0)</f>
        <v>-9335.8386862430216</v>
      </c>
      <c r="AA13" s="33">
        <f>SUM(AA6:AA12)</f>
        <v>-209210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-1587902</v>
      </c>
      <c r="D17" s="18"/>
      <c r="E17" s="19">
        <v>-391662</v>
      </c>
      <c r="F17" s="20">
        <v>-391662</v>
      </c>
      <c r="G17" s="24"/>
      <c r="H17" s="24"/>
      <c r="I17" s="24"/>
      <c r="J17" s="20"/>
      <c r="K17" s="24"/>
      <c r="L17" s="24"/>
      <c r="M17" s="20">
        <v>-4581</v>
      </c>
      <c r="N17" s="24">
        <v>-4581</v>
      </c>
      <c r="O17" s="24"/>
      <c r="P17" s="24"/>
      <c r="Q17" s="20"/>
      <c r="R17" s="24"/>
      <c r="S17" s="24"/>
      <c r="T17" s="20"/>
      <c r="U17" s="24"/>
      <c r="V17" s="24"/>
      <c r="W17" s="24">
        <v>-4581</v>
      </c>
      <c r="X17" s="20">
        <v>-195828</v>
      </c>
      <c r="Y17" s="24">
        <v>191247</v>
      </c>
      <c r="Z17" s="25">
        <v>-97.660702248912315</v>
      </c>
      <c r="AA17" s="26">
        <v>-391662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-1587902</v>
      </c>
      <c r="D25" s="29">
        <f t="shared" ref="D25:Y25" si="1">SUM(D15:D24)</f>
        <v>0</v>
      </c>
      <c r="E25" s="35">
        <f t="shared" si="1"/>
        <v>-391662</v>
      </c>
      <c r="F25" s="36">
        <f t="shared" si="1"/>
        <v>-391662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-4581</v>
      </c>
      <c r="N25" s="36">
        <f t="shared" si="1"/>
        <v>-4581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-4581</v>
      </c>
      <c r="X25" s="36">
        <f t="shared" si="1"/>
        <v>-195828</v>
      </c>
      <c r="Y25" s="36">
        <f t="shared" si="1"/>
        <v>191247</v>
      </c>
      <c r="Z25" s="37">
        <f>+IF(X25&lt;&gt;0,+(Y25/X25)*100,0)</f>
        <v>-97.660702248912315</v>
      </c>
      <c r="AA25" s="38">
        <f>SUM(AA15:AA24)</f>
        <v>-391662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4945094</v>
      </c>
      <c r="D26" s="29">
        <f>+D13+D25</f>
        <v>0</v>
      </c>
      <c r="E26" s="30">
        <f t="shared" si="2"/>
        <v>-600872</v>
      </c>
      <c r="F26" s="31">
        <f t="shared" si="2"/>
        <v>-600872</v>
      </c>
      <c r="G26" s="31">
        <f t="shared" si="2"/>
        <v>7676835</v>
      </c>
      <c r="H26" s="31">
        <f t="shared" si="2"/>
        <v>484792</v>
      </c>
      <c r="I26" s="31">
        <f t="shared" si="2"/>
        <v>395214</v>
      </c>
      <c r="J26" s="31">
        <f t="shared" si="2"/>
        <v>8556841</v>
      </c>
      <c r="K26" s="31">
        <f t="shared" si="2"/>
        <v>353677</v>
      </c>
      <c r="L26" s="31">
        <f t="shared" si="2"/>
        <v>399017</v>
      </c>
      <c r="M26" s="31">
        <f t="shared" si="2"/>
        <v>348049</v>
      </c>
      <c r="N26" s="31">
        <f t="shared" si="2"/>
        <v>1100743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9657584</v>
      </c>
      <c r="X26" s="31">
        <f t="shared" si="2"/>
        <v>-300444</v>
      </c>
      <c r="Y26" s="31">
        <f t="shared" si="2"/>
        <v>9958028</v>
      </c>
      <c r="Z26" s="32">
        <f>+IF(X26&lt;&gt;0,+(Y26/X26)*100,0)</f>
        <v>-3314.4372994634609</v>
      </c>
      <c r="AA26" s="33">
        <f>+AA13+AA25</f>
        <v>-600872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315119</v>
      </c>
      <c r="D35" s="18"/>
      <c r="E35" s="19"/>
      <c r="F35" s="20"/>
      <c r="G35" s="20">
        <v>27384</v>
      </c>
      <c r="H35" s="20">
        <v>27397</v>
      </c>
      <c r="I35" s="20">
        <v>27397</v>
      </c>
      <c r="J35" s="20">
        <v>82178</v>
      </c>
      <c r="K35" s="20">
        <v>27368</v>
      </c>
      <c r="L35" s="20">
        <v>27381</v>
      </c>
      <c r="M35" s="20">
        <v>27412</v>
      </c>
      <c r="N35" s="20">
        <v>82161</v>
      </c>
      <c r="O35" s="20"/>
      <c r="P35" s="20"/>
      <c r="Q35" s="20"/>
      <c r="R35" s="20"/>
      <c r="S35" s="20"/>
      <c r="T35" s="20"/>
      <c r="U35" s="20"/>
      <c r="V35" s="20"/>
      <c r="W35" s="20">
        <v>164339</v>
      </c>
      <c r="X35" s="20"/>
      <c r="Y35" s="20">
        <v>164339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315119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27384</v>
      </c>
      <c r="H37" s="31">
        <f t="shared" si="3"/>
        <v>27397</v>
      </c>
      <c r="I37" s="31">
        <f t="shared" si="3"/>
        <v>27397</v>
      </c>
      <c r="J37" s="31">
        <f t="shared" si="3"/>
        <v>82178</v>
      </c>
      <c r="K37" s="31">
        <f t="shared" si="3"/>
        <v>27368</v>
      </c>
      <c r="L37" s="31">
        <f t="shared" si="3"/>
        <v>27381</v>
      </c>
      <c r="M37" s="31">
        <f t="shared" si="3"/>
        <v>27412</v>
      </c>
      <c r="N37" s="31">
        <f t="shared" si="3"/>
        <v>82161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164339</v>
      </c>
      <c r="X37" s="31">
        <f t="shared" si="3"/>
        <v>0</v>
      </c>
      <c r="Y37" s="31">
        <f t="shared" si="3"/>
        <v>164339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315119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27384</v>
      </c>
      <c r="H44" s="31">
        <f t="shared" si="5"/>
        <v>27397</v>
      </c>
      <c r="I44" s="31">
        <f t="shared" si="5"/>
        <v>27397</v>
      </c>
      <c r="J44" s="31">
        <f t="shared" si="5"/>
        <v>82178</v>
      </c>
      <c r="K44" s="31">
        <f t="shared" si="5"/>
        <v>27368</v>
      </c>
      <c r="L44" s="31">
        <f t="shared" si="5"/>
        <v>27381</v>
      </c>
      <c r="M44" s="31">
        <f t="shared" si="5"/>
        <v>27412</v>
      </c>
      <c r="N44" s="31">
        <f t="shared" si="5"/>
        <v>82161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164339</v>
      </c>
      <c r="X44" s="31">
        <f t="shared" si="5"/>
        <v>0</v>
      </c>
      <c r="Y44" s="31">
        <f t="shared" si="5"/>
        <v>164339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4629975</v>
      </c>
      <c r="D45" s="42">
        <f t="shared" si="6"/>
        <v>0</v>
      </c>
      <c r="E45" s="43">
        <f t="shared" si="6"/>
        <v>-600872</v>
      </c>
      <c r="F45" s="44">
        <f t="shared" si="6"/>
        <v>-600872</v>
      </c>
      <c r="G45" s="44">
        <f t="shared" si="6"/>
        <v>7649451</v>
      </c>
      <c r="H45" s="44">
        <f t="shared" si="6"/>
        <v>457395</v>
      </c>
      <c r="I45" s="44">
        <f t="shared" si="6"/>
        <v>367817</v>
      </c>
      <c r="J45" s="44">
        <f t="shared" si="6"/>
        <v>8474663</v>
      </c>
      <c r="K45" s="44">
        <f t="shared" si="6"/>
        <v>326309</v>
      </c>
      <c r="L45" s="44">
        <f t="shared" si="6"/>
        <v>371636</v>
      </c>
      <c r="M45" s="44">
        <f t="shared" si="6"/>
        <v>320637</v>
      </c>
      <c r="N45" s="44">
        <f t="shared" si="6"/>
        <v>1018582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9493245</v>
      </c>
      <c r="X45" s="44">
        <f t="shared" si="6"/>
        <v>-300444</v>
      </c>
      <c r="Y45" s="44">
        <f t="shared" si="6"/>
        <v>9793689</v>
      </c>
      <c r="Z45" s="45">
        <f>+IF(X45&lt;&gt;0,+(Y45/X45)*100,0)</f>
        <v>-3259.7385868914012</v>
      </c>
      <c r="AA45" s="46">
        <f>+AA26-AA44</f>
        <v>-600872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-44057311</v>
      </c>
      <c r="D6" s="18"/>
      <c r="E6" s="19">
        <v>-16979463</v>
      </c>
      <c r="F6" s="20">
        <v>-16979463</v>
      </c>
      <c r="G6" s="20">
        <v>-44738344</v>
      </c>
      <c r="H6" s="20">
        <v>-1167342</v>
      </c>
      <c r="I6" s="20">
        <v>-694148</v>
      </c>
      <c r="J6" s="20">
        <v>-46599834</v>
      </c>
      <c r="K6" s="20">
        <v>1659786</v>
      </c>
      <c r="L6" s="20">
        <v>-259184</v>
      </c>
      <c r="M6" s="20">
        <v>-1390156</v>
      </c>
      <c r="N6" s="20">
        <v>10446</v>
      </c>
      <c r="O6" s="20"/>
      <c r="P6" s="20"/>
      <c r="Q6" s="20"/>
      <c r="R6" s="20"/>
      <c r="S6" s="20"/>
      <c r="T6" s="20"/>
      <c r="U6" s="20"/>
      <c r="V6" s="20"/>
      <c r="W6" s="20">
        <v>-46589388</v>
      </c>
      <c r="X6" s="20">
        <v>-27016563</v>
      </c>
      <c r="Y6" s="20">
        <v>-19572825</v>
      </c>
      <c r="Z6" s="21">
        <v>72.447501926873528</v>
      </c>
      <c r="AA6" s="22">
        <v>-16979463</v>
      </c>
    </row>
    <row r="7" spans="1:27" x14ac:dyDescent="0.25">
      <c r="A7" s="23" t="s">
        <v>35</v>
      </c>
      <c r="B7" s="17" t="s">
        <v>32</v>
      </c>
      <c r="C7" s="18">
        <v>11632956</v>
      </c>
      <c r="D7" s="18"/>
      <c r="E7" s="19">
        <v>3805622</v>
      </c>
      <c r="F7" s="20">
        <v>3805622</v>
      </c>
      <c r="G7" s="20">
        <v>11740253</v>
      </c>
      <c r="H7" s="20">
        <v>68005</v>
      </c>
      <c r="I7" s="20">
        <v>88695</v>
      </c>
      <c r="J7" s="20">
        <v>11896953</v>
      </c>
      <c r="K7" s="20">
        <v>72521</v>
      </c>
      <c r="L7" s="20">
        <v>95381</v>
      </c>
      <c r="M7" s="20">
        <v>94772</v>
      </c>
      <c r="N7" s="20">
        <v>262674</v>
      </c>
      <c r="O7" s="20"/>
      <c r="P7" s="20"/>
      <c r="Q7" s="20"/>
      <c r="R7" s="20"/>
      <c r="S7" s="20"/>
      <c r="T7" s="20"/>
      <c r="U7" s="20"/>
      <c r="V7" s="20"/>
      <c r="W7" s="20">
        <v>12159627</v>
      </c>
      <c r="X7" s="20">
        <v>5271638</v>
      </c>
      <c r="Y7" s="20">
        <v>6887989</v>
      </c>
      <c r="Z7" s="21">
        <v>130.66126695345926</v>
      </c>
      <c r="AA7" s="22">
        <v>3805622</v>
      </c>
    </row>
    <row r="8" spans="1:27" x14ac:dyDescent="0.25">
      <c r="A8" s="23" t="s">
        <v>36</v>
      </c>
      <c r="B8" s="17" t="s">
        <v>32</v>
      </c>
      <c r="C8" s="18">
        <v>-33267</v>
      </c>
      <c r="D8" s="18"/>
      <c r="E8" s="19">
        <v>-135403</v>
      </c>
      <c r="F8" s="20">
        <v>-135403</v>
      </c>
      <c r="G8" s="20">
        <v>251268</v>
      </c>
      <c r="H8" s="20">
        <v>-80833</v>
      </c>
      <c r="I8" s="20">
        <v>66415</v>
      </c>
      <c r="J8" s="20">
        <v>236850</v>
      </c>
      <c r="K8" s="20">
        <v>80765</v>
      </c>
      <c r="L8" s="20">
        <v>84815</v>
      </c>
      <c r="M8" s="20">
        <v>33315</v>
      </c>
      <c r="N8" s="20">
        <v>198895</v>
      </c>
      <c r="O8" s="20"/>
      <c r="P8" s="20"/>
      <c r="Q8" s="20"/>
      <c r="R8" s="20"/>
      <c r="S8" s="20"/>
      <c r="T8" s="20"/>
      <c r="U8" s="20"/>
      <c r="V8" s="20"/>
      <c r="W8" s="20">
        <v>435745</v>
      </c>
      <c r="X8" s="20">
        <v>14861</v>
      </c>
      <c r="Y8" s="20">
        <v>420884</v>
      </c>
      <c r="Z8" s="21">
        <v>2832.1378103761526</v>
      </c>
      <c r="AA8" s="22">
        <v>-135403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10061485</v>
      </c>
      <c r="D11" s="18"/>
      <c r="E11" s="19">
        <v>6659271</v>
      </c>
      <c r="F11" s="20">
        <v>6659271</v>
      </c>
      <c r="G11" s="24">
        <v>7698381</v>
      </c>
      <c r="H11" s="24">
        <v>1656863</v>
      </c>
      <c r="I11" s="24">
        <v>137380</v>
      </c>
      <c r="J11" s="20">
        <v>9492624</v>
      </c>
      <c r="K11" s="24">
        <v>87357</v>
      </c>
      <c r="L11" s="24">
        <v>776677</v>
      </c>
      <c r="M11" s="20">
        <v>152526</v>
      </c>
      <c r="N11" s="24">
        <v>1016560</v>
      </c>
      <c r="O11" s="24"/>
      <c r="P11" s="24"/>
      <c r="Q11" s="20"/>
      <c r="R11" s="24"/>
      <c r="S11" s="24"/>
      <c r="T11" s="20"/>
      <c r="U11" s="24"/>
      <c r="V11" s="24"/>
      <c r="W11" s="24">
        <v>10509184</v>
      </c>
      <c r="X11" s="20">
        <v>6659271</v>
      </c>
      <c r="Y11" s="24">
        <v>3849913</v>
      </c>
      <c r="Z11" s="25">
        <v>57.812829662586182</v>
      </c>
      <c r="AA11" s="26">
        <v>6659271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3232560</v>
      </c>
      <c r="F12" s="20">
        <v>3232560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1616280</v>
      </c>
      <c r="Y12" s="20">
        <v>-1616280</v>
      </c>
      <c r="Z12" s="21">
        <v>-100</v>
      </c>
      <c r="AA12" s="22">
        <v>3232560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-22396137</v>
      </c>
      <c r="D13" s="29">
        <f>SUM(D6:D12)</f>
        <v>0</v>
      </c>
      <c r="E13" s="30">
        <f t="shared" si="0"/>
        <v>-3417413</v>
      </c>
      <c r="F13" s="31">
        <f t="shared" si="0"/>
        <v>-3417413</v>
      </c>
      <c r="G13" s="31">
        <f t="shared" si="0"/>
        <v>-25048442</v>
      </c>
      <c r="H13" s="31">
        <f t="shared" si="0"/>
        <v>476693</v>
      </c>
      <c r="I13" s="31">
        <f t="shared" si="0"/>
        <v>-401658</v>
      </c>
      <c r="J13" s="31">
        <f t="shared" si="0"/>
        <v>-24973407</v>
      </c>
      <c r="K13" s="31">
        <f t="shared" si="0"/>
        <v>1900429</v>
      </c>
      <c r="L13" s="31">
        <f t="shared" si="0"/>
        <v>697689</v>
      </c>
      <c r="M13" s="31">
        <f t="shared" si="0"/>
        <v>-1109543</v>
      </c>
      <c r="N13" s="31">
        <f t="shared" si="0"/>
        <v>1488575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-23484832</v>
      </c>
      <c r="X13" s="31">
        <f t="shared" si="0"/>
        <v>-13454513</v>
      </c>
      <c r="Y13" s="31">
        <f t="shared" si="0"/>
        <v>-10030319</v>
      </c>
      <c r="Z13" s="32">
        <f>+IF(X13&lt;&gt;0,+(Y13/X13)*100,0)</f>
        <v>74.549848069565954</v>
      </c>
      <c r="AA13" s="33">
        <f>SUM(AA6:AA12)</f>
        <v>-3417413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240675612</v>
      </c>
      <c r="D17" s="18"/>
      <c r="E17" s="19">
        <v>242518767</v>
      </c>
      <c r="F17" s="20">
        <v>242518767</v>
      </c>
      <c r="G17" s="24">
        <v>240941986</v>
      </c>
      <c r="H17" s="24">
        <v>-288161</v>
      </c>
      <c r="I17" s="24">
        <v>221919</v>
      </c>
      <c r="J17" s="20">
        <v>240875744</v>
      </c>
      <c r="K17" s="24">
        <v>-18394</v>
      </c>
      <c r="L17" s="24">
        <v>164201</v>
      </c>
      <c r="M17" s="20">
        <v>242476</v>
      </c>
      <c r="N17" s="24">
        <v>388283</v>
      </c>
      <c r="O17" s="24"/>
      <c r="P17" s="24"/>
      <c r="Q17" s="20"/>
      <c r="R17" s="24"/>
      <c r="S17" s="24"/>
      <c r="T17" s="20"/>
      <c r="U17" s="24"/>
      <c r="V17" s="24"/>
      <c r="W17" s="24">
        <v>241264027</v>
      </c>
      <c r="X17" s="20">
        <v>240611023</v>
      </c>
      <c r="Y17" s="24">
        <v>653004</v>
      </c>
      <c r="Z17" s="25">
        <v>0.27139404997251515</v>
      </c>
      <c r="AA17" s="26">
        <v>242518767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240675612</v>
      </c>
      <c r="D25" s="29">
        <f t="shared" ref="D25:Y25" si="1">SUM(D15:D24)</f>
        <v>0</v>
      </c>
      <c r="E25" s="35">
        <f t="shared" si="1"/>
        <v>242518767</v>
      </c>
      <c r="F25" s="36">
        <f t="shared" si="1"/>
        <v>242518767</v>
      </c>
      <c r="G25" s="36">
        <f t="shared" si="1"/>
        <v>240941986</v>
      </c>
      <c r="H25" s="36">
        <f t="shared" si="1"/>
        <v>-288161</v>
      </c>
      <c r="I25" s="36">
        <f t="shared" si="1"/>
        <v>221919</v>
      </c>
      <c r="J25" s="36">
        <f t="shared" si="1"/>
        <v>240875744</v>
      </c>
      <c r="K25" s="36">
        <f t="shared" si="1"/>
        <v>-18394</v>
      </c>
      <c r="L25" s="36">
        <f t="shared" si="1"/>
        <v>164201</v>
      </c>
      <c r="M25" s="36">
        <f t="shared" si="1"/>
        <v>242476</v>
      </c>
      <c r="N25" s="36">
        <f t="shared" si="1"/>
        <v>388283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241264027</v>
      </c>
      <c r="X25" s="36">
        <f t="shared" si="1"/>
        <v>240611023</v>
      </c>
      <c r="Y25" s="36">
        <f t="shared" si="1"/>
        <v>653004</v>
      </c>
      <c r="Z25" s="37">
        <f>+IF(X25&lt;&gt;0,+(Y25/X25)*100,0)</f>
        <v>0.27139404997251515</v>
      </c>
      <c r="AA25" s="38">
        <f>SUM(AA15:AA24)</f>
        <v>242518767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218279475</v>
      </c>
      <c r="D26" s="29">
        <f>+D13+D25</f>
        <v>0</v>
      </c>
      <c r="E26" s="30">
        <f t="shared" si="2"/>
        <v>239101354</v>
      </c>
      <c r="F26" s="31">
        <f t="shared" si="2"/>
        <v>239101354</v>
      </c>
      <c r="G26" s="31">
        <f t="shared" si="2"/>
        <v>215893544</v>
      </c>
      <c r="H26" s="31">
        <f t="shared" si="2"/>
        <v>188532</v>
      </c>
      <c r="I26" s="31">
        <f t="shared" si="2"/>
        <v>-179739</v>
      </c>
      <c r="J26" s="31">
        <f t="shared" si="2"/>
        <v>215902337</v>
      </c>
      <c r="K26" s="31">
        <f t="shared" si="2"/>
        <v>1882035</v>
      </c>
      <c r="L26" s="31">
        <f t="shared" si="2"/>
        <v>861890</v>
      </c>
      <c r="M26" s="31">
        <f t="shared" si="2"/>
        <v>-867067</v>
      </c>
      <c r="N26" s="31">
        <f t="shared" si="2"/>
        <v>1876858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217779195</v>
      </c>
      <c r="X26" s="31">
        <f t="shared" si="2"/>
        <v>227156510</v>
      </c>
      <c r="Y26" s="31">
        <f t="shared" si="2"/>
        <v>-9377315</v>
      </c>
      <c r="Z26" s="32">
        <f>+IF(X26&lt;&gt;0,+(Y26/X26)*100,0)</f>
        <v>-4.1281295438110055</v>
      </c>
      <c r="AA26" s="33">
        <f>+AA13+AA25</f>
        <v>239101354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936763</v>
      </c>
      <c r="D32" s="18"/>
      <c r="E32" s="19">
        <v>30150878</v>
      </c>
      <c r="F32" s="20">
        <v>30150878</v>
      </c>
      <c r="G32" s="20">
        <v>857848</v>
      </c>
      <c r="H32" s="20">
        <v>245311</v>
      </c>
      <c r="I32" s="20">
        <v>473126</v>
      </c>
      <c r="J32" s="20">
        <v>1576285</v>
      </c>
      <c r="K32" s="20">
        <v>-158000</v>
      </c>
      <c r="L32" s="20">
        <v>60100</v>
      </c>
      <c r="M32" s="20">
        <v>-2466</v>
      </c>
      <c r="N32" s="20">
        <v>-100366</v>
      </c>
      <c r="O32" s="20"/>
      <c r="P32" s="20"/>
      <c r="Q32" s="20"/>
      <c r="R32" s="20"/>
      <c r="S32" s="20"/>
      <c r="T32" s="20"/>
      <c r="U32" s="20"/>
      <c r="V32" s="20"/>
      <c r="W32" s="20">
        <v>1475919</v>
      </c>
      <c r="X32" s="20">
        <v>15653148</v>
      </c>
      <c r="Y32" s="20">
        <v>-14177229</v>
      </c>
      <c r="Z32" s="21">
        <v>-90.571104291609586</v>
      </c>
      <c r="AA32" s="22">
        <v>30150878</v>
      </c>
    </row>
    <row r="33" spans="1:27" x14ac:dyDescent="0.25">
      <c r="A33" s="23" t="s">
        <v>60</v>
      </c>
      <c r="B33" s="17" t="s">
        <v>32</v>
      </c>
      <c r="C33" s="18">
        <v>9656253</v>
      </c>
      <c r="D33" s="18"/>
      <c r="E33" s="19">
        <v>-882827</v>
      </c>
      <c r="F33" s="20">
        <v>-882827</v>
      </c>
      <c r="G33" s="20">
        <v>8635625</v>
      </c>
      <c r="H33" s="20">
        <v>-1126679</v>
      </c>
      <c r="I33" s="20">
        <v>-298954</v>
      </c>
      <c r="J33" s="20">
        <v>7209992</v>
      </c>
      <c r="K33" s="20">
        <v>1888988</v>
      </c>
      <c r="L33" s="20">
        <v>-758846</v>
      </c>
      <c r="M33" s="20">
        <v>-3032461</v>
      </c>
      <c r="N33" s="20">
        <v>-1902319</v>
      </c>
      <c r="O33" s="20"/>
      <c r="P33" s="20"/>
      <c r="Q33" s="20"/>
      <c r="R33" s="20"/>
      <c r="S33" s="20"/>
      <c r="T33" s="20"/>
      <c r="U33" s="20"/>
      <c r="V33" s="20"/>
      <c r="W33" s="20">
        <v>5307673</v>
      </c>
      <c r="X33" s="20">
        <v>-98327</v>
      </c>
      <c r="Y33" s="20">
        <v>5406000</v>
      </c>
      <c r="Z33" s="21">
        <v>-5497.9812259094651</v>
      </c>
      <c r="AA33" s="22">
        <v>-882827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-60092</v>
      </c>
      <c r="D35" s="18"/>
      <c r="E35" s="19">
        <v>424257</v>
      </c>
      <c r="F35" s="20">
        <v>424257</v>
      </c>
      <c r="G35" s="20">
        <v>215749</v>
      </c>
      <c r="H35" s="20">
        <v>-411798</v>
      </c>
      <c r="I35" s="20">
        <v>23660</v>
      </c>
      <c r="J35" s="20">
        <v>-172389</v>
      </c>
      <c r="K35" s="20">
        <v>22781</v>
      </c>
      <c r="L35" s="20">
        <v>196100</v>
      </c>
      <c r="M35" s="20">
        <v>22517</v>
      </c>
      <c r="N35" s="20">
        <v>241398</v>
      </c>
      <c r="O35" s="20"/>
      <c r="P35" s="20"/>
      <c r="Q35" s="20"/>
      <c r="R35" s="20"/>
      <c r="S35" s="20"/>
      <c r="T35" s="20"/>
      <c r="U35" s="20"/>
      <c r="V35" s="20"/>
      <c r="W35" s="20">
        <v>69009</v>
      </c>
      <c r="X35" s="20">
        <v>424257</v>
      </c>
      <c r="Y35" s="20">
        <v>-355248</v>
      </c>
      <c r="Z35" s="21">
        <v>-83.734151705216405</v>
      </c>
      <c r="AA35" s="22">
        <v>424257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10532924</v>
      </c>
      <c r="D37" s="29">
        <f t="shared" ref="D37:Y37" si="3">SUM(D29:D36)</f>
        <v>0</v>
      </c>
      <c r="E37" s="30">
        <f t="shared" si="3"/>
        <v>29692308</v>
      </c>
      <c r="F37" s="31">
        <f t="shared" si="3"/>
        <v>29692308</v>
      </c>
      <c r="G37" s="31">
        <f t="shared" si="3"/>
        <v>9709222</v>
      </c>
      <c r="H37" s="31">
        <f t="shared" si="3"/>
        <v>-1293166</v>
      </c>
      <c r="I37" s="31">
        <f t="shared" si="3"/>
        <v>197832</v>
      </c>
      <c r="J37" s="31">
        <f t="shared" si="3"/>
        <v>8613888</v>
      </c>
      <c r="K37" s="31">
        <f t="shared" si="3"/>
        <v>1753769</v>
      </c>
      <c r="L37" s="31">
        <f t="shared" si="3"/>
        <v>-502646</v>
      </c>
      <c r="M37" s="31">
        <f t="shared" si="3"/>
        <v>-3012410</v>
      </c>
      <c r="N37" s="31">
        <f t="shared" si="3"/>
        <v>-1761287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6852601</v>
      </c>
      <c r="X37" s="31">
        <f t="shared" si="3"/>
        <v>15979078</v>
      </c>
      <c r="Y37" s="31">
        <f t="shared" si="3"/>
        <v>-9126477</v>
      </c>
      <c r="Z37" s="32">
        <f>+IF(X37&lt;&gt;0,+(Y37/X37)*100,0)</f>
        <v>-57.115166469554758</v>
      </c>
      <c r="AA37" s="33">
        <f>SUM(AA29:AA36)</f>
        <v>29692308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-2155642</v>
      </c>
      <c r="D40" s="18"/>
      <c r="E40" s="19">
        <v>-2155642</v>
      </c>
      <c r="F40" s="20">
        <v>-2155642</v>
      </c>
      <c r="G40" s="20">
        <v>-2155642</v>
      </c>
      <c r="H40" s="20"/>
      <c r="I40" s="20"/>
      <c r="J40" s="20">
        <v>-2155642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-2155642</v>
      </c>
      <c r="X40" s="20">
        <v>-2155642</v>
      </c>
      <c r="Y40" s="20"/>
      <c r="Z40" s="21"/>
      <c r="AA40" s="22">
        <v>-2155642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-2155642</v>
      </c>
      <c r="D43" s="29">
        <f t="shared" ref="D43:Y43" si="4">SUM(D39:D42)</f>
        <v>0</v>
      </c>
      <c r="E43" s="35">
        <f t="shared" si="4"/>
        <v>-2155642</v>
      </c>
      <c r="F43" s="36">
        <f t="shared" si="4"/>
        <v>-2155642</v>
      </c>
      <c r="G43" s="36">
        <f t="shared" si="4"/>
        <v>-2155642</v>
      </c>
      <c r="H43" s="36">
        <f t="shared" si="4"/>
        <v>0</v>
      </c>
      <c r="I43" s="36">
        <f t="shared" si="4"/>
        <v>0</v>
      </c>
      <c r="J43" s="36">
        <f t="shared" si="4"/>
        <v>-2155642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-2155642</v>
      </c>
      <c r="X43" s="36">
        <f t="shared" si="4"/>
        <v>-2155642</v>
      </c>
      <c r="Y43" s="36">
        <f t="shared" si="4"/>
        <v>0</v>
      </c>
      <c r="Z43" s="37">
        <f>+IF(X43&lt;&gt;0,+(Y43/X43)*100,0)</f>
        <v>0</v>
      </c>
      <c r="AA43" s="38">
        <f>SUM(AA39:AA42)</f>
        <v>-2155642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8377282</v>
      </c>
      <c r="D44" s="29">
        <f>+D37+D43</f>
        <v>0</v>
      </c>
      <c r="E44" s="30">
        <f t="shared" si="5"/>
        <v>27536666</v>
      </c>
      <c r="F44" s="31">
        <f t="shared" si="5"/>
        <v>27536666</v>
      </c>
      <c r="G44" s="31">
        <f t="shared" si="5"/>
        <v>7553580</v>
      </c>
      <c r="H44" s="31">
        <f t="shared" si="5"/>
        <v>-1293166</v>
      </c>
      <c r="I44" s="31">
        <f t="shared" si="5"/>
        <v>197832</v>
      </c>
      <c r="J44" s="31">
        <f t="shared" si="5"/>
        <v>6458246</v>
      </c>
      <c r="K44" s="31">
        <f t="shared" si="5"/>
        <v>1753769</v>
      </c>
      <c r="L44" s="31">
        <f t="shared" si="5"/>
        <v>-502646</v>
      </c>
      <c r="M44" s="31">
        <f t="shared" si="5"/>
        <v>-3012410</v>
      </c>
      <c r="N44" s="31">
        <f t="shared" si="5"/>
        <v>-1761287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4696959</v>
      </c>
      <c r="X44" s="31">
        <f t="shared" si="5"/>
        <v>13823436</v>
      </c>
      <c r="Y44" s="31">
        <f t="shared" si="5"/>
        <v>-9126477</v>
      </c>
      <c r="Z44" s="32">
        <f>+IF(X44&lt;&gt;0,+(Y44/X44)*100,0)</f>
        <v>-66.021769117316424</v>
      </c>
      <c r="AA44" s="33">
        <f>+AA37+AA43</f>
        <v>27536666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209902193</v>
      </c>
      <c r="D45" s="42">
        <f t="shared" si="6"/>
        <v>0</v>
      </c>
      <c r="E45" s="43">
        <f t="shared" si="6"/>
        <v>211564688</v>
      </c>
      <c r="F45" s="44">
        <f t="shared" si="6"/>
        <v>211564688</v>
      </c>
      <c r="G45" s="44">
        <f t="shared" si="6"/>
        <v>208339964</v>
      </c>
      <c r="H45" s="44">
        <f t="shared" si="6"/>
        <v>1481698</v>
      </c>
      <c r="I45" s="44">
        <f t="shared" si="6"/>
        <v>-377571</v>
      </c>
      <c r="J45" s="44">
        <f t="shared" si="6"/>
        <v>209444091</v>
      </c>
      <c r="K45" s="44">
        <f t="shared" si="6"/>
        <v>128266</v>
      </c>
      <c r="L45" s="44">
        <f t="shared" si="6"/>
        <v>1364536</v>
      </c>
      <c r="M45" s="44">
        <f t="shared" si="6"/>
        <v>2145343</v>
      </c>
      <c r="N45" s="44">
        <f t="shared" si="6"/>
        <v>3638145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213082236</v>
      </c>
      <c r="X45" s="44">
        <f t="shared" si="6"/>
        <v>213333074</v>
      </c>
      <c r="Y45" s="44">
        <f t="shared" si="6"/>
        <v>-250838</v>
      </c>
      <c r="Z45" s="45">
        <f>+IF(X45&lt;&gt;0,+(Y45/X45)*100,0)</f>
        <v>-0.11758045543374114</v>
      </c>
      <c r="AA45" s="46">
        <f>+AA26-AA44</f>
        <v>211564688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-63844695</v>
      </c>
      <c r="D47" s="18"/>
      <c r="E47" s="19">
        <v>-41839053</v>
      </c>
      <c r="F47" s="20">
        <v>-41839053</v>
      </c>
      <c r="G47" s="20">
        <v>-66223376</v>
      </c>
      <c r="H47" s="20">
        <v>1121378</v>
      </c>
      <c r="I47" s="20">
        <v>-469927</v>
      </c>
      <c r="J47" s="20">
        <v>-65571925</v>
      </c>
      <c r="K47" s="20">
        <v>164213</v>
      </c>
      <c r="L47" s="20">
        <v>-837609</v>
      </c>
      <c r="M47" s="20">
        <v>-317588</v>
      </c>
      <c r="N47" s="20">
        <v>-990984</v>
      </c>
      <c r="O47" s="20"/>
      <c r="P47" s="20"/>
      <c r="Q47" s="20"/>
      <c r="R47" s="20"/>
      <c r="S47" s="20"/>
      <c r="T47" s="20"/>
      <c r="U47" s="20"/>
      <c r="V47" s="20"/>
      <c r="W47" s="20">
        <v>-66562909</v>
      </c>
      <c r="X47" s="20">
        <v>-40070667</v>
      </c>
      <c r="Y47" s="20">
        <v>-26492242</v>
      </c>
      <c r="Z47" s="47">
        <v>66.113803396384696</v>
      </c>
      <c r="AA47" s="22">
        <v>-41839053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-63844695</v>
      </c>
      <c r="D50" s="50">
        <f t="shared" ref="D50:Y50" si="7">SUM(D47:D49)</f>
        <v>0</v>
      </c>
      <c r="E50" s="51">
        <f t="shared" si="7"/>
        <v>-41839053</v>
      </c>
      <c r="F50" s="52">
        <f t="shared" si="7"/>
        <v>-41839053</v>
      </c>
      <c r="G50" s="52">
        <f t="shared" si="7"/>
        <v>-66223376</v>
      </c>
      <c r="H50" s="52">
        <f t="shared" si="7"/>
        <v>1121378</v>
      </c>
      <c r="I50" s="52">
        <f t="shared" si="7"/>
        <v>-469927</v>
      </c>
      <c r="J50" s="52">
        <f t="shared" si="7"/>
        <v>-65571925</v>
      </c>
      <c r="K50" s="52">
        <f t="shared" si="7"/>
        <v>164213</v>
      </c>
      <c r="L50" s="52">
        <f t="shared" si="7"/>
        <v>-837609</v>
      </c>
      <c r="M50" s="52">
        <f t="shared" si="7"/>
        <v>-317588</v>
      </c>
      <c r="N50" s="52">
        <f t="shared" si="7"/>
        <v>-990984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-66562909</v>
      </c>
      <c r="X50" s="52">
        <f t="shared" si="7"/>
        <v>-40070667</v>
      </c>
      <c r="Y50" s="52">
        <f t="shared" si="7"/>
        <v>-26492242</v>
      </c>
      <c r="Z50" s="53">
        <f>+IF(X50&lt;&gt;0,+(Y50/X50)*100,0)</f>
        <v>66.113803396384696</v>
      </c>
      <c r="AA50" s="54">
        <f>SUM(AA47:AA49)</f>
        <v>-41839053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-42550364</v>
      </c>
      <c r="D7" s="18"/>
      <c r="E7" s="19"/>
      <c r="F7" s="20"/>
      <c r="G7" s="20">
        <v>-42934045</v>
      </c>
      <c r="H7" s="20">
        <v>-310569</v>
      </c>
      <c r="I7" s="20">
        <v>-42897499</v>
      </c>
      <c r="J7" s="20">
        <v>-86142113</v>
      </c>
      <c r="K7" s="20">
        <v>-288874</v>
      </c>
      <c r="L7" s="20">
        <v>-267782</v>
      </c>
      <c r="M7" s="20">
        <v>-169390</v>
      </c>
      <c r="N7" s="20">
        <v>-726046</v>
      </c>
      <c r="O7" s="20"/>
      <c r="P7" s="20"/>
      <c r="Q7" s="20"/>
      <c r="R7" s="20"/>
      <c r="S7" s="20"/>
      <c r="T7" s="20"/>
      <c r="U7" s="20"/>
      <c r="V7" s="20"/>
      <c r="W7" s="20">
        <v>-86868159</v>
      </c>
      <c r="X7" s="20"/>
      <c r="Y7" s="20">
        <v>-86868159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-42550364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-42934045</v>
      </c>
      <c r="H13" s="31">
        <f t="shared" si="0"/>
        <v>-310569</v>
      </c>
      <c r="I13" s="31">
        <f t="shared" si="0"/>
        <v>-42897499</v>
      </c>
      <c r="J13" s="31">
        <f t="shared" si="0"/>
        <v>-86142113</v>
      </c>
      <c r="K13" s="31">
        <f t="shared" si="0"/>
        <v>-288874</v>
      </c>
      <c r="L13" s="31">
        <f t="shared" si="0"/>
        <v>-267782</v>
      </c>
      <c r="M13" s="31">
        <f t="shared" si="0"/>
        <v>-169390</v>
      </c>
      <c r="N13" s="31">
        <f t="shared" si="0"/>
        <v>-726046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-86868159</v>
      </c>
      <c r="X13" s="31">
        <f t="shared" si="0"/>
        <v>0</v>
      </c>
      <c r="Y13" s="31">
        <f t="shared" si="0"/>
        <v>-86868159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-42550364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-42934045</v>
      </c>
      <c r="H26" s="31">
        <f t="shared" si="2"/>
        <v>-310569</v>
      </c>
      <c r="I26" s="31">
        <f t="shared" si="2"/>
        <v>-42897499</v>
      </c>
      <c r="J26" s="31">
        <f t="shared" si="2"/>
        <v>-86142113</v>
      </c>
      <c r="K26" s="31">
        <f t="shared" si="2"/>
        <v>-288874</v>
      </c>
      <c r="L26" s="31">
        <f t="shared" si="2"/>
        <v>-267782</v>
      </c>
      <c r="M26" s="31">
        <f t="shared" si="2"/>
        <v>-169390</v>
      </c>
      <c r="N26" s="31">
        <f t="shared" si="2"/>
        <v>-726046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-86868159</v>
      </c>
      <c r="X26" s="31">
        <f t="shared" si="2"/>
        <v>0</v>
      </c>
      <c r="Y26" s="31">
        <f t="shared" si="2"/>
        <v>-86868159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-42550364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-42934045</v>
      </c>
      <c r="H45" s="44">
        <f t="shared" si="6"/>
        <v>-310569</v>
      </c>
      <c r="I45" s="44">
        <f t="shared" si="6"/>
        <v>-42897499</v>
      </c>
      <c r="J45" s="44">
        <f t="shared" si="6"/>
        <v>-86142113</v>
      </c>
      <c r="K45" s="44">
        <f t="shared" si="6"/>
        <v>-288874</v>
      </c>
      <c r="L45" s="44">
        <f t="shared" si="6"/>
        <v>-267782</v>
      </c>
      <c r="M45" s="44">
        <f t="shared" si="6"/>
        <v>-169390</v>
      </c>
      <c r="N45" s="44">
        <f t="shared" si="6"/>
        <v>-726046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-86868159</v>
      </c>
      <c r="X45" s="44">
        <f t="shared" si="6"/>
        <v>0</v>
      </c>
      <c r="Y45" s="44">
        <f t="shared" si="6"/>
        <v>-86868159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1168659</v>
      </c>
      <c r="F6" s="20">
        <v>1168659</v>
      </c>
      <c r="G6" s="20"/>
      <c r="H6" s="20"/>
      <c r="I6" s="20"/>
      <c r="J6" s="20"/>
      <c r="K6" s="20">
        <v>4257</v>
      </c>
      <c r="L6" s="20"/>
      <c r="M6" s="20">
        <v>465860</v>
      </c>
      <c r="N6" s="20">
        <v>470117</v>
      </c>
      <c r="O6" s="20"/>
      <c r="P6" s="20"/>
      <c r="Q6" s="20"/>
      <c r="R6" s="20"/>
      <c r="S6" s="20"/>
      <c r="T6" s="20"/>
      <c r="U6" s="20"/>
      <c r="V6" s="20"/>
      <c r="W6" s="20">
        <v>470117</v>
      </c>
      <c r="X6" s="20">
        <v>584328</v>
      </c>
      <c r="Y6" s="20">
        <v>-114211</v>
      </c>
      <c r="Z6" s="21">
        <v>-19.545700360071741</v>
      </c>
      <c r="AA6" s="22">
        <v>1168659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-1168659</v>
      </c>
      <c r="F7" s="20">
        <v>-1168659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-584328</v>
      </c>
      <c r="Y7" s="20">
        <v>584328</v>
      </c>
      <c r="Z7" s="21">
        <v>-100</v>
      </c>
      <c r="AA7" s="22">
        <v>-1168659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4257</v>
      </c>
      <c r="L13" s="31">
        <f t="shared" si="0"/>
        <v>0</v>
      </c>
      <c r="M13" s="31">
        <f t="shared" si="0"/>
        <v>465860</v>
      </c>
      <c r="N13" s="31">
        <f t="shared" si="0"/>
        <v>470117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470117</v>
      </c>
      <c r="X13" s="31">
        <f t="shared" si="0"/>
        <v>0</v>
      </c>
      <c r="Y13" s="31">
        <f t="shared" si="0"/>
        <v>470117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4257</v>
      </c>
      <c r="L26" s="31">
        <f t="shared" si="2"/>
        <v>0</v>
      </c>
      <c r="M26" s="31">
        <f t="shared" si="2"/>
        <v>465860</v>
      </c>
      <c r="N26" s="31">
        <f t="shared" si="2"/>
        <v>470117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470117</v>
      </c>
      <c r="X26" s="31">
        <f t="shared" si="2"/>
        <v>0</v>
      </c>
      <c r="Y26" s="31">
        <f t="shared" si="2"/>
        <v>470117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4257</v>
      </c>
      <c r="L45" s="44">
        <f t="shared" si="6"/>
        <v>0</v>
      </c>
      <c r="M45" s="44">
        <f t="shared" si="6"/>
        <v>465860</v>
      </c>
      <c r="N45" s="44">
        <f t="shared" si="6"/>
        <v>470117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470117</v>
      </c>
      <c r="X45" s="44">
        <f t="shared" si="6"/>
        <v>0</v>
      </c>
      <c r="Y45" s="44">
        <f t="shared" si="6"/>
        <v>470117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-2217936</v>
      </c>
      <c r="D6" s="18"/>
      <c r="E6" s="19">
        <v>5784800</v>
      </c>
      <c r="F6" s="20">
        <v>5784800</v>
      </c>
      <c r="G6" s="20"/>
      <c r="H6" s="20">
        <v>2217936</v>
      </c>
      <c r="I6" s="20">
        <v>-2217936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2892396</v>
      </c>
      <c r="Y6" s="20">
        <v>-2892396</v>
      </c>
      <c r="Z6" s="21">
        <v>-100</v>
      </c>
      <c r="AA6" s="22">
        <v>5784800</v>
      </c>
    </row>
    <row r="7" spans="1:27" x14ac:dyDescent="0.25">
      <c r="A7" s="23" t="s">
        <v>35</v>
      </c>
      <c r="B7" s="17" t="s">
        <v>32</v>
      </c>
      <c r="C7" s="18">
        <v>5169996</v>
      </c>
      <c r="D7" s="18"/>
      <c r="E7" s="19">
        <v>6894094</v>
      </c>
      <c r="F7" s="20">
        <v>6894094</v>
      </c>
      <c r="G7" s="20">
        <v>1001450</v>
      </c>
      <c r="H7" s="20">
        <v>975756</v>
      </c>
      <c r="I7" s="20">
        <v>6143983</v>
      </c>
      <c r="J7" s="20">
        <v>8121189</v>
      </c>
      <c r="K7" s="20">
        <v>971028</v>
      </c>
      <c r="L7" s="20">
        <v>977003</v>
      </c>
      <c r="M7" s="20">
        <v>976827</v>
      </c>
      <c r="N7" s="20">
        <v>2924858</v>
      </c>
      <c r="O7" s="20"/>
      <c r="P7" s="20"/>
      <c r="Q7" s="20"/>
      <c r="R7" s="20"/>
      <c r="S7" s="20"/>
      <c r="T7" s="20"/>
      <c r="U7" s="20"/>
      <c r="V7" s="20"/>
      <c r="W7" s="20">
        <v>11046047</v>
      </c>
      <c r="X7" s="20">
        <v>3447054</v>
      </c>
      <c r="Y7" s="20">
        <v>7598993</v>
      </c>
      <c r="Z7" s="21">
        <v>220.44891086707662</v>
      </c>
      <c r="AA7" s="22">
        <v>6894094</v>
      </c>
    </row>
    <row r="8" spans="1:27" x14ac:dyDescent="0.25">
      <c r="A8" s="23" t="s">
        <v>36</v>
      </c>
      <c r="B8" s="17" t="s">
        <v>32</v>
      </c>
      <c r="C8" s="18">
        <v>-158015602</v>
      </c>
      <c r="D8" s="18"/>
      <c r="E8" s="19"/>
      <c r="F8" s="20"/>
      <c r="G8" s="20"/>
      <c r="H8" s="20">
        <v>158015602</v>
      </c>
      <c r="I8" s="20">
        <v>-158015602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252102</v>
      </c>
      <c r="F11" s="20">
        <v>252102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126054</v>
      </c>
      <c r="Y11" s="24">
        <v>-126054</v>
      </c>
      <c r="Z11" s="25">
        <v>-100</v>
      </c>
      <c r="AA11" s="26">
        <v>252102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-155063542</v>
      </c>
      <c r="D13" s="29">
        <f>SUM(D6:D12)</f>
        <v>0</v>
      </c>
      <c r="E13" s="30">
        <f t="shared" si="0"/>
        <v>12930996</v>
      </c>
      <c r="F13" s="31">
        <f t="shared" si="0"/>
        <v>12930996</v>
      </c>
      <c r="G13" s="31">
        <f t="shared" si="0"/>
        <v>1001450</v>
      </c>
      <c r="H13" s="31">
        <f t="shared" si="0"/>
        <v>161209294</v>
      </c>
      <c r="I13" s="31">
        <f t="shared" si="0"/>
        <v>-154089555</v>
      </c>
      <c r="J13" s="31">
        <f t="shared" si="0"/>
        <v>8121189</v>
      </c>
      <c r="K13" s="31">
        <f t="shared" si="0"/>
        <v>971028</v>
      </c>
      <c r="L13" s="31">
        <f t="shared" si="0"/>
        <v>977003</v>
      </c>
      <c r="M13" s="31">
        <f t="shared" si="0"/>
        <v>976827</v>
      </c>
      <c r="N13" s="31">
        <f t="shared" si="0"/>
        <v>2924858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11046047</v>
      </c>
      <c r="X13" s="31">
        <f t="shared" si="0"/>
        <v>6465504</v>
      </c>
      <c r="Y13" s="31">
        <f t="shared" si="0"/>
        <v>4580543</v>
      </c>
      <c r="Z13" s="32">
        <f>+IF(X13&lt;&gt;0,+(Y13/X13)*100,0)</f>
        <v>70.845876825689075</v>
      </c>
      <c r="AA13" s="33">
        <f>SUM(AA6:AA12)</f>
        <v>12930996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4203103</v>
      </c>
      <c r="D17" s="18"/>
      <c r="E17" s="19">
        <v>869565</v>
      </c>
      <c r="F17" s="20">
        <v>869565</v>
      </c>
      <c r="G17" s="24"/>
      <c r="H17" s="24">
        <v>-4203103</v>
      </c>
      <c r="I17" s="24">
        <v>-2573478</v>
      </c>
      <c r="J17" s="20">
        <v>-6776581</v>
      </c>
      <c r="K17" s="24">
        <v>-53204</v>
      </c>
      <c r="L17" s="24">
        <v>-51492</v>
      </c>
      <c r="M17" s="20">
        <v>-53208</v>
      </c>
      <c r="N17" s="24">
        <v>-157904</v>
      </c>
      <c r="O17" s="24"/>
      <c r="P17" s="24"/>
      <c r="Q17" s="20"/>
      <c r="R17" s="24"/>
      <c r="S17" s="24"/>
      <c r="T17" s="20"/>
      <c r="U17" s="24"/>
      <c r="V17" s="24"/>
      <c r="W17" s="24">
        <v>-6934485</v>
      </c>
      <c r="X17" s="20">
        <v>434784</v>
      </c>
      <c r="Y17" s="24">
        <v>-7369269</v>
      </c>
      <c r="Z17" s="25">
        <v>-1694.9264462353722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4203103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-4203103</v>
      </c>
      <c r="I25" s="36">
        <f t="shared" si="1"/>
        <v>-2573478</v>
      </c>
      <c r="J25" s="36">
        <f t="shared" si="1"/>
        <v>-6776581</v>
      </c>
      <c r="K25" s="36">
        <f t="shared" si="1"/>
        <v>-53204</v>
      </c>
      <c r="L25" s="36">
        <f t="shared" si="1"/>
        <v>-51492</v>
      </c>
      <c r="M25" s="36">
        <f t="shared" si="1"/>
        <v>-53208</v>
      </c>
      <c r="N25" s="36">
        <f t="shared" si="1"/>
        <v>-157904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-6934485</v>
      </c>
      <c r="X25" s="36">
        <f t="shared" si="1"/>
        <v>434784</v>
      </c>
      <c r="Y25" s="36">
        <f t="shared" si="1"/>
        <v>-7369269</v>
      </c>
      <c r="Z25" s="37">
        <f>+IF(X25&lt;&gt;0,+(Y25/X25)*100,0)</f>
        <v>-1694.9264462353722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-150860439</v>
      </c>
      <c r="D26" s="29">
        <f>+D13+D25</f>
        <v>0</v>
      </c>
      <c r="E26" s="30">
        <f t="shared" si="2"/>
        <v>13800561</v>
      </c>
      <c r="F26" s="31">
        <f t="shared" si="2"/>
        <v>13800561</v>
      </c>
      <c r="G26" s="31">
        <f t="shared" si="2"/>
        <v>1001450</v>
      </c>
      <c r="H26" s="31">
        <f t="shared" si="2"/>
        <v>157006191</v>
      </c>
      <c r="I26" s="31">
        <f t="shared" si="2"/>
        <v>-156663033</v>
      </c>
      <c r="J26" s="31">
        <f t="shared" si="2"/>
        <v>1344608</v>
      </c>
      <c r="K26" s="31">
        <f t="shared" si="2"/>
        <v>917824</v>
      </c>
      <c r="L26" s="31">
        <f t="shared" si="2"/>
        <v>925511</v>
      </c>
      <c r="M26" s="31">
        <f t="shared" si="2"/>
        <v>923619</v>
      </c>
      <c r="N26" s="31">
        <f t="shared" si="2"/>
        <v>2766954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4111562</v>
      </c>
      <c r="X26" s="31">
        <f t="shared" si="2"/>
        <v>6900288</v>
      </c>
      <c r="Y26" s="31">
        <f t="shared" si="2"/>
        <v>-2788726</v>
      </c>
      <c r="Z26" s="32">
        <f>+IF(X26&lt;&gt;0,+(Y26/X26)*100,0)</f>
        <v>-40.41463196898448</v>
      </c>
      <c r="AA26" s="33">
        <f>+AA13+AA25</f>
        <v>13800561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189640851</v>
      </c>
      <c r="D32" s="18"/>
      <c r="E32" s="19"/>
      <c r="F32" s="20"/>
      <c r="G32" s="20"/>
      <c r="H32" s="20">
        <v>-189640851</v>
      </c>
      <c r="I32" s="20">
        <v>189640851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-1290570</v>
      </c>
      <c r="D35" s="18"/>
      <c r="E35" s="19">
        <v>2029447</v>
      </c>
      <c r="F35" s="20">
        <v>2029447</v>
      </c>
      <c r="G35" s="20"/>
      <c r="H35" s="20">
        <v>1290570</v>
      </c>
      <c r="I35" s="20">
        <v>-1290570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1014720</v>
      </c>
      <c r="Y35" s="20">
        <v>-1014720</v>
      </c>
      <c r="Z35" s="21">
        <v>-100</v>
      </c>
      <c r="AA35" s="22">
        <v>2029447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188350281</v>
      </c>
      <c r="D37" s="29">
        <f t="shared" ref="D37:Y37" si="3">SUM(D29:D36)</f>
        <v>0</v>
      </c>
      <c r="E37" s="30">
        <f t="shared" si="3"/>
        <v>2029447</v>
      </c>
      <c r="F37" s="31">
        <f t="shared" si="3"/>
        <v>2029447</v>
      </c>
      <c r="G37" s="31">
        <f t="shared" si="3"/>
        <v>0</v>
      </c>
      <c r="H37" s="31">
        <f t="shared" si="3"/>
        <v>-188350281</v>
      </c>
      <c r="I37" s="31">
        <f t="shared" si="3"/>
        <v>188350281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1014720</v>
      </c>
      <c r="Y37" s="31">
        <f t="shared" si="3"/>
        <v>-1014720</v>
      </c>
      <c r="Z37" s="32">
        <f>+IF(X37&lt;&gt;0,+(Y37/X37)*100,0)</f>
        <v>-100</v>
      </c>
      <c r="AA37" s="33">
        <f>SUM(AA29:AA36)</f>
        <v>2029447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12326902</v>
      </c>
      <c r="D40" s="18"/>
      <c r="E40" s="19">
        <v>16564376</v>
      </c>
      <c r="F40" s="20">
        <v>16564376</v>
      </c>
      <c r="G40" s="20"/>
      <c r="H40" s="20">
        <v>1581372</v>
      </c>
      <c r="I40" s="20">
        <v>12326902</v>
      </c>
      <c r="J40" s="20">
        <v>13908274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13908274</v>
      </c>
      <c r="X40" s="20">
        <v>8282190</v>
      </c>
      <c r="Y40" s="20">
        <v>5626084</v>
      </c>
      <c r="Z40" s="21">
        <v>67.929907427866297</v>
      </c>
      <c r="AA40" s="22">
        <v>16564376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12326902</v>
      </c>
      <c r="D43" s="29">
        <f t="shared" ref="D43:Y43" si="4">SUM(D39:D42)</f>
        <v>0</v>
      </c>
      <c r="E43" s="35">
        <f t="shared" si="4"/>
        <v>16564376</v>
      </c>
      <c r="F43" s="36">
        <f t="shared" si="4"/>
        <v>16564376</v>
      </c>
      <c r="G43" s="36">
        <f t="shared" si="4"/>
        <v>0</v>
      </c>
      <c r="H43" s="36">
        <f t="shared" si="4"/>
        <v>1581372</v>
      </c>
      <c r="I43" s="36">
        <f t="shared" si="4"/>
        <v>12326902</v>
      </c>
      <c r="J43" s="36">
        <f t="shared" si="4"/>
        <v>13908274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13908274</v>
      </c>
      <c r="X43" s="36">
        <f t="shared" si="4"/>
        <v>8282190</v>
      </c>
      <c r="Y43" s="36">
        <f t="shared" si="4"/>
        <v>5626084</v>
      </c>
      <c r="Z43" s="37">
        <f>+IF(X43&lt;&gt;0,+(Y43/X43)*100,0)</f>
        <v>67.929907427866297</v>
      </c>
      <c r="AA43" s="38">
        <f>SUM(AA39:AA42)</f>
        <v>16564376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200677183</v>
      </c>
      <c r="D44" s="29">
        <f>+D37+D43</f>
        <v>0</v>
      </c>
      <c r="E44" s="30">
        <f t="shared" si="5"/>
        <v>18593823</v>
      </c>
      <c r="F44" s="31">
        <f t="shared" si="5"/>
        <v>18593823</v>
      </c>
      <c r="G44" s="31">
        <f t="shared" si="5"/>
        <v>0</v>
      </c>
      <c r="H44" s="31">
        <f t="shared" si="5"/>
        <v>-186768909</v>
      </c>
      <c r="I44" s="31">
        <f t="shared" si="5"/>
        <v>200677183</v>
      </c>
      <c r="J44" s="31">
        <f t="shared" si="5"/>
        <v>13908274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13908274</v>
      </c>
      <c r="X44" s="31">
        <f t="shared" si="5"/>
        <v>9296910</v>
      </c>
      <c r="Y44" s="31">
        <f t="shared" si="5"/>
        <v>4611364</v>
      </c>
      <c r="Z44" s="32">
        <f>+IF(X44&lt;&gt;0,+(Y44/X44)*100,0)</f>
        <v>49.601039485162275</v>
      </c>
      <c r="AA44" s="33">
        <f>+AA37+AA43</f>
        <v>18593823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-351537622</v>
      </c>
      <c r="D45" s="42">
        <f t="shared" si="6"/>
        <v>0</v>
      </c>
      <c r="E45" s="43">
        <f t="shared" si="6"/>
        <v>-4793262</v>
      </c>
      <c r="F45" s="44">
        <f t="shared" si="6"/>
        <v>-4793262</v>
      </c>
      <c r="G45" s="44">
        <f t="shared" si="6"/>
        <v>1001450</v>
      </c>
      <c r="H45" s="44">
        <f t="shared" si="6"/>
        <v>343775100</v>
      </c>
      <c r="I45" s="44">
        <f t="shared" si="6"/>
        <v>-357340216</v>
      </c>
      <c r="J45" s="44">
        <f t="shared" si="6"/>
        <v>-12563666</v>
      </c>
      <c r="K45" s="44">
        <f t="shared" si="6"/>
        <v>917824</v>
      </c>
      <c r="L45" s="44">
        <f t="shared" si="6"/>
        <v>925511</v>
      </c>
      <c r="M45" s="44">
        <f t="shared" si="6"/>
        <v>923619</v>
      </c>
      <c r="N45" s="44">
        <f t="shared" si="6"/>
        <v>2766954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-9796712</v>
      </c>
      <c r="X45" s="44">
        <f t="shared" si="6"/>
        <v>-2396622</v>
      </c>
      <c r="Y45" s="44">
        <f t="shared" si="6"/>
        <v>-7400090</v>
      </c>
      <c r="Z45" s="45">
        <f>+IF(X45&lt;&gt;0,+(Y45/X45)*100,0)</f>
        <v>308.77167947219044</v>
      </c>
      <c r="AA45" s="46">
        <f>+AA26-AA44</f>
        <v>-4793262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-14864376</v>
      </c>
      <c r="F47" s="20">
        <v>-14864376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-7432188</v>
      </c>
      <c r="Y47" s="20">
        <v>7432188</v>
      </c>
      <c r="Z47" s="47">
        <v>-100</v>
      </c>
      <c r="AA47" s="22">
        <v>-14864376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-14864376</v>
      </c>
      <c r="F50" s="52">
        <f t="shared" si="7"/>
        <v>-14864376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-7432188</v>
      </c>
      <c r="Y50" s="52">
        <f t="shared" si="7"/>
        <v>7432188</v>
      </c>
      <c r="Z50" s="53">
        <f>+IF(X50&lt;&gt;0,+(Y50/X50)*100,0)</f>
        <v>-100</v>
      </c>
      <c r="AA50" s="54">
        <f>SUM(AA47:AA49)</f>
        <v>-14864376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32605319</v>
      </c>
      <c r="D6" s="18"/>
      <c r="E6" s="19">
        <v>34678267</v>
      </c>
      <c r="F6" s="20">
        <v>34678267</v>
      </c>
      <c r="G6" s="20">
        <v>34063712</v>
      </c>
      <c r="H6" s="20">
        <v>125980</v>
      </c>
      <c r="I6" s="20">
        <v>-917957</v>
      </c>
      <c r="J6" s="20">
        <v>33271735</v>
      </c>
      <c r="K6" s="20">
        <v>-2129297</v>
      </c>
      <c r="L6" s="20">
        <v>-3608380</v>
      </c>
      <c r="M6" s="20">
        <v>508471</v>
      </c>
      <c r="N6" s="20">
        <v>-5229206</v>
      </c>
      <c r="O6" s="20"/>
      <c r="P6" s="20"/>
      <c r="Q6" s="20"/>
      <c r="R6" s="20"/>
      <c r="S6" s="20"/>
      <c r="T6" s="20"/>
      <c r="U6" s="20"/>
      <c r="V6" s="20"/>
      <c r="W6" s="20">
        <v>28042529</v>
      </c>
      <c r="X6" s="20">
        <v>28683505</v>
      </c>
      <c r="Y6" s="20">
        <v>-640976</v>
      </c>
      <c r="Z6" s="21">
        <v>-2.2346501935520084</v>
      </c>
      <c r="AA6" s="22">
        <v>34678267</v>
      </c>
    </row>
    <row r="7" spans="1:27" x14ac:dyDescent="0.25">
      <c r="A7" s="23" t="s">
        <v>35</v>
      </c>
      <c r="B7" s="17" t="s">
        <v>32</v>
      </c>
      <c r="C7" s="18">
        <v>57877985</v>
      </c>
      <c r="D7" s="18"/>
      <c r="E7" s="19">
        <v>71091971</v>
      </c>
      <c r="F7" s="20">
        <v>71091971</v>
      </c>
      <c r="G7" s="20">
        <v>51362652</v>
      </c>
      <c r="H7" s="20">
        <v>8786523</v>
      </c>
      <c r="I7" s="20">
        <v>-1373729</v>
      </c>
      <c r="J7" s="20">
        <v>58775446</v>
      </c>
      <c r="K7" s="20">
        <v>-503890</v>
      </c>
      <c r="L7" s="20">
        <v>1873234</v>
      </c>
      <c r="M7" s="20">
        <v>1469498</v>
      </c>
      <c r="N7" s="20">
        <v>2838842</v>
      </c>
      <c r="O7" s="20"/>
      <c r="P7" s="20"/>
      <c r="Q7" s="20"/>
      <c r="R7" s="20"/>
      <c r="S7" s="20"/>
      <c r="T7" s="20"/>
      <c r="U7" s="20"/>
      <c r="V7" s="20"/>
      <c r="W7" s="20">
        <v>61614288</v>
      </c>
      <c r="X7" s="20">
        <v>68753706</v>
      </c>
      <c r="Y7" s="20">
        <v>-7139418</v>
      </c>
      <c r="Z7" s="21">
        <v>-10.38404824315943</v>
      </c>
      <c r="AA7" s="22">
        <v>71091971</v>
      </c>
    </row>
    <row r="8" spans="1:27" x14ac:dyDescent="0.25">
      <c r="A8" s="23" t="s">
        <v>36</v>
      </c>
      <c r="B8" s="17" t="s">
        <v>32</v>
      </c>
      <c r="C8" s="18">
        <v>-8236889</v>
      </c>
      <c r="D8" s="18"/>
      <c r="E8" s="19">
        <v>-8236889</v>
      </c>
      <c r="F8" s="20">
        <v>-8236889</v>
      </c>
      <c r="G8" s="20">
        <v>-8236889</v>
      </c>
      <c r="H8" s="20"/>
      <c r="I8" s="20"/>
      <c r="J8" s="20">
        <v>-8236889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-8236889</v>
      </c>
      <c r="Y8" s="20"/>
      <c r="Z8" s="21"/>
      <c r="AA8" s="22">
        <v>-8236889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-969317</v>
      </c>
      <c r="D10" s="18"/>
      <c r="E10" s="19">
        <v>-697864</v>
      </c>
      <c r="F10" s="20">
        <v>-697864</v>
      </c>
      <c r="G10" s="20">
        <v>-976137</v>
      </c>
      <c r="H10" s="20">
        <v>-66000</v>
      </c>
      <c r="I10" s="20"/>
      <c r="J10" s="20">
        <v>-1042137</v>
      </c>
      <c r="K10" s="20">
        <v>-66340</v>
      </c>
      <c r="L10" s="20"/>
      <c r="M10" s="20">
        <v>-72050</v>
      </c>
      <c r="N10" s="20">
        <v>-138390</v>
      </c>
      <c r="O10" s="20"/>
      <c r="P10" s="20"/>
      <c r="Q10" s="20"/>
      <c r="R10" s="20"/>
      <c r="S10" s="20"/>
      <c r="T10" s="20"/>
      <c r="U10" s="20"/>
      <c r="V10" s="20"/>
      <c r="W10" s="20">
        <v>-1180527</v>
      </c>
      <c r="X10" s="20">
        <v>-697864</v>
      </c>
      <c r="Y10" s="20">
        <v>-482663</v>
      </c>
      <c r="Z10" s="21">
        <v>69.162902800545666</v>
      </c>
      <c r="AA10" s="22">
        <v>-697864</v>
      </c>
    </row>
    <row r="11" spans="1:27" x14ac:dyDescent="0.25">
      <c r="A11" s="23" t="s">
        <v>39</v>
      </c>
      <c r="B11" s="17" t="s">
        <v>32</v>
      </c>
      <c r="C11" s="18">
        <v>18738715</v>
      </c>
      <c r="D11" s="18"/>
      <c r="E11" s="19"/>
      <c r="F11" s="20"/>
      <c r="G11" s="24">
        <v>18582153</v>
      </c>
      <c r="H11" s="24">
        <v>321245</v>
      </c>
      <c r="I11" s="24"/>
      <c r="J11" s="20">
        <v>18903398</v>
      </c>
      <c r="K11" s="24">
        <v>637798</v>
      </c>
      <c r="L11" s="24">
        <v>269064</v>
      </c>
      <c r="M11" s="20">
        <v>383763</v>
      </c>
      <c r="N11" s="24">
        <v>1290625</v>
      </c>
      <c r="O11" s="24"/>
      <c r="P11" s="24"/>
      <c r="Q11" s="20"/>
      <c r="R11" s="24"/>
      <c r="S11" s="24"/>
      <c r="T11" s="20"/>
      <c r="U11" s="24"/>
      <c r="V11" s="24"/>
      <c r="W11" s="24">
        <v>20194023</v>
      </c>
      <c r="X11" s="20"/>
      <c r="Y11" s="24">
        <v>20194023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-368521</v>
      </c>
      <c r="D12" s="18"/>
      <c r="E12" s="19"/>
      <c r="F12" s="20"/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/>
      <c r="Y12" s="20">
        <v>-368521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99647292</v>
      </c>
      <c r="D13" s="29">
        <f>SUM(D6:D12)</f>
        <v>0</v>
      </c>
      <c r="E13" s="30">
        <f t="shared" si="0"/>
        <v>96835485</v>
      </c>
      <c r="F13" s="31">
        <f t="shared" si="0"/>
        <v>96835485</v>
      </c>
      <c r="G13" s="31">
        <f t="shared" si="0"/>
        <v>94426970</v>
      </c>
      <c r="H13" s="31">
        <f t="shared" si="0"/>
        <v>9167748</v>
      </c>
      <c r="I13" s="31">
        <f t="shared" si="0"/>
        <v>-2291686</v>
      </c>
      <c r="J13" s="31">
        <f t="shared" si="0"/>
        <v>101303032</v>
      </c>
      <c r="K13" s="31">
        <f t="shared" si="0"/>
        <v>-2061729</v>
      </c>
      <c r="L13" s="31">
        <f t="shared" si="0"/>
        <v>-1466082</v>
      </c>
      <c r="M13" s="31">
        <f t="shared" si="0"/>
        <v>2289682</v>
      </c>
      <c r="N13" s="31">
        <f t="shared" si="0"/>
        <v>-1238129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100064903</v>
      </c>
      <c r="X13" s="31">
        <f t="shared" si="0"/>
        <v>88502458</v>
      </c>
      <c r="Y13" s="31">
        <f t="shared" si="0"/>
        <v>11562445</v>
      </c>
      <c r="Z13" s="32">
        <f>+IF(X13&lt;&gt;0,+(Y13/X13)*100,0)</f>
        <v>13.064546749650727</v>
      </c>
      <c r="AA13" s="33">
        <f>SUM(AA6:AA12)</f>
        <v>96835485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25294265</v>
      </c>
      <c r="D17" s="18"/>
      <c r="E17" s="19">
        <v>25506260</v>
      </c>
      <c r="F17" s="20">
        <v>25506260</v>
      </c>
      <c r="G17" s="24">
        <v>28631634</v>
      </c>
      <c r="H17" s="24">
        <v>-3531669</v>
      </c>
      <c r="I17" s="24">
        <v>-94016</v>
      </c>
      <c r="J17" s="20">
        <v>25005949</v>
      </c>
      <c r="K17" s="24">
        <v>-97150</v>
      </c>
      <c r="L17" s="24">
        <v>-94016</v>
      </c>
      <c r="M17" s="20">
        <v>-97150</v>
      </c>
      <c r="N17" s="24">
        <v>-288316</v>
      </c>
      <c r="O17" s="24"/>
      <c r="P17" s="24"/>
      <c r="Q17" s="20"/>
      <c r="R17" s="24"/>
      <c r="S17" s="24"/>
      <c r="T17" s="20"/>
      <c r="U17" s="24"/>
      <c r="V17" s="24"/>
      <c r="W17" s="24">
        <v>24717633</v>
      </c>
      <c r="X17" s="20">
        <v>26143466</v>
      </c>
      <c r="Y17" s="24">
        <v>-1425833</v>
      </c>
      <c r="Z17" s="25">
        <v>-5.4538789921734177</v>
      </c>
      <c r="AA17" s="26">
        <v>25506260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25294265</v>
      </c>
      <c r="D25" s="29">
        <f t="shared" ref="D25:Y25" si="1">SUM(D15:D24)</f>
        <v>0</v>
      </c>
      <c r="E25" s="35">
        <f t="shared" si="1"/>
        <v>25506260</v>
      </c>
      <c r="F25" s="36">
        <f t="shared" si="1"/>
        <v>25506260</v>
      </c>
      <c r="G25" s="36">
        <f t="shared" si="1"/>
        <v>28631634</v>
      </c>
      <c r="H25" s="36">
        <f t="shared" si="1"/>
        <v>-3531669</v>
      </c>
      <c r="I25" s="36">
        <f t="shared" si="1"/>
        <v>-94016</v>
      </c>
      <c r="J25" s="36">
        <f t="shared" si="1"/>
        <v>25005949</v>
      </c>
      <c r="K25" s="36">
        <f t="shared" si="1"/>
        <v>-97150</v>
      </c>
      <c r="L25" s="36">
        <f t="shared" si="1"/>
        <v>-94016</v>
      </c>
      <c r="M25" s="36">
        <f t="shared" si="1"/>
        <v>-97150</v>
      </c>
      <c r="N25" s="36">
        <f t="shared" si="1"/>
        <v>-288316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24717633</v>
      </c>
      <c r="X25" s="36">
        <f t="shared" si="1"/>
        <v>26143466</v>
      </c>
      <c r="Y25" s="36">
        <f t="shared" si="1"/>
        <v>-1425833</v>
      </c>
      <c r="Z25" s="37">
        <f>+IF(X25&lt;&gt;0,+(Y25/X25)*100,0)</f>
        <v>-5.4538789921734177</v>
      </c>
      <c r="AA25" s="38">
        <f>SUM(AA15:AA24)</f>
        <v>25506260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124941557</v>
      </c>
      <c r="D26" s="29">
        <f>+D13+D25</f>
        <v>0</v>
      </c>
      <c r="E26" s="30">
        <f t="shared" si="2"/>
        <v>122341745</v>
      </c>
      <c r="F26" s="31">
        <f t="shared" si="2"/>
        <v>122341745</v>
      </c>
      <c r="G26" s="31">
        <f t="shared" si="2"/>
        <v>123058604</v>
      </c>
      <c r="H26" s="31">
        <f t="shared" si="2"/>
        <v>5636079</v>
      </c>
      <c r="I26" s="31">
        <f t="shared" si="2"/>
        <v>-2385702</v>
      </c>
      <c r="J26" s="31">
        <f t="shared" si="2"/>
        <v>126308981</v>
      </c>
      <c r="K26" s="31">
        <f t="shared" si="2"/>
        <v>-2158879</v>
      </c>
      <c r="L26" s="31">
        <f t="shared" si="2"/>
        <v>-1560098</v>
      </c>
      <c r="M26" s="31">
        <f t="shared" si="2"/>
        <v>2192532</v>
      </c>
      <c r="N26" s="31">
        <f t="shared" si="2"/>
        <v>-1526445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124782536</v>
      </c>
      <c r="X26" s="31">
        <f t="shared" si="2"/>
        <v>114645924</v>
      </c>
      <c r="Y26" s="31">
        <f t="shared" si="2"/>
        <v>10136612</v>
      </c>
      <c r="Z26" s="32">
        <f>+IF(X26&lt;&gt;0,+(Y26/X26)*100,0)</f>
        <v>8.8416680212721737</v>
      </c>
      <c r="AA26" s="33">
        <f>+AA13+AA25</f>
        <v>122341745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3617504</v>
      </c>
      <c r="D31" s="18"/>
      <c r="E31" s="19">
        <v>3414753</v>
      </c>
      <c r="F31" s="20">
        <v>3414753</v>
      </c>
      <c r="G31" s="20">
        <v>3616269</v>
      </c>
      <c r="H31" s="20"/>
      <c r="I31" s="20"/>
      <c r="J31" s="20">
        <v>3616269</v>
      </c>
      <c r="K31" s="20"/>
      <c r="L31" s="20">
        <v>-3018</v>
      </c>
      <c r="M31" s="20">
        <v>-5295</v>
      </c>
      <c r="N31" s="20">
        <v>-8313</v>
      </c>
      <c r="O31" s="20"/>
      <c r="P31" s="20"/>
      <c r="Q31" s="20"/>
      <c r="R31" s="20"/>
      <c r="S31" s="20"/>
      <c r="T31" s="20"/>
      <c r="U31" s="20"/>
      <c r="V31" s="20"/>
      <c r="W31" s="20">
        <v>3607956</v>
      </c>
      <c r="X31" s="20">
        <v>3414753</v>
      </c>
      <c r="Y31" s="20">
        <v>193203</v>
      </c>
      <c r="Z31" s="21">
        <v>5.6578909221252607</v>
      </c>
      <c r="AA31" s="22">
        <v>3414753</v>
      </c>
    </row>
    <row r="32" spans="1:27" x14ac:dyDescent="0.25">
      <c r="A32" s="23" t="s">
        <v>59</v>
      </c>
      <c r="B32" s="17" t="s">
        <v>32</v>
      </c>
      <c r="C32" s="18">
        <v>15957900</v>
      </c>
      <c r="D32" s="18"/>
      <c r="E32" s="19">
        <v>10298104</v>
      </c>
      <c r="F32" s="20">
        <v>10298104</v>
      </c>
      <c r="G32" s="20">
        <v>13136951</v>
      </c>
      <c r="H32" s="20">
        <v>-124836</v>
      </c>
      <c r="I32" s="20">
        <v>-1320253</v>
      </c>
      <c r="J32" s="20">
        <v>11691862</v>
      </c>
      <c r="K32" s="20">
        <v>2735764</v>
      </c>
      <c r="L32" s="20">
        <v>-3718039</v>
      </c>
      <c r="M32" s="20">
        <v>879359</v>
      </c>
      <c r="N32" s="20">
        <v>-102916</v>
      </c>
      <c r="O32" s="20"/>
      <c r="P32" s="20"/>
      <c r="Q32" s="20"/>
      <c r="R32" s="20"/>
      <c r="S32" s="20"/>
      <c r="T32" s="20"/>
      <c r="U32" s="20"/>
      <c r="V32" s="20"/>
      <c r="W32" s="20">
        <v>11588946</v>
      </c>
      <c r="X32" s="20">
        <v>10304953</v>
      </c>
      <c r="Y32" s="20">
        <v>1283993</v>
      </c>
      <c r="Z32" s="21">
        <v>12.459959788268806</v>
      </c>
      <c r="AA32" s="22">
        <v>10298104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26547612</v>
      </c>
      <c r="D35" s="18"/>
      <c r="E35" s="19">
        <v>6024708</v>
      </c>
      <c r="F35" s="20">
        <v>6024708</v>
      </c>
      <c r="G35" s="20">
        <v>27067455</v>
      </c>
      <c r="H35" s="20">
        <v>561896</v>
      </c>
      <c r="I35" s="20">
        <v>-162990</v>
      </c>
      <c r="J35" s="20">
        <v>27466361</v>
      </c>
      <c r="K35" s="20">
        <v>-18959</v>
      </c>
      <c r="L35" s="20">
        <v>517543</v>
      </c>
      <c r="M35" s="20">
        <v>513166</v>
      </c>
      <c r="N35" s="20">
        <v>1011750</v>
      </c>
      <c r="O35" s="20"/>
      <c r="P35" s="20"/>
      <c r="Q35" s="20"/>
      <c r="R35" s="20"/>
      <c r="S35" s="20"/>
      <c r="T35" s="20"/>
      <c r="U35" s="20"/>
      <c r="V35" s="20"/>
      <c r="W35" s="20">
        <v>28478111</v>
      </c>
      <c r="X35" s="20">
        <v>3012354</v>
      </c>
      <c r="Y35" s="20">
        <v>25465757</v>
      </c>
      <c r="Z35" s="21">
        <v>845.37730293318771</v>
      </c>
      <c r="AA35" s="22">
        <v>6024708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46123016</v>
      </c>
      <c r="D37" s="29">
        <f t="shared" ref="D37:Y37" si="3">SUM(D29:D36)</f>
        <v>0</v>
      </c>
      <c r="E37" s="30">
        <f t="shared" si="3"/>
        <v>19737565</v>
      </c>
      <c r="F37" s="31">
        <f t="shared" si="3"/>
        <v>19737565</v>
      </c>
      <c r="G37" s="31">
        <f t="shared" si="3"/>
        <v>43820675</v>
      </c>
      <c r="H37" s="31">
        <f t="shared" si="3"/>
        <v>437060</v>
      </c>
      <c r="I37" s="31">
        <f t="shared" si="3"/>
        <v>-1483243</v>
      </c>
      <c r="J37" s="31">
        <f t="shared" si="3"/>
        <v>42774492</v>
      </c>
      <c r="K37" s="31">
        <f t="shared" si="3"/>
        <v>2716805</v>
      </c>
      <c r="L37" s="31">
        <f t="shared" si="3"/>
        <v>-3203514</v>
      </c>
      <c r="M37" s="31">
        <f t="shared" si="3"/>
        <v>1387230</v>
      </c>
      <c r="N37" s="31">
        <f t="shared" si="3"/>
        <v>900521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43675013</v>
      </c>
      <c r="X37" s="31">
        <f t="shared" si="3"/>
        <v>16732060</v>
      </c>
      <c r="Y37" s="31">
        <f t="shared" si="3"/>
        <v>26942953</v>
      </c>
      <c r="Z37" s="32">
        <f>+IF(X37&lt;&gt;0,+(Y37/X37)*100,0)</f>
        <v>161.02591671318416</v>
      </c>
      <c r="AA37" s="33">
        <f>SUM(AA29:AA36)</f>
        <v>19737565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46123016</v>
      </c>
      <c r="D44" s="29">
        <f>+D37+D43</f>
        <v>0</v>
      </c>
      <c r="E44" s="30">
        <f t="shared" si="5"/>
        <v>19737565</v>
      </c>
      <c r="F44" s="31">
        <f t="shared" si="5"/>
        <v>19737565</v>
      </c>
      <c r="G44" s="31">
        <f t="shared" si="5"/>
        <v>43820675</v>
      </c>
      <c r="H44" s="31">
        <f t="shared" si="5"/>
        <v>437060</v>
      </c>
      <c r="I44" s="31">
        <f t="shared" si="5"/>
        <v>-1483243</v>
      </c>
      <c r="J44" s="31">
        <f t="shared" si="5"/>
        <v>42774492</v>
      </c>
      <c r="K44" s="31">
        <f t="shared" si="5"/>
        <v>2716805</v>
      </c>
      <c r="L44" s="31">
        <f t="shared" si="5"/>
        <v>-3203514</v>
      </c>
      <c r="M44" s="31">
        <f t="shared" si="5"/>
        <v>1387230</v>
      </c>
      <c r="N44" s="31">
        <f t="shared" si="5"/>
        <v>900521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43675013</v>
      </c>
      <c r="X44" s="31">
        <f t="shared" si="5"/>
        <v>16732060</v>
      </c>
      <c r="Y44" s="31">
        <f t="shared" si="5"/>
        <v>26942953</v>
      </c>
      <c r="Z44" s="32">
        <f>+IF(X44&lt;&gt;0,+(Y44/X44)*100,0)</f>
        <v>161.02591671318416</v>
      </c>
      <c r="AA44" s="33">
        <f>+AA37+AA43</f>
        <v>19737565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78818541</v>
      </c>
      <c r="D45" s="42">
        <f t="shared" si="6"/>
        <v>0</v>
      </c>
      <c r="E45" s="43">
        <f t="shared" si="6"/>
        <v>102604180</v>
      </c>
      <c r="F45" s="44">
        <f t="shared" si="6"/>
        <v>102604180</v>
      </c>
      <c r="G45" s="44">
        <f t="shared" si="6"/>
        <v>79237929</v>
      </c>
      <c r="H45" s="44">
        <f t="shared" si="6"/>
        <v>5199019</v>
      </c>
      <c r="I45" s="44">
        <f t="shared" si="6"/>
        <v>-902459</v>
      </c>
      <c r="J45" s="44">
        <f t="shared" si="6"/>
        <v>83534489</v>
      </c>
      <c r="K45" s="44">
        <f t="shared" si="6"/>
        <v>-4875684</v>
      </c>
      <c r="L45" s="44">
        <f t="shared" si="6"/>
        <v>1643416</v>
      </c>
      <c r="M45" s="44">
        <f t="shared" si="6"/>
        <v>805302</v>
      </c>
      <c r="N45" s="44">
        <f t="shared" si="6"/>
        <v>-2426966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81107523</v>
      </c>
      <c r="X45" s="44">
        <f t="shared" si="6"/>
        <v>97913864</v>
      </c>
      <c r="Y45" s="44">
        <f t="shared" si="6"/>
        <v>-16806341</v>
      </c>
      <c r="Z45" s="45">
        <f>+IF(X45&lt;&gt;0,+(Y45/X45)*100,0)</f>
        <v>-17.164414020061553</v>
      </c>
      <c r="AA45" s="46">
        <f>+AA26-AA44</f>
        <v>102604180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23281787</v>
      </c>
      <c r="D47" s="18"/>
      <c r="E47" s="19">
        <v>9422308</v>
      </c>
      <c r="F47" s="20">
        <v>9422308</v>
      </c>
      <c r="G47" s="20">
        <v>18906607</v>
      </c>
      <c r="H47" s="20">
        <v>6855520</v>
      </c>
      <c r="I47" s="20">
        <v>-2618404</v>
      </c>
      <c r="J47" s="20">
        <v>23143723</v>
      </c>
      <c r="K47" s="20">
        <v>-4960796</v>
      </c>
      <c r="L47" s="20">
        <v>9510744</v>
      </c>
      <c r="M47" s="20">
        <v>146288</v>
      </c>
      <c r="N47" s="20">
        <v>4696236</v>
      </c>
      <c r="O47" s="20"/>
      <c r="P47" s="20"/>
      <c r="Q47" s="20"/>
      <c r="R47" s="20"/>
      <c r="S47" s="20"/>
      <c r="T47" s="20"/>
      <c r="U47" s="20"/>
      <c r="V47" s="20"/>
      <c r="W47" s="20">
        <v>27839959</v>
      </c>
      <c r="X47" s="20">
        <v>4731992</v>
      </c>
      <c r="Y47" s="20">
        <v>23107967</v>
      </c>
      <c r="Z47" s="47">
        <v>488.33487038862285</v>
      </c>
      <c r="AA47" s="22">
        <v>9422308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23281787</v>
      </c>
      <c r="D50" s="50">
        <f t="shared" ref="D50:Y50" si="7">SUM(D47:D49)</f>
        <v>0</v>
      </c>
      <c r="E50" s="51">
        <f t="shared" si="7"/>
        <v>9422308</v>
      </c>
      <c r="F50" s="52">
        <f t="shared" si="7"/>
        <v>9422308</v>
      </c>
      <c r="G50" s="52">
        <f t="shared" si="7"/>
        <v>18906607</v>
      </c>
      <c r="H50" s="52">
        <f t="shared" si="7"/>
        <v>6855520</v>
      </c>
      <c r="I50" s="52">
        <f t="shared" si="7"/>
        <v>-2618404</v>
      </c>
      <c r="J50" s="52">
        <f t="shared" si="7"/>
        <v>23143723</v>
      </c>
      <c r="K50" s="52">
        <f t="shared" si="7"/>
        <v>-4960796</v>
      </c>
      <c r="L50" s="52">
        <f t="shared" si="7"/>
        <v>9510744</v>
      </c>
      <c r="M50" s="52">
        <f t="shared" si="7"/>
        <v>146288</v>
      </c>
      <c r="N50" s="52">
        <f t="shared" si="7"/>
        <v>4696236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27839959</v>
      </c>
      <c r="X50" s="52">
        <f t="shared" si="7"/>
        <v>4731992</v>
      </c>
      <c r="Y50" s="52">
        <f t="shared" si="7"/>
        <v>23107967</v>
      </c>
      <c r="Z50" s="53">
        <f>+IF(X50&lt;&gt;0,+(Y50/X50)*100,0)</f>
        <v>488.33487038862285</v>
      </c>
      <c r="AA50" s="54">
        <f>SUM(AA47:AA49)</f>
        <v>9422308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-9757478</v>
      </c>
      <c r="F6" s="20">
        <v>-9757478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-4878738</v>
      </c>
      <c r="Y6" s="20">
        <v>4878738</v>
      </c>
      <c r="Z6" s="21">
        <v>-100</v>
      </c>
      <c r="AA6" s="22">
        <v>-9757478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1134865</v>
      </c>
      <c r="F7" s="20">
        <v>1134865</v>
      </c>
      <c r="G7" s="20"/>
      <c r="H7" s="20"/>
      <c r="I7" s="20"/>
      <c r="J7" s="20"/>
      <c r="K7" s="20">
        <v>251524</v>
      </c>
      <c r="L7" s="20">
        <v>16845</v>
      </c>
      <c r="M7" s="20">
        <v>335909</v>
      </c>
      <c r="N7" s="20">
        <v>604278</v>
      </c>
      <c r="O7" s="20"/>
      <c r="P7" s="20"/>
      <c r="Q7" s="20"/>
      <c r="R7" s="20"/>
      <c r="S7" s="20"/>
      <c r="T7" s="20"/>
      <c r="U7" s="20"/>
      <c r="V7" s="20"/>
      <c r="W7" s="20">
        <v>604278</v>
      </c>
      <c r="X7" s="20">
        <v>567432</v>
      </c>
      <c r="Y7" s="20">
        <v>36846</v>
      </c>
      <c r="Z7" s="21">
        <v>6.4934652962821975</v>
      </c>
      <c r="AA7" s="22">
        <v>1134865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-8622613</v>
      </c>
      <c r="F13" s="31">
        <f t="shared" si="0"/>
        <v>-8622613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251524</v>
      </c>
      <c r="L13" s="31">
        <f t="shared" si="0"/>
        <v>16845</v>
      </c>
      <c r="M13" s="31">
        <f t="shared" si="0"/>
        <v>335909</v>
      </c>
      <c r="N13" s="31">
        <f t="shared" si="0"/>
        <v>604278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604278</v>
      </c>
      <c r="X13" s="31">
        <f t="shared" si="0"/>
        <v>-4311306</v>
      </c>
      <c r="Y13" s="31">
        <f t="shared" si="0"/>
        <v>4915584</v>
      </c>
      <c r="Z13" s="32">
        <f>+IF(X13&lt;&gt;0,+(Y13/X13)*100,0)</f>
        <v>-114.01612411645104</v>
      </c>
      <c r="AA13" s="33">
        <f>SUM(AA6:AA12)</f>
        <v>-8622613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8575137</v>
      </c>
      <c r="D17" s="18"/>
      <c r="E17" s="19">
        <v>9284086</v>
      </c>
      <c r="F17" s="20">
        <v>9284086</v>
      </c>
      <c r="G17" s="24">
        <v>657525</v>
      </c>
      <c r="H17" s="24">
        <v>-763805</v>
      </c>
      <c r="I17" s="24">
        <v>655811</v>
      </c>
      <c r="J17" s="20">
        <v>549531</v>
      </c>
      <c r="K17" s="24">
        <v>8521997</v>
      </c>
      <c r="L17" s="24">
        <v>-49709</v>
      </c>
      <c r="M17" s="20">
        <v>-53140</v>
      </c>
      <c r="N17" s="24">
        <v>8419148</v>
      </c>
      <c r="O17" s="24"/>
      <c r="P17" s="24"/>
      <c r="Q17" s="20"/>
      <c r="R17" s="24"/>
      <c r="S17" s="24"/>
      <c r="T17" s="20"/>
      <c r="U17" s="24"/>
      <c r="V17" s="24"/>
      <c r="W17" s="24">
        <v>8968679</v>
      </c>
      <c r="X17" s="20">
        <v>4642044</v>
      </c>
      <c r="Y17" s="24">
        <v>4326635</v>
      </c>
      <c r="Z17" s="25">
        <v>93.205385386265192</v>
      </c>
      <c r="AA17" s="26">
        <v>9284086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8575137</v>
      </c>
      <c r="D25" s="29">
        <f t="shared" ref="D25:Y25" si="1">SUM(D15:D24)</f>
        <v>0</v>
      </c>
      <c r="E25" s="35">
        <f t="shared" si="1"/>
        <v>9284086</v>
      </c>
      <c r="F25" s="36">
        <f t="shared" si="1"/>
        <v>9284086</v>
      </c>
      <c r="G25" s="36">
        <f t="shared" si="1"/>
        <v>657525</v>
      </c>
      <c r="H25" s="36">
        <f t="shared" si="1"/>
        <v>-763805</v>
      </c>
      <c r="I25" s="36">
        <f t="shared" si="1"/>
        <v>655811</v>
      </c>
      <c r="J25" s="36">
        <f t="shared" si="1"/>
        <v>549531</v>
      </c>
      <c r="K25" s="36">
        <f t="shared" si="1"/>
        <v>8521997</v>
      </c>
      <c r="L25" s="36">
        <f t="shared" si="1"/>
        <v>-49709</v>
      </c>
      <c r="M25" s="36">
        <f t="shared" si="1"/>
        <v>-53140</v>
      </c>
      <c r="N25" s="36">
        <f t="shared" si="1"/>
        <v>8419148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8968679</v>
      </c>
      <c r="X25" s="36">
        <f t="shared" si="1"/>
        <v>4642044</v>
      </c>
      <c r="Y25" s="36">
        <f t="shared" si="1"/>
        <v>4326635</v>
      </c>
      <c r="Z25" s="37">
        <f>+IF(X25&lt;&gt;0,+(Y25/X25)*100,0)</f>
        <v>93.205385386265192</v>
      </c>
      <c r="AA25" s="38">
        <f>SUM(AA15:AA24)</f>
        <v>9284086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8575137</v>
      </c>
      <c r="D26" s="29">
        <f>+D13+D25</f>
        <v>0</v>
      </c>
      <c r="E26" s="30">
        <f t="shared" si="2"/>
        <v>661473</v>
      </c>
      <c r="F26" s="31">
        <f t="shared" si="2"/>
        <v>661473</v>
      </c>
      <c r="G26" s="31">
        <f t="shared" si="2"/>
        <v>657525</v>
      </c>
      <c r="H26" s="31">
        <f t="shared" si="2"/>
        <v>-763805</v>
      </c>
      <c r="I26" s="31">
        <f t="shared" si="2"/>
        <v>655811</v>
      </c>
      <c r="J26" s="31">
        <f t="shared" si="2"/>
        <v>549531</v>
      </c>
      <c r="K26" s="31">
        <f t="shared" si="2"/>
        <v>8773521</v>
      </c>
      <c r="L26" s="31">
        <f t="shared" si="2"/>
        <v>-32864</v>
      </c>
      <c r="M26" s="31">
        <f t="shared" si="2"/>
        <v>282769</v>
      </c>
      <c r="N26" s="31">
        <f t="shared" si="2"/>
        <v>9023426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9572957</v>
      </c>
      <c r="X26" s="31">
        <f t="shared" si="2"/>
        <v>330738</v>
      </c>
      <c r="Y26" s="31">
        <f t="shared" si="2"/>
        <v>9242219</v>
      </c>
      <c r="Z26" s="32">
        <f>+IF(X26&lt;&gt;0,+(Y26/X26)*100,0)</f>
        <v>2794.4230780859771</v>
      </c>
      <c r="AA26" s="33">
        <f>+AA13+AA25</f>
        <v>661473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95077</v>
      </c>
      <c r="D32" s="18"/>
      <c r="E32" s="19">
        <v>10000</v>
      </c>
      <c r="F32" s="20">
        <v>10000</v>
      </c>
      <c r="G32" s="20">
        <v>90922</v>
      </c>
      <c r="H32" s="20">
        <v>64</v>
      </c>
      <c r="I32" s="20">
        <v>-92433</v>
      </c>
      <c r="J32" s="20">
        <v>-1447</v>
      </c>
      <c r="K32" s="20">
        <v>94726</v>
      </c>
      <c r="L32" s="20">
        <v>665</v>
      </c>
      <c r="M32" s="20">
        <v>-377</v>
      </c>
      <c r="N32" s="20">
        <v>95014</v>
      </c>
      <c r="O32" s="20"/>
      <c r="P32" s="20"/>
      <c r="Q32" s="20"/>
      <c r="R32" s="20"/>
      <c r="S32" s="20"/>
      <c r="T32" s="20"/>
      <c r="U32" s="20"/>
      <c r="V32" s="20"/>
      <c r="W32" s="20">
        <v>93567</v>
      </c>
      <c r="X32" s="20">
        <v>4998</v>
      </c>
      <c r="Y32" s="20">
        <v>88569</v>
      </c>
      <c r="Z32" s="21">
        <v>1772.0888355342136</v>
      </c>
      <c r="AA32" s="22">
        <v>10000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314949</v>
      </c>
      <c r="F35" s="20">
        <v>314949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157476</v>
      </c>
      <c r="Y35" s="20">
        <v>-157476</v>
      </c>
      <c r="Z35" s="21">
        <v>-100</v>
      </c>
      <c r="AA35" s="22">
        <v>314949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95077</v>
      </c>
      <c r="D37" s="29">
        <f t="shared" ref="D37:Y37" si="3">SUM(D29:D36)</f>
        <v>0</v>
      </c>
      <c r="E37" s="30">
        <f t="shared" si="3"/>
        <v>324949</v>
      </c>
      <c r="F37" s="31">
        <f t="shared" si="3"/>
        <v>324949</v>
      </c>
      <c r="G37" s="31">
        <f t="shared" si="3"/>
        <v>90922</v>
      </c>
      <c r="H37" s="31">
        <f t="shared" si="3"/>
        <v>64</v>
      </c>
      <c r="I37" s="31">
        <f t="shared" si="3"/>
        <v>-92433</v>
      </c>
      <c r="J37" s="31">
        <f t="shared" si="3"/>
        <v>-1447</v>
      </c>
      <c r="K37" s="31">
        <f t="shared" si="3"/>
        <v>94726</v>
      </c>
      <c r="L37" s="31">
        <f t="shared" si="3"/>
        <v>665</v>
      </c>
      <c r="M37" s="31">
        <f t="shared" si="3"/>
        <v>-377</v>
      </c>
      <c r="N37" s="31">
        <f t="shared" si="3"/>
        <v>95014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93567</v>
      </c>
      <c r="X37" s="31">
        <f t="shared" si="3"/>
        <v>162474</v>
      </c>
      <c r="Y37" s="31">
        <f t="shared" si="3"/>
        <v>-68907</v>
      </c>
      <c r="Z37" s="32">
        <f>+IF(X37&lt;&gt;0,+(Y37/X37)*100,0)</f>
        <v>-42.411093467262454</v>
      </c>
      <c r="AA37" s="33">
        <f>SUM(AA29:AA36)</f>
        <v>324949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95077</v>
      </c>
      <c r="D44" s="29">
        <f>+D37+D43</f>
        <v>0</v>
      </c>
      <c r="E44" s="30">
        <f t="shared" si="5"/>
        <v>324949</v>
      </c>
      <c r="F44" s="31">
        <f t="shared" si="5"/>
        <v>324949</v>
      </c>
      <c r="G44" s="31">
        <f t="shared" si="5"/>
        <v>90922</v>
      </c>
      <c r="H44" s="31">
        <f t="shared" si="5"/>
        <v>64</v>
      </c>
      <c r="I44" s="31">
        <f t="shared" si="5"/>
        <v>-92433</v>
      </c>
      <c r="J44" s="31">
        <f t="shared" si="5"/>
        <v>-1447</v>
      </c>
      <c r="K44" s="31">
        <f t="shared" si="5"/>
        <v>94726</v>
      </c>
      <c r="L44" s="31">
        <f t="shared" si="5"/>
        <v>665</v>
      </c>
      <c r="M44" s="31">
        <f t="shared" si="5"/>
        <v>-377</v>
      </c>
      <c r="N44" s="31">
        <f t="shared" si="5"/>
        <v>95014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93567</v>
      </c>
      <c r="X44" s="31">
        <f t="shared" si="5"/>
        <v>162474</v>
      </c>
      <c r="Y44" s="31">
        <f t="shared" si="5"/>
        <v>-68907</v>
      </c>
      <c r="Z44" s="32">
        <f>+IF(X44&lt;&gt;0,+(Y44/X44)*100,0)</f>
        <v>-42.411093467262454</v>
      </c>
      <c r="AA44" s="33">
        <f>+AA37+AA43</f>
        <v>324949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8480060</v>
      </c>
      <c r="D45" s="42">
        <f t="shared" si="6"/>
        <v>0</v>
      </c>
      <c r="E45" s="43">
        <f t="shared" si="6"/>
        <v>336524</v>
      </c>
      <c r="F45" s="44">
        <f t="shared" si="6"/>
        <v>336524</v>
      </c>
      <c r="G45" s="44">
        <f t="shared" si="6"/>
        <v>566603</v>
      </c>
      <c r="H45" s="44">
        <f t="shared" si="6"/>
        <v>-763869</v>
      </c>
      <c r="I45" s="44">
        <f t="shared" si="6"/>
        <v>748244</v>
      </c>
      <c r="J45" s="44">
        <f t="shared" si="6"/>
        <v>550978</v>
      </c>
      <c r="K45" s="44">
        <f t="shared" si="6"/>
        <v>8678795</v>
      </c>
      <c r="L45" s="44">
        <f t="shared" si="6"/>
        <v>-33529</v>
      </c>
      <c r="M45" s="44">
        <f t="shared" si="6"/>
        <v>283146</v>
      </c>
      <c r="N45" s="44">
        <f t="shared" si="6"/>
        <v>8928412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9479390</v>
      </c>
      <c r="X45" s="44">
        <f t="shared" si="6"/>
        <v>168264</v>
      </c>
      <c r="Y45" s="44">
        <f t="shared" si="6"/>
        <v>9311126</v>
      </c>
      <c r="Z45" s="45">
        <f>+IF(X45&lt;&gt;0,+(Y45/X45)*100,0)</f>
        <v>5533.6411829030576</v>
      </c>
      <c r="AA45" s="46">
        <f>+AA26-AA44</f>
        <v>336524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9284086</v>
      </c>
      <c r="F47" s="20">
        <v>9284086</v>
      </c>
      <c r="G47" s="20">
        <v>88826022</v>
      </c>
      <c r="H47" s="20">
        <v>-88826022</v>
      </c>
      <c r="I47" s="20">
        <v>89295134</v>
      </c>
      <c r="J47" s="20">
        <v>89295134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89295134</v>
      </c>
      <c r="X47" s="20">
        <v>4642044</v>
      </c>
      <c r="Y47" s="20">
        <v>84653090</v>
      </c>
      <c r="Z47" s="47">
        <v>1823.6167085016859</v>
      </c>
      <c r="AA47" s="22">
        <v>9284086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9284086</v>
      </c>
      <c r="F50" s="52">
        <f t="shared" si="7"/>
        <v>9284086</v>
      </c>
      <c r="G50" s="52">
        <f t="shared" si="7"/>
        <v>88826022</v>
      </c>
      <c r="H50" s="52">
        <f t="shared" si="7"/>
        <v>-88826022</v>
      </c>
      <c r="I50" s="52">
        <f t="shared" si="7"/>
        <v>89295134</v>
      </c>
      <c r="J50" s="52">
        <f t="shared" si="7"/>
        <v>89295134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89295134</v>
      </c>
      <c r="X50" s="52">
        <f t="shared" si="7"/>
        <v>4642044</v>
      </c>
      <c r="Y50" s="52">
        <f t="shared" si="7"/>
        <v>84653090</v>
      </c>
      <c r="Z50" s="53">
        <f>+IF(X50&lt;&gt;0,+(Y50/X50)*100,0)</f>
        <v>1823.6167085016859</v>
      </c>
      <c r="AA50" s="54">
        <f>SUM(AA47:AA49)</f>
        <v>9284086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12342671</v>
      </c>
      <c r="F6" s="20">
        <v>12342671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6171342</v>
      </c>
      <c r="Y6" s="20">
        <v>-6171342</v>
      </c>
      <c r="Z6" s="21">
        <v>-100</v>
      </c>
      <c r="AA6" s="22">
        <v>12342671</v>
      </c>
    </row>
    <row r="7" spans="1:27" x14ac:dyDescent="0.25">
      <c r="A7" s="23" t="s">
        <v>35</v>
      </c>
      <c r="B7" s="17" t="s">
        <v>32</v>
      </c>
      <c r="C7" s="18">
        <v>14483391</v>
      </c>
      <c r="D7" s="18"/>
      <c r="E7" s="19">
        <v>-386032</v>
      </c>
      <c r="F7" s="20">
        <v>-386032</v>
      </c>
      <c r="G7" s="20">
        <v>1077441</v>
      </c>
      <c r="H7" s="20">
        <v>1074260</v>
      </c>
      <c r="I7" s="20">
        <v>1075005</v>
      </c>
      <c r="J7" s="20">
        <v>3226706</v>
      </c>
      <c r="K7" s="20">
        <v>1075126</v>
      </c>
      <c r="L7" s="20">
        <v>1071122</v>
      </c>
      <c r="M7" s="20">
        <v>1076618</v>
      </c>
      <c r="N7" s="20">
        <v>3222866</v>
      </c>
      <c r="O7" s="20"/>
      <c r="P7" s="20"/>
      <c r="Q7" s="20"/>
      <c r="R7" s="20"/>
      <c r="S7" s="20"/>
      <c r="T7" s="20"/>
      <c r="U7" s="20"/>
      <c r="V7" s="20"/>
      <c r="W7" s="20">
        <v>6449572</v>
      </c>
      <c r="X7" s="20">
        <v>-193020</v>
      </c>
      <c r="Y7" s="20">
        <v>6642592</v>
      </c>
      <c r="Z7" s="21">
        <v>-3441.400891099368</v>
      </c>
      <c r="AA7" s="22">
        <v>-386032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323584869</v>
      </c>
      <c r="D9" s="18"/>
      <c r="E9" s="19"/>
      <c r="F9" s="20"/>
      <c r="G9" s="20">
        <v>389824920</v>
      </c>
      <c r="H9" s="20"/>
      <c r="I9" s="20"/>
      <c r="J9" s="20">
        <v>389824920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389824920</v>
      </c>
      <c r="X9" s="20"/>
      <c r="Y9" s="20">
        <v>389824920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1799794</v>
      </c>
      <c r="F11" s="20">
        <v>1799794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899898</v>
      </c>
      <c r="Y11" s="24">
        <v>-899898</v>
      </c>
      <c r="Z11" s="25">
        <v>-100</v>
      </c>
      <c r="AA11" s="26">
        <v>1799794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338068260</v>
      </c>
      <c r="D13" s="29">
        <f>SUM(D6:D12)</f>
        <v>0</v>
      </c>
      <c r="E13" s="30">
        <f t="shared" si="0"/>
        <v>13756433</v>
      </c>
      <c r="F13" s="31">
        <f t="shared" si="0"/>
        <v>13756433</v>
      </c>
      <c r="G13" s="31">
        <f t="shared" si="0"/>
        <v>390902361</v>
      </c>
      <c r="H13" s="31">
        <f t="shared" si="0"/>
        <v>1074260</v>
      </c>
      <c r="I13" s="31">
        <f t="shared" si="0"/>
        <v>1075005</v>
      </c>
      <c r="J13" s="31">
        <f t="shared" si="0"/>
        <v>393051626</v>
      </c>
      <c r="K13" s="31">
        <f t="shared" si="0"/>
        <v>1075126</v>
      </c>
      <c r="L13" s="31">
        <f t="shared" si="0"/>
        <v>1071122</v>
      </c>
      <c r="M13" s="31">
        <f t="shared" si="0"/>
        <v>1076618</v>
      </c>
      <c r="N13" s="31">
        <f t="shared" si="0"/>
        <v>3222866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396274492</v>
      </c>
      <c r="X13" s="31">
        <f t="shared" si="0"/>
        <v>6878220</v>
      </c>
      <c r="Y13" s="31">
        <f t="shared" si="0"/>
        <v>389396272</v>
      </c>
      <c r="Z13" s="32">
        <f>+IF(X13&lt;&gt;0,+(Y13/X13)*100,0)</f>
        <v>5661.2942301932771</v>
      </c>
      <c r="AA13" s="33">
        <f>SUM(AA6:AA12)</f>
        <v>13756433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36114885</v>
      </c>
      <c r="D17" s="18"/>
      <c r="E17" s="19">
        <v>1698213</v>
      </c>
      <c r="F17" s="20">
        <v>1698213</v>
      </c>
      <c r="G17" s="24">
        <v>36114885</v>
      </c>
      <c r="H17" s="24"/>
      <c r="I17" s="24"/>
      <c r="J17" s="20">
        <v>36114885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36114885</v>
      </c>
      <c r="X17" s="20">
        <v>849108</v>
      </c>
      <c r="Y17" s="24">
        <v>35265777</v>
      </c>
      <c r="Z17" s="25">
        <v>4153.2734351813897</v>
      </c>
      <c r="AA17" s="26">
        <v>1698213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36114885</v>
      </c>
      <c r="D25" s="29">
        <f t="shared" ref="D25:Y25" si="1">SUM(D15:D24)</f>
        <v>0</v>
      </c>
      <c r="E25" s="35">
        <f t="shared" si="1"/>
        <v>1698213</v>
      </c>
      <c r="F25" s="36">
        <f t="shared" si="1"/>
        <v>1698213</v>
      </c>
      <c r="G25" s="36">
        <f t="shared" si="1"/>
        <v>36114885</v>
      </c>
      <c r="H25" s="36">
        <f t="shared" si="1"/>
        <v>0</v>
      </c>
      <c r="I25" s="36">
        <f t="shared" si="1"/>
        <v>0</v>
      </c>
      <c r="J25" s="36">
        <f t="shared" si="1"/>
        <v>36114885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36114885</v>
      </c>
      <c r="X25" s="36">
        <f t="shared" si="1"/>
        <v>849108</v>
      </c>
      <c r="Y25" s="36">
        <f t="shared" si="1"/>
        <v>35265777</v>
      </c>
      <c r="Z25" s="37">
        <f>+IF(X25&lt;&gt;0,+(Y25/X25)*100,0)</f>
        <v>4153.2734351813897</v>
      </c>
      <c r="AA25" s="38">
        <f>SUM(AA15:AA24)</f>
        <v>1698213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374183145</v>
      </c>
      <c r="D26" s="29">
        <f>+D13+D25</f>
        <v>0</v>
      </c>
      <c r="E26" s="30">
        <f t="shared" si="2"/>
        <v>15454646</v>
      </c>
      <c r="F26" s="31">
        <f t="shared" si="2"/>
        <v>15454646</v>
      </c>
      <c r="G26" s="31">
        <f t="shared" si="2"/>
        <v>427017246</v>
      </c>
      <c r="H26" s="31">
        <f t="shared" si="2"/>
        <v>1074260</v>
      </c>
      <c r="I26" s="31">
        <f t="shared" si="2"/>
        <v>1075005</v>
      </c>
      <c r="J26" s="31">
        <f t="shared" si="2"/>
        <v>429166511</v>
      </c>
      <c r="K26" s="31">
        <f t="shared" si="2"/>
        <v>1075126</v>
      </c>
      <c r="L26" s="31">
        <f t="shared" si="2"/>
        <v>1071122</v>
      </c>
      <c r="M26" s="31">
        <f t="shared" si="2"/>
        <v>1076618</v>
      </c>
      <c r="N26" s="31">
        <f t="shared" si="2"/>
        <v>3222866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432389377</v>
      </c>
      <c r="X26" s="31">
        <f t="shared" si="2"/>
        <v>7727328</v>
      </c>
      <c r="Y26" s="31">
        <f t="shared" si="2"/>
        <v>424662049</v>
      </c>
      <c r="Z26" s="32">
        <f>+IF(X26&lt;&gt;0,+(Y26/X26)*100,0)</f>
        <v>5495.5872068585677</v>
      </c>
      <c r="AA26" s="33">
        <f>+AA13+AA25</f>
        <v>15454646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67524641</v>
      </c>
      <c r="D32" s="18"/>
      <c r="E32" s="19"/>
      <c r="F32" s="20"/>
      <c r="G32" s="20">
        <v>-9300779</v>
      </c>
      <c r="H32" s="20">
        <v>-9031260</v>
      </c>
      <c r="I32" s="20">
        <v>-9295577</v>
      </c>
      <c r="J32" s="20">
        <v>-27627616</v>
      </c>
      <c r="K32" s="20">
        <v>-8948461</v>
      </c>
      <c r="L32" s="20">
        <v>-10644469</v>
      </c>
      <c r="M32" s="20">
        <v>-9497802</v>
      </c>
      <c r="N32" s="20">
        <v>-29090732</v>
      </c>
      <c r="O32" s="20"/>
      <c r="P32" s="20"/>
      <c r="Q32" s="20"/>
      <c r="R32" s="20"/>
      <c r="S32" s="20"/>
      <c r="T32" s="20"/>
      <c r="U32" s="20"/>
      <c r="V32" s="20"/>
      <c r="W32" s="20">
        <v>-56718348</v>
      </c>
      <c r="X32" s="20"/>
      <c r="Y32" s="20">
        <v>-56718348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2144562</v>
      </c>
      <c r="F35" s="20">
        <v>2144562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1072284</v>
      </c>
      <c r="Y35" s="20">
        <v>-1072284</v>
      </c>
      <c r="Z35" s="21">
        <v>-100</v>
      </c>
      <c r="AA35" s="22">
        <v>2144562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67524641</v>
      </c>
      <c r="D37" s="29">
        <f t="shared" ref="D37:Y37" si="3">SUM(D29:D36)</f>
        <v>0</v>
      </c>
      <c r="E37" s="30">
        <f t="shared" si="3"/>
        <v>2144562</v>
      </c>
      <c r="F37" s="31">
        <f t="shared" si="3"/>
        <v>2144562</v>
      </c>
      <c r="G37" s="31">
        <f t="shared" si="3"/>
        <v>-9300779</v>
      </c>
      <c r="H37" s="31">
        <f t="shared" si="3"/>
        <v>-9031260</v>
      </c>
      <c r="I37" s="31">
        <f t="shared" si="3"/>
        <v>-9295577</v>
      </c>
      <c r="J37" s="31">
        <f t="shared" si="3"/>
        <v>-27627616</v>
      </c>
      <c r="K37" s="31">
        <f t="shared" si="3"/>
        <v>-8948461</v>
      </c>
      <c r="L37" s="31">
        <f t="shared" si="3"/>
        <v>-10644469</v>
      </c>
      <c r="M37" s="31">
        <f t="shared" si="3"/>
        <v>-9497802</v>
      </c>
      <c r="N37" s="31">
        <f t="shared" si="3"/>
        <v>-29090732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-56718348</v>
      </c>
      <c r="X37" s="31">
        <f t="shared" si="3"/>
        <v>1072284</v>
      </c>
      <c r="Y37" s="31">
        <f t="shared" si="3"/>
        <v>-57790632</v>
      </c>
      <c r="Z37" s="32">
        <f>+IF(X37&lt;&gt;0,+(Y37/X37)*100,0)</f>
        <v>-5389.4893517016017</v>
      </c>
      <c r="AA37" s="33">
        <f>SUM(AA29:AA36)</f>
        <v>2144562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67524641</v>
      </c>
      <c r="D44" s="29">
        <f>+D37+D43</f>
        <v>0</v>
      </c>
      <c r="E44" s="30">
        <f t="shared" si="5"/>
        <v>2144562</v>
      </c>
      <c r="F44" s="31">
        <f t="shared" si="5"/>
        <v>2144562</v>
      </c>
      <c r="G44" s="31">
        <f t="shared" si="5"/>
        <v>-9300779</v>
      </c>
      <c r="H44" s="31">
        <f t="shared" si="5"/>
        <v>-9031260</v>
      </c>
      <c r="I44" s="31">
        <f t="shared" si="5"/>
        <v>-9295577</v>
      </c>
      <c r="J44" s="31">
        <f t="shared" si="5"/>
        <v>-27627616</v>
      </c>
      <c r="K44" s="31">
        <f t="shared" si="5"/>
        <v>-8948461</v>
      </c>
      <c r="L44" s="31">
        <f t="shared" si="5"/>
        <v>-10644469</v>
      </c>
      <c r="M44" s="31">
        <f t="shared" si="5"/>
        <v>-9497802</v>
      </c>
      <c r="N44" s="31">
        <f t="shared" si="5"/>
        <v>-29090732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-56718348</v>
      </c>
      <c r="X44" s="31">
        <f t="shared" si="5"/>
        <v>1072284</v>
      </c>
      <c r="Y44" s="31">
        <f t="shared" si="5"/>
        <v>-57790632</v>
      </c>
      <c r="Z44" s="32">
        <f>+IF(X44&lt;&gt;0,+(Y44/X44)*100,0)</f>
        <v>-5389.4893517016017</v>
      </c>
      <c r="AA44" s="33">
        <f>+AA37+AA43</f>
        <v>2144562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306658504</v>
      </c>
      <c r="D45" s="42">
        <f t="shared" si="6"/>
        <v>0</v>
      </c>
      <c r="E45" s="43">
        <f t="shared" si="6"/>
        <v>13310084</v>
      </c>
      <c r="F45" s="44">
        <f t="shared" si="6"/>
        <v>13310084</v>
      </c>
      <c r="G45" s="44">
        <f t="shared" si="6"/>
        <v>436318025</v>
      </c>
      <c r="H45" s="44">
        <f t="shared" si="6"/>
        <v>10105520</v>
      </c>
      <c r="I45" s="44">
        <f t="shared" si="6"/>
        <v>10370582</v>
      </c>
      <c r="J45" s="44">
        <f t="shared" si="6"/>
        <v>456794127</v>
      </c>
      <c r="K45" s="44">
        <f t="shared" si="6"/>
        <v>10023587</v>
      </c>
      <c r="L45" s="44">
        <f t="shared" si="6"/>
        <v>11715591</v>
      </c>
      <c r="M45" s="44">
        <f t="shared" si="6"/>
        <v>10574420</v>
      </c>
      <c r="N45" s="44">
        <f t="shared" si="6"/>
        <v>32313598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489107725</v>
      </c>
      <c r="X45" s="44">
        <f t="shared" si="6"/>
        <v>6655044</v>
      </c>
      <c r="Y45" s="44">
        <f t="shared" si="6"/>
        <v>482452681</v>
      </c>
      <c r="Z45" s="45">
        <f>+IF(X45&lt;&gt;0,+(Y45/X45)*100,0)</f>
        <v>7249.4288692907221</v>
      </c>
      <c r="AA45" s="46">
        <f>+AA26-AA44</f>
        <v>13310084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4921677</v>
      </c>
      <c r="F47" s="20">
        <v>4921677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2460840</v>
      </c>
      <c r="Y47" s="20">
        <v>-2460840</v>
      </c>
      <c r="Z47" s="47">
        <v>-100</v>
      </c>
      <c r="AA47" s="22">
        <v>4921677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4921677</v>
      </c>
      <c r="F50" s="52">
        <f t="shared" si="7"/>
        <v>4921677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2460840</v>
      </c>
      <c r="Y50" s="52">
        <f t="shared" si="7"/>
        <v>-2460840</v>
      </c>
      <c r="Z50" s="53">
        <f>+IF(X50&lt;&gt;0,+(Y50/X50)*100,0)</f>
        <v>-100</v>
      </c>
      <c r="AA50" s="54">
        <f>SUM(AA47:AA49)</f>
        <v>4921677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-838115</v>
      </c>
      <c r="F6" s="20">
        <v>-838115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-419064</v>
      </c>
      <c r="Y6" s="20">
        <v>419064</v>
      </c>
      <c r="Z6" s="21">
        <v>-100</v>
      </c>
      <c r="AA6" s="22">
        <v>-838115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152341</v>
      </c>
      <c r="F7" s="20">
        <v>152341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76170</v>
      </c>
      <c r="Y7" s="20">
        <v>-76170</v>
      </c>
      <c r="Z7" s="21">
        <v>-100</v>
      </c>
      <c r="AA7" s="22">
        <v>152341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136957</v>
      </c>
      <c r="F11" s="20">
        <v>136957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68478</v>
      </c>
      <c r="Y11" s="24">
        <v>-68478</v>
      </c>
      <c r="Z11" s="25">
        <v>-100</v>
      </c>
      <c r="AA11" s="26">
        <v>136957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-548817</v>
      </c>
      <c r="F13" s="31">
        <f t="shared" si="0"/>
        <v>-548817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-274416</v>
      </c>
      <c r="Y13" s="31">
        <f t="shared" si="0"/>
        <v>274416</v>
      </c>
      <c r="Z13" s="32">
        <f>+IF(X13&lt;&gt;0,+(Y13/X13)*100,0)</f>
        <v>-100</v>
      </c>
      <c r="AA13" s="33">
        <f>SUM(AA6:AA12)</f>
        <v>-548817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8226518</v>
      </c>
      <c r="D17" s="18"/>
      <c r="E17" s="19">
        <v>-320030</v>
      </c>
      <c r="F17" s="20">
        <v>-320030</v>
      </c>
      <c r="G17" s="24">
        <v>22921811</v>
      </c>
      <c r="H17" s="24">
        <v>-22936071</v>
      </c>
      <c r="I17" s="24"/>
      <c r="J17" s="20">
        <v>-14260</v>
      </c>
      <c r="K17" s="24">
        <v>-14030</v>
      </c>
      <c r="L17" s="24"/>
      <c r="M17" s="20">
        <v>-1843031</v>
      </c>
      <c r="N17" s="24">
        <v>-1857061</v>
      </c>
      <c r="O17" s="24"/>
      <c r="P17" s="24"/>
      <c r="Q17" s="20"/>
      <c r="R17" s="24"/>
      <c r="S17" s="24"/>
      <c r="T17" s="20"/>
      <c r="U17" s="24"/>
      <c r="V17" s="24"/>
      <c r="W17" s="24">
        <v>-1871321</v>
      </c>
      <c r="X17" s="20">
        <v>-160014</v>
      </c>
      <c r="Y17" s="24">
        <v>-1711307</v>
      </c>
      <c r="Z17" s="25">
        <v>1069.4732960865924</v>
      </c>
      <c r="AA17" s="26">
        <v>-320030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8226518</v>
      </c>
      <c r="D25" s="29">
        <f t="shared" ref="D25:Y25" si="1">SUM(D15:D24)</f>
        <v>0</v>
      </c>
      <c r="E25" s="35">
        <f t="shared" si="1"/>
        <v>-320030</v>
      </c>
      <c r="F25" s="36">
        <f t="shared" si="1"/>
        <v>-320030</v>
      </c>
      <c r="G25" s="36">
        <f t="shared" si="1"/>
        <v>22921811</v>
      </c>
      <c r="H25" s="36">
        <f t="shared" si="1"/>
        <v>-22936071</v>
      </c>
      <c r="I25" s="36">
        <f t="shared" si="1"/>
        <v>0</v>
      </c>
      <c r="J25" s="36">
        <f t="shared" si="1"/>
        <v>-14260</v>
      </c>
      <c r="K25" s="36">
        <f t="shared" si="1"/>
        <v>-14030</v>
      </c>
      <c r="L25" s="36">
        <f t="shared" si="1"/>
        <v>0</v>
      </c>
      <c r="M25" s="36">
        <f t="shared" si="1"/>
        <v>-1843031</v>
      </c>
      <c r="N25" s="36">
        <f t="shared" si="1"/>
        <v>-1857061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-1871321</v>
      </c>
      <c r="X25" s="36">
        <f t="shared" si="1"/>
        <v>-160014</v>
      </c>
      <c r="Y25" s="36">
        <f t="shared" si="1"/>
        <v>-1711307</v>
      </c>
      <c r="Z25" s="37">
        <f>+IF(X25&lt;&gt;0,+(Y25/X25)*100,0)</f>
        <v>1069.4732960865924</v>
      </c>
      <c r="AA25" s="38">
        <f>SUM(AA15:AA24)</f>
        <v>-320030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8226518</v>
      </c>
      <c r="D26" s="29">
        <f>+D13+D25</f>
        <v>0</v>
      </c>
      <c r="E26" s="30">
        <f t="shared" si="2"/>
        <v>-868847</v>
      </c>
      <c r="F26" s="31">
        <f t="shared" si="2"/>
        <v>-868847</v>
      </c>
      <c r="G26" s="31">
        <f t="shared" si="2"/>
        <v>22921811</v>
      </c>
      <c r="H26" s="31">
        <f t="shared" si="2"/>
        <v>-22936071</v>
      </c>
      <c r="I26" s="31">
        <f t="shared" si="2"/>
        <v>0</v>
      </c>
      <c r="J26" s="31">
        <f t="shared" si="2"/>
        <v>-14260</v>
      </c>
      <c r="K26" s="31">
        <f t="shared" si="2"/>
        <v>-14030</v>
      </c>
      <c r="L26" s="31">
        <f t="shared" si="2"/>
        <v>0</v>
      </c>
      <c r="M26" s="31">
        <f t="shared" si="2"/>
        <v>-1843031</v>
      </c>
      <c r="N26" s="31">
        <f t="shared" si="2"/>
        <v>-1857061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-1871321</v>
      </c>
      <c r="X26" s="31">
        <f t="shared" si="2"/>
        <v>-434430</v>
      </c>
      <c r="Y26" s="31">
        <f t="shared" si="2"/>
        <v>-1436891</v>
      </c>
      <c r="Z26" s="32">
        <f>+IF(X26&lt;&gt;0,+(Y26/X26)*100,0)</f>
        <v>330.75317082153629</v>
      </c>
      <c r="AA26" s="33">
        <f>+AA13+AA25</f>
        <v>-868847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989202</v>
      </c>
      <c r="F32" s="20">
        <v>989202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494604</v>
      </c>
      <c r="Y32" s="20">
        <v>-494604</v>
      </c>
      <c r="Z32" s="21">
        <v>-100</v>
      </c>
      <c r="AA32" s="22">
        <v>989202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41678</v>
      </c>
      <c r="D35" s="18"/>
      <c r="E35" s="19">
        <v>73595</v>
      </c>
      <c r="F35" s="20">
        <v>73595</v>
      </c>
      <c r="G35" s="20"/>
      <c r="H35" s="20"/>
      <c r="I35" s="20"/>
      <c r="J35" s="20"/>
      <c r="K35" s="20"/>
      <c r="L35" s="20"/>
      <c r="M35" s="20">
        <v>50806</v>
      </c>
      <c r="N35" s="20">
        <v>50806</v>
      </c>
      <c r="O35" s="20"/>
      <c r="P35" s="20"/>
      <c r="Q35" s="20"/>
      <c r="R35" s="20"/>
      <c r="S35" s="20"/>
      <c r="T35" s="20"/>
      <c r="U35" s="20"/>
      <c r="V35" s="20"/>
      <c r="W35" s="20">
        <v>50806</v>
      </c>
      <c r="X35" s="20">
        <v>36798</v>
      </c>
      <c r="Y35" s="20">
        <v>14008</v>
      </c>
      <c r="Z35" s="21">
        <v>38.067286265557911</v>
      </c>
      <c r="AA35" s="22">
        <v>73595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41678</v>
      </c>
      <c r="D37" s="29">
        <f t="shared" ref="D37:Y37" si="3">SUM(D29:D36)</f>
        <v>0</v>
      </c>
      <c r="E37" s="30">
        <f t="shared" si="3"/>
        <v>1062797</v>
      </c>
      <c r="F37" s="31">
        <f t="shared" si="3"/>
        <v>1062797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50806</v>
      </c>
      <c r="N37" s="31">
        <f t="shared" si="3"/>
        <v>50806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50806</v>
      </c>
      <c r="X37" s="31">
        <f t="shared" si="3"/>
        <v>531402</v>
      </c>
      <c r="Y37" s="31">
        <f t="shared" si="3"/>
        <v>-480596</v>
      </c>
      <c r="Z37" s="32">
        <f>+IF(X37&lt;&gt;0,+(Y37/X37)*100,0)</f>
        <v>-90.439253145452966</v>
      </c>
      <c r="AA37" s="33">
        <f>SUM(AA29:AA36)</f>
        <v>1062797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41678</v>
      </c>
      <c r="D44" s="29">
        <f>+D37+D43</f>
        <v>0</v>
      </c>
      <c r="E44" s="30">
        <f t="shared" si="5"/>
        <v>1062797</v>
      </c>
      <c r="F44" s="31">
        <f t="shared" si="5"/>
        <v>1062797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50806</v>
      </c>
      <c r="N44" s="31">
        <f t="shared" si="5"/>
        <v>50806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50806</v>
      </c>
      <c r="X44" s="31">
        <f t="shared" si="5"/>
        <v>531402</v>
      </c>
      <c r="Y44" s="31">
        <f t="shared" si="5"/>
        <v>-480596</v>
      </c>
      <c r="Z44" s="32">
        <f>+IF(X44&lt;&gt;0,+(Y44/X44)*100,0)</f>
        <v>-90.439253145452966</v>
      </c>
      <c r="AA44" s="33">
        <f>+AA37+AA43</f>
        <v>1062797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8184840</v>
      </c>
      <c r="D45" s="42">
        <f t="shared" si="6"/>
        <v>0</v>
      </c>
      <c r="E45" s="43">
        <f t="shared" si="6"/>
        <v>-1931644</v>
      </c>
      <c r="F45" s="44">
        <f t="shared" si="6"/>
        <v>-1931644</v>
      </c>
      <c r="G45" s="44">
        <f t="shared" si="6"/>
        <v>22921811</v>
      </c>
      <c r="H45" s="44">
        <f t="shared" si="6"/>
        <v>-22936071</v>
      </c>
      <c r="I45" s="44">
        <f t="shared" si="6"/>
        <v>0</v>
      </c>
      <c r="J45" s="44">
        <f t="shared" si="6"/>
        <v>-14260</v>
      </c>
      <c r="K45" s="44">
        <f t="shared" si="6"/>
        <v>-14030</v>
      </c>
      <c r="L45" s="44">
        <f t="shared" si="6"/>
        <v>0</v>
      </c>
      <c r="M45" s="44">
        <f t="shared" si="6"/>
        <v>-1893837</v>
      </c>
      <c r="N45" s="44">
        <f t="shared" si="6"/>
        <v>-1907867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-1922127</v>
      </c>
      <c r="X45" s="44">
        <f t="shared" si="6"/>
        <v>-965832</v>
      </c>
      <c r="Y45" s="44">
        <f t="shared" si="6"/>
        <v>-956295</v>
      </c>
      <c r="Z45" s="45">
        <f>+IF(X45&lt;&gt;0,+(Y45/X45)*100,0)</f>
        <v>99.012561190766093</v>
      </c>
      <c r="AA45" s="46">
        <f>+AA26-AA44</f>
        <v>-1931644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-7843891</v>
      </c>
      <c r="F6" s="20">
        <v>-7843891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-3921942</v>
      </c>
      <c r="Y6" s="20">
        <v>3921942</v>
      </c>
      <c r="Z6" s="21">
        <v>-100</v>
      </c>
      <c r="AA6" s="22">
        <v>-7843891</v>
      </c>
    </row>
    <row r="7" spans="1:27" x14ac:dyDescent="0.25">
      <c r="A7" s="23" t="s">
        <v>35</v>
      </c>
      <c r="B7" s="17" t="s">
        <v>32</v>
      </c>
      <c r="C7" s="18">
        <v>-1100038</v>
      </c>
      <c r="D7" s="18"/>
      <c r="E7" s="19"/>
      <c r="F7" s="20"/>
      <c r="G7" s="20"/>
      <c r="H7" s="20">
        <v>-40809</v>
      </c>
      <c r="I7" s="20">
        <v>-1640546</v>
      </c>
      <c r="J7" s="20">
        <v>-1681355</v>
      </c>
      <c r="K7" s="20">
        <v>-312637</v>
      </c>
      <c r="L7" s="20">
        <v>-194828</v>
      </c>
      <c r="M7" s="20">
        <v>-267718</v>
      </c>
      <c r="N7" s="20">
        <v>-775183</v>
      </c>
      <c r="O7" s="20"/>
      <c r="P7" s="20"/>
      <c r="Q7" s="20"/>
      <c r="R7" s="20"/>
      <c r="S7" s="20"/>
      <c r="T7" s="20"/>
      <c r="U7" s="20"/>
      <c r="V7" s="20"/>
      <c r="W7" s="20">
        <v>-2456538</v>
      </c>
      <c r="X7" s="20"/>
      <c r="Y7" s="20">
        <v>-2456538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202174</v>
      </c>
      <c r="F11" s="20">
        <v>202174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101088</v>
      </c>
      <c r="Y11" s="24">
        <v>-101088</v>
      </c>
      <c r="Z11" s="25">
        <v>-100</v>
      </c>
      <c r="AA11" s="26">
        <v>202174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-1100038</v>
      </c>
      <c r="D13" s="29">
        <f>SUM(D6:D12)</f>
        <v>0</v>
      </c>
      <c r="E13" s="30">
        <f t="shared" si="0"/>
        <v>-7641717</v>
      </c>
      <c r="F13" s="31">
        <f t="shared" si="0"/>
        <v>-7641717</v>
      </c>
      <c r="G13" s="31">
        <f t="shared" si="0"/>
        <v>0</v>
      </c>
      <c r="H13" s="31">
        <f t="shared" si="0"/>
        <v>-40809</v>
      </c>
      <c r="I13" s="31">
        <f t="shared" si="0"/>
        <v>-1640546</v>
      </c>
      <c r="J13" s="31">
        <f t="shared" si="0"/>
        <v>-1681355</v>
      </c>
      <c r="K13" s="31">
        <f t="shared" si="0"/>
        <v>-312637</v>
      </c>
      <c r="L13" s="31">
        <f t="shared" si="0"/>
        <v>-194828</v>
      </c>
      <c r="M13" s="31">
        <f t="shared" si="0"/>
        <v>-267718</v>
      </c>
      <c r="N13" s="31">
        <f t="shared" si="0"/>
        <v>-775183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-2456538</v>
      </c>
      <c r="X13" s="31">
        <f t="shared" si="0"/>
        <v>-3820854</v>
      </c>
      <c r="Y13" s="31">
        <f t="shared" si="0"/>
        <v>1364316</v>
      </c>
      <c r="Z13" s="32">
        <f>+IF(X13&lt;&gt;0,+(Y13/X13)*100,0)</f>
        <v>-35.707095848205661</v>
      </c>
      <c r="AA13" s="33">
        <f>SUM(AA6:AA12)</f>
        <v>-7641717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4508174</v>
      </c>
      <c r="D17" s="18"/>
      <c r="E17" s="19"/>
      <c r="F17" s="20"/>
      <c r="G17" s="24">
        <v>4193831</v>
      </c>
      <c r="H17" s="24">
        <v>-6100</v>
      </c>
      <c r="I17" s="24">
        <v>-6100</v>
      </c>
      <c r="J17" s="20">
        <v>4181631</v>
      </c>
      <c r="K17" s="24">
        <v>-6304</v>
      </c>
      <c r="L17" s="24">
        <v>-6100</v>
      </c>
      <c r="M17" s="20">
        <v>-6304</v>
      </c>
      <c r="N17" s="24">
        <v>-18708</v>
      </c>
      <c r="O17" s="24"/>
      <c r="P17" s="24"/>
      <c r="Q17" s="20"/>
      <c r="R17" s="24"/>
      <c r="S17" s="24"/>
      <c r="T17" s="20"/>
      <c r="U17" s="24"/>
      <c r="V17" s="24"/>
      <c r="W17" s="24">
        <v>4162923</v>
      </c>
      <c r="X17" s="20"/>
      <c r="Y17" s="24">
        <v>4162923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4508174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4193831</v>
      </c>
      <c r="H25" s="36">
        <f t="shared" si="1"/>
        <v>-6100</v>
      </c>
      <c r="I25" s="36">
        <f t="shared" si="1"/>
        <v>-6100</v>
      </c>
      <c r="J25" s="36">
        <f t="shared" si="1"/>
        <v>4181631</v>
      </c>
      <c r="K25" s="36">
        <f t="shared" si="1"/>
        <v>-6304</v>
      </c>
      <c r="L25" s="36">
        <f t="shared" si="1"/>
        <v>-6100</v>
      </c>
      <c r="M25" s="36">
        <f t="shared" si="1"/>
        <v>-6304</v>
      </c>
      <c r="N25" s="36">
        <f t="shared" si="1"/>
        <v>-18708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4162923</v>
      </c>
      <c r="X25" s="36">
        <f t="shared" si="1"/>
        <v>0</v>
      </c>
      <c r="Y25" s="36">
        <f t="shared" si="1"/>
        <v>4162923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3408136</v>
      </c>
      <c r="D26" s="29">
        <f>+D13+D25</f>
        <v>0</v>
      </c>
      <c r="E26" s="30">
        <f t="shared" si="2"/>
        <v>-7641717</v>
      </c>
      <c r="F26" s="31">
        <f t="shared" si="2"/>
        <v>-7641717</v>
      </c>
      <c r="G26" s="31">
        <f t="shared" si="2"/>
        <v>4193831</v>
      </c>
      <c r="H26" s="31">
        <f t="shared" si="2"/>
        <v>-46909</v>
      </c>
      <c r="I26" s="31">
        <f t="shared" si="2"/>
        <v>-1646646</v>
      </c>
      <c r="J26" s="31">
        <f t="shared" si="2"/>
        <v>2500276</v>
      </c>
      <c r="K26" s="31">
        <f t="shared" si="2"/>
        <v>-318941</v>
      </c>
      <c r="L26" s="31">
        <f t="shared" si="2"/>
        <v>-200928</v>
      </c>
      <c r="M26" s="31">
        <f t="shared" si="2"/>
        <v>-274022</v>
      </c>
      <c r="N26" s="31">
        <f t="shared" si="2"/>
        <v>-793891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1706385</v>
      </c>
      <c r="X26" s="31">
        <f t="shared" si="2"/>
        <v>-3820854</v>
      </c>
      <c r="Y26" s="31">
        <f t="shared" si="2"/>
        <v>5527239</v>
      </c>
      <c r="Z26" s="32">
        <f>+IF(X26&lt;&gt;0,+(Y26/X26)*100,0)</f>
        <v>-144.65978024808066</v>
      </c>
      <c r="AA26" s="33">
        <f>+AA13+AA25</f>
        <v>-7641717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2230038</v>
      </c>
      <c r="D32" s="18"/>
      <c r="E32" s="19"/>
      <c r="F32" s="20"/>
      <c r="G32" s="20">
        <v>139450</v>
      </c>
      <c r="H32" s="20">
        <v>132029</v>
      </c>
      <c r="I32" s="20">
        <v>134430</v>
      </c>
      <c r="J32" s="20">
        <v>405909</v>
      </c>
      <c r="K32" s="20">
        <v>135535</v>
      </c>
      <c r="L32" s="20">
        <v>141531</v>
      </c>
      <c r="M32" s="20">
        <v>152622</v>
      </c>
      <c r="N32" s="20">
        <v>429688</v>
      </c>
      <c r="O32" s="20"/>
      <c r="P32" s="20"/>
      <c r="Q32" s="20"/>
      <c r="R32" s="20"/>
      <c r="S32" s="20"/>
      <c r="T32" s="20"/>
      <c r="U32" s="20"/>
      <c r="V32" s="20"/>
      <c r="W32" s="20">
        <v>835597</v>
      </c>
      <c r="X32" s="20"/>
      <c r="Y32" s="20">
        <v>835597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2230038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139450</v>
      </c>
      <c r="H37" s="31">
        <f t="shared" si="3"/>
        <v>132029</v>
      </c>
      <c r="I37" s="31">
        <f t="shared" si="3"/>
        <v>134430</v>
      </c>
      <c r="J37" s="31">
        <f t="shared" si="3"/>
        <v>405909</v>
      </c>
      <c r="K37" s="31">
        <f t="shared" si="3"/>
        <v>135535</v>
      </c>
      <c r="L37" s="31">
        <f t="shared" si="3"/>
        <v>141531</v>
      </c>
      <c r="M37" s="31">
        <f t="shared" si="3"/>
        <v>152622</v>
      </c>
      <c r="N37" s="31">
        <f t="shared" si="3"/>
        <v>429688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835597</v>
      </c>
      <c r="X37" s="31">
        <f t="shared" si="3"/>
        <v>0</v>
      </c>
      <c r="Y37" s="31">
        <f t="shared" si="3"/>
        <v>835597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2230038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139450</v>
      </c>
      <c r="H44" s="31">
        <f t="shared" si="5"/>
        <v>132029</v>
      </c>
      <c r="I44" s="31">
        <f t="shared" si="5"/>
        <v>134430</v>
      </c>
      <c r="J44" s="31">
        <f t="shared" si="5"/>
        <v>405909</v>
      </c>
      <c r="K44" s="31">
        <f t="shared" si="5"/>
        <v>135535</v>
      </c>
      <c r="L44" s="31">
        <f t="shared" si="5"/>
        <v>141531</v>
      </c>
      <c r="M44" s="31">
        <f t="shared" si="5"/>
        <v>152622</v>
      </c>
      <c r="N44" s="31">
        <f t="shared" si="5"/>
        <v>429688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835597</v>
      </c>
      <c r="X44" s="31">
        <f t="shared" si="5"/>
        <v>0</v>
      </c>
      <c r="Y44" s="31">
        <f t="shared" si="5"/>
        <v>835597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1178098</v>
      </c>
      <c r="D45" s="42">
        <f t="shared" si="6"/>
        <v>0</v>
      </c>
      <c r="E45" s="43">
        <f t="shared" si="6"/>
        <v>-7641717</v>
      </c>
      <c r="F45" s="44">
        <f t="shared" si="6"/>
        <v>-7641717</v>
      </c>
      <c r="G45" s="44">
        <f t="shared" si="6"/>
        <v>4054381</v>
      </c>
      <c r="H45" s="44">
        <f t="shared" si="6"/>
        <v>-178938</v>
      </c>
      <c r="I45" s="44">
        <f t="shared" si="6"/>
        <v>-1781076</v>
      </c>
      <c r="J45" s="44">
        <f t="shared" si="6"/>
        <v>2094367</v>
      </c>
      <c r="K45" s="44">
        <f t="shared" si="6"/>
        <v>-454476</v>
      </c>
      <c r="L45" s="44">
        <f t="shared" si="6"/>
        <v>-342459</v>
      </c>
      <c r="M45" s="44">
        <f t="shared" si="6"/>
        <v>-426644</v>
      </c>
      <c r="N45" s="44">
        <f t="shared" si="6"/>
        <v>-1223579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870788</v>
      </c>
      <c r="X45" s="44">
        <f t="shared" si="6"/>
        <v>-3820854</v>
      </c>
      <c r="Y45" s="44">
        <f t="shared" si="6"/>
        <v>4691642</v>
      </c>
      <c r="Z45" s="45">
        <f>+IF(X45&lt;&gt;0,+(Y45/X45)*100,0)</f>
        <v>-122.79040235507559</v>
      </c>
      <c r="AA45" s="46">
        <f>+AA26-AA44</f>
        <v>-7641717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-4540764</v>
      </c>
      <c r="F6" s="20">
        <v>-4540764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-2270394</v>
      </c>
      <c r="Y6" s="20">
        <v>2270394</v>
      </c>
      <c r="Z6" s="21">
        <v>-100</v>
      </c>
      <c r="AA6" s="22">
        <v>-4540764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3911248</v>
      </c>
      <c r="F7" s="20">
        <v>3911248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1955622</v>
      </c>
      <c r="Y7" s="20">
        <v>-1955622</v>
      </c>
      <c r="Z7" s="21">
        <v>-100</v>
      </c>
      <c r="AA7" s="22">
        <v>3911248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1985792</v>
      </c>
      <c r="F11" s="20">
        <v>1985792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992904</v>
      </c>
      <c r="Y11" s="24">
        <v>-992904</v>
      </c>
      <c r="Z11" s="25">
        <v>-100</v>
      </c>
      <c r="AA11" s="26">
        <v>1985792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1356276</v>
      </c>
      <c r="F13" s="31">
        <f t="shared" si="0"/>
        <v>1356276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678132</v>
      </c>
      <c r="Y13" s="31">
        <f t="shared" si="0"/>
        <v>-678132</v>
      </c>
      <c r="Z13" s="32">
        <f>+IF(X13&lt;&gt;0,+(Y13/X13)*100,0)</f>
        <v>-100</v>
      </c>
      <c r="AA13" s="33">
        <f>SUM(AA6:AA12)</f>
        <v>1356276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15539803</v>
      </c>
      <c r="D17" s="18"/>
      <c r="E17" s="19">
        <v>3782608</v>
      </c>
      <c r="F17" s="20">
        <v>3782608</v>
      </c>
      <c r="G17" s="24">
        <v>-5532885</v>
      </c>
      <c r="H17" s="24">
        <v>-10186116</v>
      </c>
      <c r="I17" s="24">
        <v>-89644</v>
      </c>
      <c r="J17" s="20">
        <v>-15808645</v>
      </c>
      <c r="K17" s="24">
        <v>-89644</v>
      </c>
      <c r="L17" s="24">
        <v>-89644</v>
      </c>
      <c r="M17" s="20">
        <v>-89644</v>
      </c>
      <c r="N17" s="24">
        <v>-268932</v>
      </c>
      <c r="O17" s="24"/>
      <c r="P17" s="24"/>
      <c r="Q17" s="20"/>
      <c r="R17" s="24"/>
      <c r="S17" s="24"/>
      <c r="T17" s="20"/>
      <c r="U17" s="24"/>
      <c r="V17" s="24"/>
      <c r="W17" s="24">
        <v>-16077577</v>
      </c>
      <c r="X17" s="20">
        <v>1891308</v>
      </c>
      <c r="Y17" s="24">
        <v>-17968885</v>
      </c>
      <c r="Z17" s="25">
        <v>-950.07714237977098</v>
      </c>
      <c r="AA17" s="26">
        <v>3782608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15539803</v>
      </c>
      <c r="D25" s="29">
        <f t="shared" ref="D25:Y25" si="1">SUM(D15:D24)</f>
        <v>0</v>
      </c>
      <c r="E25" s="35">
        <f t="shared" si="1"/>
        <v>3782608</v>
      </c>
      <c r="F25" s="36">
        <f t="shared" si="1"/>
        <v>3782608</v>
      </c>
      <c r="G25" s="36">
        <f t="shared" si="1"/>
        <v>-5532885</v>
      </c>
      <c r="H25" s="36">
        <f t="shared" si="1"/>
        <v>-10186116</v>
      </c>
      <c r="I25" s="36">
        <f t="shared" si="1"/>
        <v>-89644</v>
      </c>
      <c r="J25" s="36">
        <f t="shared" si="1"/>
        <v>-15808645</v>
      </c>
      <c r="K25" s="36">
        <f t="shared" si="1"/>
        <v>-89644</v>
      </c>
      <c r="L25" s="36">
        <f t="shared" si="1"/>
        <v>-89644</v>
      </c>
      <c r="M25" s="36">
        <f t="shared" si="1"/>
        <v>-89644</v>
      </c>
      <c r="N25" s="36">
        <f t="shared" si="1"/>
        <v>-268932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-16077577</v>
      </c>
      <c r="X25" s="36">
        <f t="shared" si="1"/>
        <v>1891308</v>
      </c>
      <c r="Y25" s="36">
        <f t="shared" si="1"/>
        <v>-17968885</v>
      </c>
      <c r="Z25" s="37">
        <f>+IF(X25&lt;&gt;0,+(Y25/X25)*100,0)</f>
        <v>-950.07714237977098</v>
      </c>
      <c r="AA25" s="38">
        <f>SUM(AA15:AA24)</f>
        <v>3782608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15539803</v>
      </c>
      <c r="D26" s="29">
        <f>+D13+D25</f>
        <v>0</v>
      </c>
      <c r="E26" s="30">
        <f t="shared" si="2"/>
        <v>5138884</v>
      </c>
      <c r="F26" s="31">
        <f t="shared" si="2"/>
        <v>5138884</v>
      </c>
      <c r="G26" s="31">
        <f t="shared" si="2"/>
        <v>-5532885</v>
      </c>
      <c r="H26" s="31">
        <f t="shared" si="2"/>
        <v>-10186116</v>
      </c>
      <c r="I26" s="31">
        <f t="shared" si="2"/>
        <v>-89644</v>
      </c>
      <c r="J26" s="31">
        <f t="shared" si="2"/>
        <v>-15808645</v>
      </c>
      <c r="K26" s="31">
        <f t="shared" si="2"/>
        <v>-89644</v>
      </c>
      <c r="L26" s="31">
        <f t="shared" si="2"/>
        <v>-89644</v>
      </c>
      <c r="M26" s="31">
        <f t="shared" si="2"/>
        <v>-89644</v>
      </c>
      <c r="N26" s="31">
        <f t="shared" si="2"/>
        <v>-268932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-16077577</v>
      </c>
      <c r="X26" s="31">
        <f t="shared" si="2"/>
        <v>2569440</v>
      </c>
      <c r="Y26" s="31">
        <f t="shared" si="2"/>
        <v>-18647017</v>
      </c>
      <c r="Z26" s="32">
        <f>+IF(X26&lt;&gt;0,+(Y26/X26)*100,0)</f>
        <v>-725.72299800734788</v>
      </c>
      <c r="AA26" s="33">
        <f>+AA13+AA25</f>
        <v>5138884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-4844</v>
      </c>
      <c r="D32" s="18"/>
      <c r="E32" s="19">
        <v>1000000</v>
      </c>
      <c r="F32" s="20">
        <v>1000000</v>
      </c>
      <c r="G32" s="20">
        <v>15151</v>
      </c>
      <c r="H32" s="20">
        <v>-10308</v>
      </c>
      <c r="I32" s="20"/>
      <c r="J32" s="20">
        <v>4843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4843</v>
      </c>
      <c r="X32" s="20">
        <v>499998</v>
      </c>
      <c r="Y32" s="20">
        <v>-495155</v>
      </c>
      <c r="Z32" s="21">
        <v>-99.031396125584507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38295061</v>
      </c>
      <c r="D34" s="18"/>
      <c r="E34" s="19"/>
      <c r="F34" s="20"/>
      <c r="G34" s="20">
        <v>38295061</v>
      </c>
      <c r="H34" s="20">
        <v>14354462</v>
      </c>
      <c r="I34" s="20"/>
      <c r="J34" s="20">
        <v>52649523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52649523</v>
      </c>
      <c r="X34" s="20"/>
      <c r="Y34" s="20">
        <v>52649523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38290217</v>
      </c>
      <c r="D37" s="29">
        <f t="shared" ref="D37:Y37" si="3">SUM(D29:D36)</f>
        <v>0</v>
      </c>
      <c r="E37" s="30">
        <f t="shared" si="3"/>
        <v>1000000</v>
      </c>
      <c r="F37" s="31">
        <f t="shared" si="3"/>
        <v>1000000</v>
      </c>
      <c r="G37" s="31">
        <f t="shared" si="3"/>
        <v>38310212</v>
      </c>
      <c r="H37" s="31">
        <f t="shared" si="3"/>
        <v>14344154</v>
      </c>
      <c r="I37" s="31">
        <f t="shared" si="3"/>
        <v>0</v>
      </c>
      <c r="J37" s="31">
        <f t="shared" si="3"/>
        <v>52654366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52654366</v>
      </c>
      <c r="X37" s="31">
        <f t="shared" si="3"/>
        <v>499998</v>
      </c>
      <c r="Y37" s="31">
        <f t="shared" si="3"/>
        <v>52154368</v>
      </c>
      <c r="Z37" s="32">
        <f>+IF(X37&lt;&gt;0,+(Y37/X37)*100,0)</f>
        <v>10430.915323661295</v>
      </c>
      <c r="AA37" s="33">
        <f>SUM(AA29:AA36)</f>
        <v>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38290217</v>
      </c>
      <c r="D44" s="29">
        <f>+D37+D43</f>
        <v>0</v>
      </c>
      <c r="E44" s="30">
        <f t="shared" si="5"/>
        <v>1000000</v>
      </c>
      <c r="F44" s="31">
        <f t="shared" si="5"/>
        <v>1000000</v>
      </c>
      <c r="G44" s="31">
        <f t="shared" si="5"/>
        <v>38310212</v>
      </c>
      <c r="H44" s="31">
        <f t="shared" si="5"/>
        <v>14344154</v>
      </c>
      <c r="I44" s="31">
        <f t="shared" si="5"/>
        <v>0</v>
      </c>
      <c r="J44" s="31">
        <f t="shared" si="5"/>
        <v>52654366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52654366</v>
      </c>
      <c r="X44" s="31">
        <f t="shared" si="5"/>
        <v>499998</v>
      </c>
      <c r="Y44" s="31">
        <f t="shared" si="5"/>
        <v>52154368</v>
      </c>
      <c r="Z44" s="32">
        <f>+IF(X44&lt;&gt;0,+(Y44/X44)*100,0)</f>
        <v>10430.915323661295</v>
      </c>
      <c r="AA44" s="33">
        <f>+AA37+AA43</f>
        <v>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-22750414</v>
      </c>
      <c r="D45" s="42">
        <f t="shared" si="6"/>
        <v>0</v>
      </c>
      <c r="E45" s="43">
        <f t="shared" si="6"/>
        <v>4138884</v>
      </c>
      <c r="F45" s="44">
        <f t="shared" si="6"/>
        <v>4138884</v>
      </c>
      <c r="G45" s="44">
        <f t="shared" si="6"/>
        <v>-43843097</v>
      </c>
      <c r="H45" s="44">
        <f t="shared" si="6"/>
        <v>-24530270</v>
      </c>
      <c r="I45" s="44">
        <f t="shared" si="6"/>
        <v>-89644</v>
      </c>
      <c r="J45" s="44">
        <f t="shared" si="6"/>
        <v>-68463011</v>
      </c>
      <c r="K45" s="44">
        <f t="shared" si="6"/>
        <v>-89644</v>
      </c>
      <c r="L45" s="44">
        <f t="shared" si="6"/>
        <v>-89644</v>
      </c>
      <c r="M45" s="44">
        <f t="shared" si="6"/>
        <v>-89644</v>
      </c>
      <c r="N45" s="44">
        <f t="shared" si="6"/>
        <v>-268932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-68731943</v>
      </c>
      <c r="X45" s="44">
        <f t="shared" si="6"/>
        <v>2069442</v>
      </c>
      <c r="Y45" s="44">
        <f t="shared" si="6"/>
        <v>-70801385</v>
      </c>
      <c r="Z45" s="45">
        <f>+IF(X45&lt;&gt;0,+(Y45/X45)*100,0)</f>
        <v>-3421.2790211081056</v>
      </c>
      <c r="AA45" s="46">
        <f>+AA26-AA44</f>
        <v>4138884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-9007118</v>
      </c>
      <c r="F6" s="20">
        <v>-9007118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-4503558</v>
      </c>
      <c r="Y6" s="20">
        <v>4503558</v>
      </c>
      <c r="Z6" s="21">
        <v>-100</v>
      </c>
      <c r="AA6" s="22">
        <v>-9007118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1179867</v>
      </c>
      <c r="F7" s="20">
        <v>1179867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589938</v>
      </c>
      <c r="Y7" s="20">
        <v>-589938</v>
      </c>
      <c r="Z7" s="21">
        <v>-100</v>
      </c>
      <c r="AA7" s="22">
        <v>1179867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675260</v>
      </c>
      <c r="F11" s="20">
        <v>675260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337632</v>
      </c>
      <c r="Y11" s="24">
        <v>-337632</v>
      </c>
      <c r="Z11" s="25">
        <v>-100</v>
      </c>
      <c r="AA11" s="26">
        <v>675260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-7151991</v>
      </c>
      <c r="F13" s="31">
        <f t="shared" si="0"/>
        <v>-7151991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-3575988</v>
      </c>
      <c r="Y13" s="31">
        <f t="shared" si="0"/>
        <v>3575988</v>
      </c>
      <c r="Z13" s="32">
        <f>+IF(X13&lt;&gt;0,+(Y13/X13)*100,0)</f>
        <v>-100</v>
      </c>
      <c r="AA13" s="33">
        <f>SUM(AA6:AA12)</f>
        <v>-7151991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-47875926</v>
      </c>
      <c r="D17" s="18"/>
      <c r="E17" s="19"/>
      <c r="F17" s="20"/>
      <c r="G17" s="24">
        <v>-89599</v>
      </c>
      <c r="H17" s="24"/>
      <c r="I17" s="24"/>
      <c r="J17" s="20">
        <v>-89599</v>
      </c>
      <c r="K17" s="24">
        <v>89599</v>
      </c>
      <c r="L17" s="24"/>
      <c r="M17" s="20">
        <v>-2622199</v>
      </c>
      <c r="N17" s="24">
        <v>-2532600</v>
      </c>
      <c r="O17" s="24"/>
      <c r="P17" s="24"/>
      <c r="Q17" s="20"/>
      <c r="R17" s="24"/>
      <c r="S17" s="24"/>
      <c r="T17" s="20"/>
      <c r="U17" s="24"/>
      <c r="V17" s="24"/>
      <c r="W17" s="24">
        <v>-2622199</v>
      </c>
      <c r="X17" s="20"/>
      <c r="Y17" s="24">
        <v>-2622199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-47875926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-89599</v>
      </c>
      <c r="H25" s="36">
        <f t="shared" si="1"/>
        <v>0</v>
      </c>
      <c r="I25" s="36">
        <f t="shared" si="1"/>
        <v>0</v>
      </c>
      <c r="J25" s="36">
        <f t="shared" si="1"/>
        <v>-89599</v>
      </c>
      <c r="K25" s="36">
        <f t="shared" si="1"/>
        <v>89599</v>
      </c>
      <c r="L25" s="36">
        <f t="shared" si="1"/>
        <v>0</v>
      </c>
      <c r="M25" s="36">
        <f t="shared" si="1"/>
        <v>-2622199</v>
      </c>
      <c r="N25" s="36">
        <f t="shared" si="1"/>
        <v>-2532600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-2622199</v>
      </c>
      <c r="X25" s="36">
        <f t="shared" si="1"/>
        <v>0</v>
      </c>
      <c r="Y25" s="36">
        <f t="shared" si="1"/>
        <v>-2622199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-47875926</v>
      </c>
      <c r="D26" s="29">
        <f>+D13+D25</f>
        <v>0</v>
      </c>
      <c r="E26" s="30">
        <f t="shared" si="2"/>
        <v>-7151991</v>
      </c>
      <c r="F26" s="31">
        <f t="shared" si="2"/>
        <v>-7151991</v>
      </c>
      <c r="G26" s="31">
        <f t="shared" si="2"/>
        <v>-89599</v>
      </c>
      <c r="H26" s="31">
        <f t="shared" si="2"/>
        <v>0</v>
      </c>
      <c r="I26" s="31">
        <f t="shared" si="2"/>
        <v>0</v>
      </c>
      <c r="J26" s="31">
        <f t="shared" si="2"/>
        <v>-89599</v>
      </c>
      <c r="K26" s="31">
        <f t="shared" si="2"/>
        <v>89599</v>
      </c>
      <c r="L26" s="31">
        <f t="shared" si="2"/>
        <v>0</v>
      </c>
      <c r="M26" s="31">
        <f t="shared" si="2"/>
        <v>-2622199</v>
      </c>
      <c r="N26" s="31">
        <f t="shared" si="2"/>
        <v>-2532600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-2622199</v>
      </c>
      <c r="X26" s="31">
        <f t="shared" si="2"/>
        <v>-3575988</v>
      </c>
      <c r="Y26" s="31">
        <f t="shared" si="2"/>
        <v>953789</v>
      </c>
      <c r="Z26" s="32">
        <f>+IF(X26&lt;&gt;0,+(Y26/X26)*100,0)</f>
        <v>-26.672041405060643</v>
      </c>
      <c r="AA26" s="33">
        <f>+AA13+AA25</f>
        <v>-7151991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-47875926</v>
      </c>
      <c r="D45" s="42">
        <f t="shared" si="6"/>
        <v>0</v>
      </c>
      <c r="E45" s="43">
        <f t="shared" si="6"/>
        <v>-7151991</v>
      </c>
      <c r="F45" s="44">
        <f t="shared" si="6"/>
        <v>-7151991</v>
      </c>
      <c r="G45" s="44">
        <f t="shared" si="6"/>
        <v>-89599</v>
      </c>
      <c r="H45" s="44">
        <f t="shared" si="6"/>
        <v>0</v>
      </c>
      <c r="I45" s="44">
        <f t="shared" si="6"/>
        <v>0</v>
      </c>
      <c r="J45" s="44">
        <f t="shared" si="6"/>
        <v>-89599</v>
      </c>
      <c r="K45" s="44">
        <f t="shared" si="6"/>
        <v>89599</v>
      </c>
      <c r="L45" s="44">
        <f t="shared" si="6"/>
        <v>0</v>
      </c>
      <c r="M45" s="44">
        <f t="shared" si="6"/>
        <v>-2622199</v>
      </c>
      <c r="N45" s="44">
        <f t="shared" si="6"/>
        <v>-2532600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-2622199</v>
      </c>
      <c r="X45" s="44">
        <f t="shared" si="6"/>
        <v>-3575988</v>
      </c>
      <c r="Y45" s="44">
        <f t="shared" si="6"/>
        <v>953789</v>
      </c>
      <c r="Z45" s="45">
        <f>+IF(X45&lt;&gt;0,+(Y45/X45)*100,0)</f>
        <v>-26.672041405060643</v>
      </c>
      <c r="AA45" s="46">
        <f>+AA26-AA44</f>
        <v>-7151991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-7470792</v>
      </c>
      <c r="F6" s="20">
        <v>-7470792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-3735414</v>
      </c>
      <c r="Y6" s="20">
        <v>3735414</v>
      </c>
      <c r="Z6" s="21">
        <v>-100</v>
      </c>
      <c r="AA6" s="22">
        <v>-7470792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-159400</v>
      </c>
      <c r="F7" s="20">
        <v>-159400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-79698</v>
      </c>
      <c r="Y7" s="20">
        <v>79698</v>
      </c>
      <c r="Z7" s="21">
        <v>-100</v>
      </c>
      <c r="AA7" s="22">
        <v>-159400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1698643</v>
      </c>
      <c r="F8" s="20">
        <v>1698643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849324</v>
      </c>
      <c r="Y8" s="20">
        <v>-849324</v>
      </c>
      <c r="Z8" s="21">
        <v>-100</v>
      </c>
      <c r="AA8" s="22">
        <v>1698643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-150000</v>
      </c>
      <c r="Y10" s="20">
        <v>150000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186300</v>
      </c>
      <c r="F11" s="20">
        <v>186300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93162</v>
      </c>
      <c r="Y11" s="24">
        <v>-93162</v>
      </c>
      <c r="Z11" s="25">
        <v>-100</v>
      </c>
      <c r="AA11" s="26">
        <v>186300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-6045249</v>
      </c>
      <c r="F13" s="31">
        <f t="shared" si="0"/>
        <v>-6045249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-3022626</v>
      </c>
      <c r="Y13" s="31">
        <f t="shared" si="0"/>
        <v>3022626</v>
      </c>
      <c r="Z13" s="32">
        <f>+IF(X13&lt;&gt;0,+(Y13/X13)*100,0)</f>
        <v>-100</v>
      </c>
      <c r="AA13" s="33">
        <f>SUM(AA6:AA12)</f>
        <v>-6045249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5778603</v>
      </c>
      <c r="D17" s="18"/>
      <c r="E17" s="19">
        <v>100000</v>
      </c>
      <c r="F17" s="20">
        <v>100000</v>
      </c>
      <c r="G17" s="24">
        <v>5521108</v>
      </c>
      <c r="H17" s="24"/>
      <c r="I17" s="24"/>
      <c r="J17" s="20">
        <v>5521108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5521108</v>
      </c>
      <c r="X17" s="20">
        <v>49998</v>
      </c>
      <c r="Y17" s="24">
        <v>5471110</v>
      </c>
      <c r="Z17" s="25">
        <v>10942.657706308251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5778603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5521108</v>
      </c>
      <c r="H25" s="36">
        <f t="shared" si="1"/>
        <v>0</v>
      </c>
      <c r="I25" s="36">
        <f t="shared" si="1"/>
        <v>0</v>
      </c>
      <c r="J25" s="36">
        <f t="shared" si="1"/>
        <v>5521108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5521108</v>
      </c>
      <c r="X25" s="36">
        <f t="shared" si="1"/>
        <v>49998</v>
      </c>
      <c r="Y25" s="36">
        <f t="shared" si="1"/>
        <v>5471110</v>
      </c>
      <c r="Z25" s="37">
        <f>+IF(X25&lt;&gt;0,+(Y25/X25)*100,0)</f>
        <v>10942.657706308251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5778603</v>
      </c>
      <c r="D26" s="29">
        <f>+D13+D25</f>
        <v>0</v>
      </c>
      <c r="E26" s="30">
        <f t="shared" si="2"/>
        <v>-5945249</v>
      </c>
      <c r="F26" s="31">
        <f t="shared" si="2"/>
        <v>-5945249</v>
      </c>
      <c r="G26" s="31">
        <f t="shared" si="2"/>
        <v>5521108</v>
      </c>
      <c r="H26" s="31">
        <f t="shared" si="2"/>
        <v>0</v>
      </c>
      <c r="I26" s="31">
        <f t="shared" si="2"/>
        <v>0</v>
      </c>
      <c r="J26" s="31">
        <f t="shared" si="2"/>
        <v>5521108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5521108</v>
      </c>
      <c r="X26" s="31">
        <f t="shared" si="2"/>
        <v>-2972628</v>
      </c>
      <c r="Y26" s="31">
        <f t="shared" si="2"/>
        <v>8493736</v>
      </c>
      <c r="Z26" s="32">
        <f>+IF(X26&lt;&gt;0,+(Y26/X26)*100,0)</f>
        <v>-285.73154797707616</v>
      </c>
      <c r="AA26" s="33">
        <f>+AA13+AA25</f>
        <v>-5945249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45000</v>
      </c>
      <c r="F32" s="20">
        <v>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22500</v>
      </c>
      <c r="Y32" s="20">
        <v>-22500</v>
      </c>
      <c r="Z32" s="21">
        <v>-100</v>
      </c>
      <c r="AA32" s="22">
        <v>45000</v>
      </c>
    </row>
    <row r="33" spans="1:27" x14ac:dyDescent="0.25">
      <c r="A33" s="23" t="s">
        <v>60</v>
      </c>
      <c r="B33" s="17" t="s">
        <v>32</v>
      </c>
      <c r="C33" s="18">
        <v>1408000</v>
      </c>
      <c r="D33" s="18"/>
      <c r="E33" s="19"/>
      <c r="F33" s="20"/>
      <c r="G33" s="20">
        <v>940762</v>
      </c>
      <c r="H33" s="20">
        <v>120717</v>
      </c>
      <c r="I33" s="20">
        <v>-469863</v>
      </c>
      <c r="J33" s="20">
        <v>591616</v>
      </c>
      <c r="K33" s="20">
        <v>-766225</v>
      </c>
      <c r="L33" s="20">
        <v>869609</v>
      </c>
      <c r="M33" s="20"/>
      <c r="N33" s="20">
        <v>103384</v>
      </c>
      <c r="O33" s="20"/>
      <c r="P33" s="20"/>
      <c r="Q33" s="20"/>
      <c r="R33" s="20"/>
      <c r="S33" s="20"/>
      <c r="T33" s="20"/>
      <c r="U33" s="20"/>
      <c r="V33" s="20"/>
      <c r="W33" s="20">
        <v>695000</v>
      </c>
      <c r="X33" s="20"/>
      <c r="Y33" s="20">
        <v>695000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110880</v>
      </c>
      <c r="F35" s="20">
        <v>110880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55440</v>
      </c>
      <c r="Y35" s="20">
        <v>-55440</v>
      </c>
      <c r="Z35" s="21">
        <v>-100</v>
      </c>
      <c r="AA35" s="22">
        <v>110880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1408000</v>
      </c>
      <c r="D37" s="29">
        <f t="shared" ref="D37:Y37" si="3">SUM(D29:D36)</f>
        <v>0</v>
      </c>
      <c r="E37" s="30">
        <f t="shared" si="3"/>
        <v>155880</v>
      </c>
      <c r="F37" s="31">
        <f t="shared" si="3"/>
        <v>155880</v>
      </c>
      <c r="G37" s="31">
        <f t="shared" si="3"/>
        <v>940762</v>
      </c>
      <c r="H37" s="31">
        <f t="shared" si="3"/>
        <v>120717</v>
      </c>
      <c r="I37" s="31">
        <f t="shared" si="3"/>
        <v>-469863</v>
      </c>
      <c r="J37" s="31">
        <f t="shared" si="3"/>
        <v>591616</v>
      </c>
      <c r="K37" s="31">
        <f t="shared" si="3"/>
        <v>-766225</v>
      </c>
      <c r="L37" s="31">
        <f t="shared" si="3"/>
        <v>869609</v>
      </c>
      <c r="M37" s="31">
        <f t="shared" si="3"/>
        <v>0</v>
      </c>
      <c r="N37" s="31">
        <f t="shared" si="3"/>
        <v>103384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695000</v>
      </c>
      <c r="X37" s="31">
        <f t="shared" si="3"/>
        <v>77940</v>
      </c>
      <c r="Y37" s="31">
        <f t="shared" si="3"/>
        <v>617060</v>
      </c>
      <c r="Z37" s="32">
        <f>+IF(X37&lt;&gt;0,+(Y37/X37)*100,0)</f>
        <v>791.7115730048755</v>
      </c>
      <c r="AA37" s="33">
        <f>SUM(AA29:AA36)</f>
        <v>155880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1408000</v>
      </c>
      <c r="D44" s="29">
        <f>+D37+D43</f>
        <v>0</v>
      </c>
      <c r="E44" s="30">
        <f t="shared" si="5"/>
        <v>155880</v>
      </c>
      <c r="F44" s="31">
        <f t="shared" si="5"/>
        <v>155880</v>
      </c>
      <c r="G44" s="31">
        <f t="shared" si="5"/>
        <v>940762</v>
      </c>
      <c r="H44" s="31">
        <f t="shared" si="5"/>
        <v>120717</v>
      </c>
      <c r="I44" s="31">
        <f t="shared" si="5"/>
        <v>-469863</v>
      </c>
      <c r="J44" s="31">
        <f t="shared" si="5"/>
        <v>591616</v>
      </c>
      <c r="K44" s="31">
        <f t="shared" si="5"/>
        <v>-766225</v>
      </c>
      <c r="L44" s="31">
        <f t="shared" si="5"/>
        <v>869609</v>
      </c>
      <c r="M44" s="31">
        <f t="shared" si="5"/>
        <v>0</v>
      </c>
      <c r="N44" s="31">
        <f t="shared" si="5"/>
        <v>103384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695000</v>
      </c>
      <c r="X44" s="31">
        <f t="shared" si="5"/>
        <v>77940</v>
      </c>
      <c r="Y44" s="31">
        <f t="shared" si="5"/>
        <v>617060</v>
      </c>
      <c r="Z44" s="32">
        <f>+IF(X44&lt;&gt;0,+(Y44/X44)*100,0)</f>
        <v>791.7115730048755</v>
      </c>
      <c r="AA44" s="33">
        <f>+AA37+AA43</f>
        <v>155880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4370603</v>
      </c>
      <c r="D45" s="42">
        <f t="shared" si="6"/>
        <v>0</v>
      </c>
      <c r="E45" s="43">
        <f t="shared" si="6"/>
        <v>-6101129</v>
      </c>
      <c r="F45" s="44">
        <f t="shared" si="6"/>
        <v>-6101129</v>
      </c>
      <c r="G45" s="44">
        <f t="shared" si="6"/>
        <v>4580346</v>
      </c>
      <c r="H45" s="44">
        <f t="shared" si="6"/>
        <v>-120717</v>
      </c>
      <c r="I45" s="44">
        <f t="shared" si="6"/>
        <v>469863</v>
      </c>
      <c r="J45" s="44">
        <f t="shared" si="6"/>
        <v>4929492</v>
      </c>
      <c r="K45" s="44">
        <f t="shared" si="6"/>
        <v>766225</v>
      </c>
      <c r="L45" s="44">
        <f t="shared" si="6"/>
        <v>-869609</v>
      </c>
      <c r="M45" s="44">
        <f t="shared" si="6"/>
        <v>0</v>
      </c>
      <c r="N45" s="44">
        <f t="shared" si="6"/>
        <v>-103384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4826108</v>
      </c>
      <c r="X45" s="44">
        <f t="shared" si="6"/>
        <v>-3050568</v>
      </c>
      <c r="Y45" s="44">
        <f t="shared" si="6"/>
        <v>7876676</v>
      </c>
      <c r="Z45" s="45">
        <f>+IF(X45&lt;&gt;0,+(Y45/X45)*100,0)</f>
        <v>-258.20358700412515</v>
      </c>
      <c r="AA45" s="46">
        <f>+AA26-AA44</f>
        <v>-6101129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721093086</v>
      </c>
      <c r="D6" s="18"/>
      <c r="E6" s="19">
        <v>704416572</v>
      </c>
      <c r="F6" s="20">
        <v>829954886</v>
      </c>
      <c r="G6" s="20">
        <v>776549264</v>
      </c>
      <c r="H6" s="20">
        <v>10744722</v>
      </c>
      <c r="I6" s="20">
        <v>16156913</v>
      </c>
      <c r="J6" s="20">
        <v>803450899</v>
      </c>
      <c r="K6" s="20">
        <v>11718498</v>
      </c>
      <c r="L6" s="20">
        <v>8056972</v>
      </c>
      <c r="M6" s="20">
        <v>51184021</v>
      </c>
      <c r="N6" s="20">
        <v>70959491</v>
      </c>
      <c r="O6" s="20"/>
      <c r="P6" s="20"/>
      <c r="Q6" s="20"/>
      <c r="R6" s="20"/>
      <c r="S6" s="20"/>
      <c r="T6" s="20"/>
      <c r="U6" s="20"/>
      <c r="V6" s="20"/>
      <c r="W6" s="20">
        <v>874410390</v>
      </c>
      <c r="X6" s="20">
        <v>814170148</v>
      </c>
      <c r="Y6" s="20">
        <v>60240242</v>
      </c>
      <c r="Z6" s="21">
        <v>7.3989745445690298</v>
      </c>
      <c r="AA6" s="22">
        <v>829954886</v>
      </c>
    </row>
    <row r="7" spans="1:27" x14ac:dyDescent="0.25">
      <c r="A7" s="23" t="s">
        <v>35</v>
      </c>
      <c r="B7" s="17" t="s">
        <v>32</v>
      </c>
      <c r="C7" s="18">
        <v>7430696</v>
      </c>
      <c r="D7" s="18"/>
      <c r="E7" s="19">
        <v>-2606959</v>
      </c>
      <c r="F7" s="20">
        <v>6910548</v>
      </c>
      <c r="G7" s="20">
        <v>2526543</v>
      </c>
      <c r="H7" s="20">
        <v>6016731</v>
      </c>
      <c r="I7" s="20">
        <v>-4675987</v>
      </c>
      <c r="J7" s="20">
        <v>3867287</v>
      </c>
      <c r="K7" s="20">
        <v>-334834</v>
      </c>
      <c r="L7" s="20">
        <v>577154</v>
      </c>
      <c r="M7" s="20">
        <v>-2327469</v>
      </c>
      <c r="N7" s="20">
        <v>-2085149</v>
      </c>
      <c r="O7" s="20"/>
      <c r="P7" s="20"/>
      <c r="Q7" s="20"/>
      <c r="R7" s="20"/>
      <c r="S7" s="20"/>
      <c r="T7" s="20"/>
      <c r="U7" s="20"/>
      <c r="V7" s="20"/>
      <c r="W7" s="20">
        <v>1782138</v>
      </c>
      <c r="X7" s="20">
        <v>1389556</v>
      </c>
      <c r="Y7" s="20">
        <v>392582</v>
      </c>
      <c r="Z7" s="21">
        <v>28.252333839010447</v>
      </c>
      <c r="AA7" s="22">
        <v>6910548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8274587</v>
      </c>
      <c r="D11" s="18"/>
      <c r="E11" s="19">
        <v>5570481</v>
      </c>
      <c r="F11" s="20">
        <v>8274586</v>
      </c>
      <c r="G11" s="24">
        <v>8700003</v>
      </c>
      <c r="H11" s="24">
        <v>121520</v>
      </c>
      <c r="I11" s="24">
        <v>238137</v>
      </c>
      <c r="J11" s="20">
        <v>9059660</v>
      </c>
      <c r="K11" s="24">
        <v>206104</v>
      </c>
      <c r="L11" s="24">
        <v>608278</v>
      </c>
      <c r="M11" s="20">
        <v>205420</v>
      </c>
      <c r="N11" s="24">
        <v>1019802</v>
      </c>
      <c r="O11" s="24"/>
      <c r="P11" s="24"/>
      <c r="Q11" s="20"/>
      <c r="R11" s="24"/>
      <c r="S11" s="24"/>
      <c r="T11" s="20"/>
      <c r="U11" s="24"/>
      <c r="V11" s="24"/>
      <c r="W11" s="24">
        <v>10079462</v>
      </c>
      <c r="X11" s="20">
        <v>8274586</v>
      </c>
      <c r="Y11" s="24">
        <v>1804876</v>
      </c>
      <c r="Z11" s="25">
        <v>21.81228160538787</v>
      </c>
      <c r="AA11" s="26">
        <v>8274586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736798369</v>
      </c>
      <c r="D13" s="29">
        <f>SUM(D6:D12)</f>
        <v>0</v>
      </c>
      <c r="E13" s="30">
        <f t="shared" si="0"/>
        <v>707380094</v>
      </c>
      <c r="F13" s="31">
        <f t="shared" si="0"/>
        <v>845140020</v>
      </c>
      <c r="G13" s="31">
        <f t="shared" si="0"/>
        <v>787775810</v>
      </c>
      <c r="H13" s="31">
        <f t="shared" si="0"/>
        <v>16882973</v>
      </c>
      <c r="I13" s="31">
        <f t="shared" si="0"/>
        <v>11719063</v>
      </c>
      <c r="J13" s="31">
        <f t="shared" si="0"/>
        <v>816377846</v>
      </c>
      <c r="K13" s="31">
        <f t="shared" si="0"/>
        <v>11589768</v>
      </c>
      <c r="L13" s="31">
        <f t="shared" si="0"/>
        <v>9242404</v>
      </c>
      <c r="M13" s="31">
        <f t="shared" si="0"/>
        <v>49061972</v>
      </c>
      <c r="N13" s="31">
        <f t="shared" si="0"/>
        <v>69894144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886271990</v>
      </c>
      <c r="X13" s="31">
        <f t="shared" si="0"/>
        <v>823834290</v>
      </c>
      <c r="Y13" s="31">
        <f t="shared" si="0"/>
        <v>62437700</v>
      </c>
      <c r="Z13" s="32">
        <f>+IF(X13&lt;&gt;0,+(Y13/X13)*100,0)</f>
        <v>7.5789149296031368</v>
      </c>
      <c r="AA13" s="33">
        <f>SUM(AA6:AA12)</f>
        <v>845140020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46302586</v>
      </c>
      <c r="D17" s="18"/>
      <c r="E17" s="19">
        <v>61666535</v>
      </c>
      <c r="F17" s="20">
        <v>49233784</v>
      </c>
      <c r="G17" s="24">
        <v>44559623</v>
      </c>
      <c r="H17" s="24">
        <v>1435072</v>
      </c>
      <c r="I17" s="24">
        <v>-148979</v>
      </c>
      <c r="J17" s="20">
        <v>45845716</v>
      </c>
      <c r="K17" s="24">
        <v>-153947</v>
      </c>
      <c r="L17" s="24">
        <v>2300245</v>
      </c>
      <c r="M17" s="20">
        <v>-153946</v>
      </c>
      <c r="N17" s="24">
        <v>1992352</v>
      </c>
      <c r="O17" s="24"/>
      <c r="P17" s="24"/>
      <c r="Q17" s="20"/>
      <c r="R17" s="24"/>
      <c r="S17" s="24"/>
      <c r="T17" s="20"/>
      <c r="U17" s="24"/>
      <c r="V17" s="24"/>
      <c r="W17" s="24">
        <v>47838068</v>
      </c>
      <c r="X17" s="20">
        <v>47838068</v>
      </c>
      <c r="Y17" s="24"/>
      <c r="Z17" s="25"/>
      <c r="AA17" s="26">
        <v>49233784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46302586</v>
      </c>
      <c r="D25" s="29">
        <f t="shared" ref="D25:Y25" si="1">SUM(D15:D24)</f>
        <v>0</v>
      </c>
      <c r="E25" s="35">
        <f t="shared" si="1"/>
        <v>61666535</v>
      </c>
      <c r="F25" s="36">
        <f t="shared" si="1"/>
        <v>49233784</v>
      </c>
      <c r="G25" s="36">
        <f t="shared" si="1"/>
        <v>44559623</v>
      </c>
      <c r="H25" s="36">
        <f t="shared" si="1"/>
        <v>1435072</v>
      </c>
      <c r="I25" s="36">
        <f t="shared" si="1"/>
        <v>-148979</v>
      </c>
      <c r="J25" s="36">
        <f t="shared" si="1"/>
        <v>45845716</v>
      </c>
      <c r="K25" s="36">
        <f t="shared" si="1"/>
        <v>-153947</v>
      </c>
      <c r="L25" s="36">
        <f t="shared" si="1"/>
        <v>2300245</v>
      </c>
      <c r="M25" s="36">
        <f t="shared" si="1"/>
        <v>-153946</v>
      </c>
      <c r="N25" s="36">
        <f t="shared" si="1"/>
        <v>1992352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47838068</v>
      </c>
      <c r="X25" s="36">
        <f t="shared" si="1"/>
        <v>47838068</v>
      </c>
      <c r="Y25" s="36">
        <f t="shared" si="1"/>
        <v>0</v>
      </c>
      <c r="Z25" s="37">
        <f>+IF(X25&lt;&gt;0,+(Y25/X25)*100,0)</f>
        <v>0</v>
      </c>
      <c r="AA25" s="38">
        <f>SUM(AA15:AA24)</f>
        <v>49233784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783100955</v>
      </c>
      <c r="D26" s="29">
        <f>+D13+D25</f>
        <v>0</v>
      </c>
      <c r="E26" s="30">
        <f t="shared" si="2"/>
        <v>769046629</v>
      </c>
      <c r="F26" s="31">
        <f t="shared" si="2"/>
        <v>894373804</v>
      </c>
      <c r="G26" s="31">
        <f t="shared" si="2"/>
        <v>832335433</v>
      </c>
      <c r="H26" s="31">
        <f t="shared" si="2"/>
        <v>18318045</v>
      </c>
      <c r="I26" s="31">
        <f t="shared" si="2"/>
        <v>11570084</v>
      </c>
      <c r="J26" s="31">
        <f t="shared" si="2"/>
        <v>862223562</v>
      </c>
      <c r="K26" s="31">
        <f t="shared" si="2"/>
        <v>11435821</v>
      </c>
      <c r="L26" s="31">
        <f t="shared" si="2"/>
        <v>11542649</v>
      </c>
      <c r="M26" s="31">
        <f t="shared" si="2"/>
        <v>48908026</v>
      </c>
      <c r="N26" s="31">
        <f t="shared" si="2"/>
        <v>71886496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934110058</v>
      </c>
      <c r="X26" s="31">
        <f t="shared" si="2"/>
        <v>871672358</v>
      </c>
      <c r="Y26" s="31">
        <f t="shared" si="2"/>
        <v>62437700</v>
      </c>
      <c r="Z26" s="32">
        <f>+IF(X26&lt;&gt;0,+(Y26/X26)*100,0)</f>
        <v>7.1629780876910631</v>
      </c>
      <c r="AA26" s="33">
        <f>+AA13+AA25</f>
        <v>894373804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60972159</v>
      </c>
      <c r="D32" s="18"/>
      <c r="E32" s="19">
        <v>48266973</v>
      </c>
      <c r="F32" s="20">
        <v>65006980</v>
      </c>
      <c r="G32" s="20">
        <v>57550526</v>
      </c>
      <c r="H32" s="20">
        <v>3438459</v>
      </c>
      <c r="I32" s="20">
        <v>1574482</v>
      </c>
      <c r="J32" s="20">
        <v>62563467</v>
      </c>
      <c r="K32" s="20">
        <v>1374028</v>
      </c>
      <c r="L32" s="20">
        <v>1635961</v>
      </c>
      <c r="M32" s="20">
        <v>1519464</v>
      </c>
      <c r="N32" s="20">
        <v>4529453</v>
      </c>
      <c r="O32" s="20"/>
      <c r="P32" s="20"/>
      <c r="Q32" s="20"/>
      <c r="R32" s="20"/>
      <c r="S32" s="20"/>
      <c r="T32" s="20"/>
      <c r="U32" s="20"/>
      <c r="V32" s="20"/>
      <c r="W32" s="20">
        <v>67092920</v>
      </c>
      <c r="X32" s="20">
        <v>63746136</v>
      </c>
      <c r="Y32" s="20">
        <v>3346784</v>
      </c>
      <c r="Z32" s="21">
        <v>5.2501754773026557</v>
      </c>
      <c r="AA32" s="22">
        <v>65006980</v>
      </c>
    </row>
    <row r="33" spans="1:27" x14ac:dyDescent="0.25">
      <c r="A33" s="23" t="s">
        <v>60</v>
      </c>
      <c r="B33" s="17" t="s">
        <v>32</v>
      </c>
      <c r="C33" s="18">
        <v>600000</v>
      </c>
      <c r="D33" s="18"/>
      <c r="E33" s="19"/>
      <c r="F33" s="20">
        <v>600000</v>
      </c>
      <c r="G33" s="20">
        <v>600000</v>
      </c>
      <c r="H33" s="20"/>
      <c r="I33" s="20"/>
      <c r="J33" s="20">
        <v>600000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600000</v>
      </c>
      <c r="X33" s="20">
        <v>600000</v>
      </c>
      <c r="Y33" s="20"/>
      <c r="Z33" s="21"/>
      <c r="AA33" s="22">
        <v>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-600200</v>
      </c>
      <c r="F34" s="20">
        <v>-1200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-1200</v>
      </c>
      <c r="Y34" s="20">
        <v>1200</v>
      </c>
      <c r="Z34" s="21">
        <v>-100</v>
      </c>
      <c r="AA34" s="22">
        <v>-1200</v>
      </c>
    </row>
    <row r="35" spans="1:27" x14ac:dyDescent="0.25">
      <c r="A35" s="23" t="s">
        <v>39</v>
      </c>
      <c r="B35" s="17" t="s">
        <v>32</v>
      </c>
      <c r="C35" s="18">
        <v>56131802</v>
      </c>
      <c r="D35" s="18"/>
      <c r="E35" s="19">
        <v>38552307</v>
      </c>
      <c r="F35" s="20">
        <v>56162864</v>
      </c>
      <c r="G35" s="20">
        <v>56928960</v>
      </c>
      <c r="H35" s="20">
        <v>2234658</v>
      </c>
      <c r="I35" s="20">
        <v>1533611</v>
      </c>
      <c r="J35" s="20">
        <v>60697229</v>
      </c>
      <c r="K35" s="20">
        <v>1452950</v>
      </c>
      <c r="L35" s="20">
        <v>1509178</v>
      </c>
      <c r="M35" s="20">
        <v>1544593</v>
      </c>
      <c r="N35" s="20">
        <v>4506721</v>
      </c>
      <c r="O35" s="20"/>
      <c r="P35" s="20"/>
      <c r="Q35" s="20"/>
      <c r="R35" s="20"/>
      <c r="S35" s="20"/>
      <c r="T35" s="20"/>
      <c r="U35" s="20"/>
      <c r="V35" s="20"/>
      <c r="W35" s="20">
        <v>65203950</v>
      </c>
      <c r="X35" s="20">
        <v>56193008</v>
      </c>
      <c r="Y35" s="20">
        <v>9010942</v>
      </c>
      <c r="Z35" s="21">
        <v>16.035699672813386</v>
      </c>
      <c r="AA35" s="22">
        <v>56162864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117703961</v>
      </c>
      <c r="D37" s="29">
        <f t="shared" ref="D37:Y37" si="3">SUM(D29:D36)</f>
        <v>0</v>
      </c>
      <c r="E37" s="30">
        <f t="shared" si="3"/>
        <v>86219080</v>
      </c>
      <c r="F37" s="31">
        <f t="shared" si="3"/>
        <v>121768644</v>
      </c>
      <c r="G37" s="31">
        <f t="shared" si="3"/>
        <v>115079486</v>
      </c>
      <c r="H37" s="31">
        <f t="shared" si="3"/>
        <v>5673117</v>
      </c>
      <c r="I37" s="31">
        <f t="shared" si="3"/>
        <v>3108093</v>
      </c>
      <c r="J37" s="31">
        <f t="shared" si="3"/>
        <v>123860696</v>
      </c>
      <c r="K37" s="31">
        <f t="shared" si="3"/>
        <v>2826978</v>
      </c>
      <c r="L37" s="31">
        <f t="shared" si="3"/>
        <v>3145139</v>
      </c>
      <c r="M37" s="31">
        <f t="shared" si="3"/>
        <v>3064057</v>
      </c>
      <c r="N37" s="31">
        <f t="shared" si="3"/>
        <v>9036174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132896870</v>
      </c>
      <c r="X37" s="31">
        <f t="shared" si="3"/>
        <v>120537944</v>
      </c>
      <c r="Y37" s="31">
        <f t="shared" si="3"/>
        <v>12358926</v>
      </c>
      <c r="Z37" s="32">
        <f>+IF(X37&lt;&gt;0,+(Y37/X37)*100,0)</f>
        <v>10.253141533590451</v>
      </c>
      <c r="AA37" s="33">
        <f>SUM(AA29:AA36)</f>
        <v>121768644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-3291100</v>
      </c>
      <c r="F42" s="20">
        <v>-16300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-7800</v>
      </c>
      <c r="Y42" s="20">
        <v>7800</v>
      </c>
      <c r="Z42" s="21">
        <v>-100</v>
      </c>
      <c r="AA42" s="22">
        <v>-16300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-3291100</v>
      </c>
      <c r="F43" s="36">
        <f t="shared" si="4"/>
        <v>-16300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-7800</v>
      </c>
      <c r="Y43" s="36">
        <f t="shared" si="4"/>
        <v>7800</v>
      </c>
      <c r="Z43" s="37">
        <f>+IF(X43&lt;&gt;0,+(Y43/X43)*100,0)</f>
        <v>-100</v>
      </c>
      <c r="AA43" s="38">
        <f>SUM(AA39:AA42)</f>
        <v>-16300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117703961</v>
      </c>
      <c r="D44" s="29">
        <f>+D37+D43</f>
        <v>0</v>
      </c>
      <c r="E44" s="30">
        <f t="shared" si="5"/>
        <v>82927980</v>
      </c>
      <c r="F44" s="31">
        <f t="shared" si="5"/>
        <v>121752344</v>
      </c>
      <c r="G44" s="31">
        <f t="shared" si="5"/>
        <v>115079486</v>
      </c>
      <c r="H44" s="31">
        <f t="shared" si="5"/>
        <v>5673117</v>
      </c>
      <c r="I44" s="31">
        <f t="shared" si="5"/>
        <v>3108093</v>
      </c>
      <c r="J44" s="31">
        <f t="shared" si="5"/>
        <v>123860696</v>
      </c>
      <c r="K44" s="31">
        <f t="shared" si="5"/>
        <v>2826978</v>
      </c>
      <c r="L44" s="31">
        <f t="shared" si="5"/>
        <v>3145139</v>
      </c>
      <c r="M44" s="31">
        <f t="shared" si="5"/>
        <v>3064057</v>
      </c>
      <c r="N44" s="31">
        <f t="shared" si="5"/>
        <v>9036174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132896870</v>
      </c>
      <c r="X44" s="31">
        <f t="shared" si="5"/>
        <v>120530144</v>
      </c>
      <c r="Y44" s="31">
        <f t="shared" si="5"/>
        <v>12366726</v>
      </c>
      <c r="Z44" s="32">
        <f>+IF(X44&lt;&gt;0,+(Y44/X44)*100,0)</f>
        <v>10.26027646660739</v>
      </c>
      <c r="AA44" s="33">
        <f>+AA37+AA43</f>
        <v>121752344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665396994</v>
      </c>
      <c r="D45" s="42">
        <f t="shared" si="6"/>
        <v>0</v>
      </c>
      <c r="E45" s="43">
        <f t="shared" si="6"/>
        <v>686118649</v>
      </c>
      <c r="F45" s="44">
        <f t="shared" si="6"/>
        <v>772621460</v>
      </c>
      <c r="G45" s="44">
        <f t="shared" si="6"/>
        <v>717255947</v>
      </c>
      <c r="H45" s="44">
        <f t="shared" si="6"/>
        <v>12644928</v>
      </c>
      <c r="I45" s="44">
        <f t="shared" si="6"/>
        <v>8461991</v>
      </c>
      <c r="J45" s="44">
        <f t="shared" si="6"/>
        <v>738362866</v>
      </c>
      <c r="K45" s="44">
        <f t="shared" si="6"/>
        <v>8608843</v>
      </c>
      <c r="L45" s="44">
        <f t="shared" si="6"/>
        <v>8397510</v>
      </c>
      <c r="M45" s="44">
        <f t="shared" si="6"/>
        <v>45843969</v>
      </c>
      <c r="N45" s="44">
        <f t="shared" si="6"/>
        <v>62850322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801213188</v>
      </c>
      <c r="X45" s="44">
        <f t="shared" si="6"/>
        <v>751142214</v>
      </c>
      <c r="Y45" s="44">
        <f t="shared" si="6"/>
        <v>50070974</v>
      </c>
      <c r="Z45" s="45">
        <f>+IF(X45&lt;&gt;0,+(Y45/X45)*100,0)</f>
        <v>6.6659779022884207</v>
      </c>
      <c r="AA45" s="46">
        <f>+AA26-AA44</f>
        <v>772621460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168214263</v>
      </c>
      <c r="D47" s="18"/>
      <c r="E47" s="19">
        <v>151694895</v>
      </c>
      <c r="F47" s="20">
        <v>168214263</v>
      </c>
      <c r="G47" s="20">
        <v>220036086</v>
      </c>
      <c r="H47" s="20">
        <v>-12154623</v>
      </c>
      <c r="I47" s="20">
        <v>-5121440</v>
      </c>
      <c r="J47" s="20">
        <v>202760023</v>
      </c>
      <c r="K47" s="20">
        <v>-6544211</v>
      </c>
      <c r="L47" s="20">
        <v>-5540329</v>
      </c>
      <c r="M47" s="20">
        <v>31786290</v>
      </c>
      <c r="N47" s="20">
        <v>19701750</v>
      </c>
      <c r="O47" s="20"/>
      <c r="P47" s="20"/>
      <c r="Q47" s="20"/>
      <c r="R47" s="20"/>
      <c r="S47" s="20"/>
      <c r="T47" s="20"/>
      <c r="U47" s="20"/>
      <c r="V47" s="20"/>
      <c r="W47" s="20">
        <v>222461773</v>
      </c>
      <c r="X47" s="20">
        <v>168214263</v>
      </c>
      <c r="Y47" s="20">
        <v>54247510</v>
      </c>
      <c r="Z47" s="47">
        <v>32.249054885435015</v>
      </c>
      <c r="AA47" s="22">
        <v>168214263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168214263</v>
      </c>
      <c r="D50" s="50">
        <f t="shared" ref="D50:Y50" si="7">SUM(D47:D49)</f>
        <v>0</v>
      </c>
      <c r="E50" s="51">
        <f t="shared" si="7"/>
        <v>151694895</v>
      </c>
      <c r="F50" s="52">
        <f t="shared" si="7"/>
        <v>168214263</v>
      </c>
      <c r="G50" s="52">
        <f t="shared" si="7"/>
        <v>220036086</v>
      </c>
      <c r="H50" s="52">
        <f t="shared" si="7"/>
        <v>-12154623</v>
      </c>
      <c r="I50" s="52">
        <f t="shared" si="7"/>
        <v>-5121440</v>
      </c>
      <c r="J50" s="52">
        <f t="shared" si="7"/>
        <v>202760023</v>
      </c>
      <c r="K50" s="52">
        <f t="shared" si="7"/>
        <v>-6544211</v>
      </c>
      <c r="L50" s="52">
        <f t="shared" si="7"/>
        <v>-5540329</v>
      </c>
      <c r="M50" s="52">
        <f t="shared" si="7"/>
        <v>31786290</v>
      </c>
      <c r="N50" s="52">
        <f t="shared" si="7"/>
        <v>19701750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222461773</v>
      </c>
      <c r="X50" s="52">
        <f t="shared" si="7"/>
        <v>168214263</v>
      </c>
      <c r="Y50" s="52">
        <f t="shared" si="7"/>
        <v>54247510</v>
      </c>
      <c r="Z50" s="53">
        <f>+IF(X50&lt;&gt;0,+(Y50/X50)*100,0)</f>
        <v>32.249054885435015</v>
      </c>
      <c r="AA50" s="54">
        <f>SUM(AA47:AA49)</f>
        <v>168214263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-4883735</v>
      </c>
      <c r="D6" s="18"/>
      <c r="E6" s="19">
        <v>-1743921</v>
      </c>
      <c r="F6" s="20">
        <v>-1519921</v>
      </c>
      <c r="G6" s="20">
        <v>-1404776</v>
      </c>
      <c r="H6" s="20">
        <v>286678</v>
      </c>
      <c r="I6" s="20">
        <v>-351617</v>
      </c>
      <c r="J6" s="20">
        <v>-1469715</v>
      </c>
      <c r="K6" s="20">
        <v>317307</v>
      </c>
      <c r="L6" s="20">
        <v>-19502</v>
      </c>
      <c r="M6" s="20">
        <v>230883</v>
      </c>
      <c r="N6" s="20">
        <v>528688</v>
      </c>
      <c r="O6" s="20"/>
      <c r="P6" s="20"/>
      <c r="Q6" s="20"/>
      <c r="R6" s="20"/>
      <c r="S6" s="20"/>
      <c r="T6" s="20"/>
      <c r="U6" s="20"/>
      <c r="V6" s="20"/>
      <c r="W6" s="20">
        <v>-941027</v>
      </c>
      <c r="X6" s="20">
        <v>-991535</v>
      </c>
      <c r="Y6" s="20">
        <v>50508</v>
      </c>
      <c r="Z6" s="21">
        <v>-5.0939200330800221</v>
      </c>
      <c r="AA6" s="22">
        <v>-1519921</v>
      </c>
    </row>
    <row r="7" spans="1:27" x14ac:dyDescent="0.25">
      <c r="A7" s="23" t="s">
        <v>35</v>
      </c>
      <c r="B7" s="17" t="s">
        <v>32</v>
      </c>
      <c r="C7" s="18">
        <v>3090531</v>
      </c>
      <c r="D7" s="18"/>
      <c r="E7" s="19">
        <v>1038160</v>
      </c>
      <c r="F7" s="20">
        <v>4128691</v>
      </c>
      <c r="G7" s="20">
        <v>73756</v>
      </c>
      <c r="H7" s="20">
        <v>196579</v>
      </c>
      <c r="I7" s="20">
        <v>619410</v>
      </c>
      <c r="J7" s="20">
        <v>889745</v>
      </c>
      <c r="K7" s="20">
        <v>391923</v>
      </c>
      <c r="L7" s="20">
        <v>197309</v>
      </c>
      <c r="M7" s="20">
        <v>421022</v>
      </c>
      <c r="N7" s="20">
        <v>1010254</v>
      </c>
      <c r="O7" s="20"/>
      <c r="P7" s="20"/>
      <c r="Q7" s="20"/>
      <c r="R7" s="20"/>
      <c r="S7" s="20"/>
      <c r="T7" s="20"/>
      <c r="U7" s="20"/>
      <c r="V7" s="20"/>
      <c r="W7" s="20">
        <v>1899999</v>
      </c>
      <c r="X7" s="20">
        <v>3603621</v>
      </c>
      <c r="Y7" s="20">
        <v>-1703622</v>
      </c>
      <c r="Z7" s="21">
        <v>-47.275282278574799</v>
      </c>
      <c r="AA7" s="22">
        <v>4128691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-1793204</v>
      </c>
      <c r="D13" s="29">
        <f>SUM(D6:D12)</f>
        <v>0</v>
      </c>
      <c r="E13" s="30">
        <f t="shared" si="0"/>
        <v>-705761</v>
      </c>
      <c r="F13" s="31">
        <f t="shared" si="0"/>
        <v>2608770</v>
      </c>
      <c r="G13" s="31">
        <f t="shared" si="0"/>
        <v>-1331020</v>
      </c>
      <c r="H13" s="31">
        <f t="shared" si="0"/>
        <v>483257</v>
      </c>
      <c r="I13" s="31">
        <f t="shared" si="0"/>
        <v>267793</v>
      </c>
      <c r="J13" s="31">
        <f t="shared" si="0"/>
        <v>-579970</v>
      </c>
      <c r="K13" s="31">
        <f t="shared" si="0"/>
        <v>709230</v>
      </c>
      <c r="L13" s="31">
        <f t="shared" si="0"/>
        <v>177807</v>
      </c>
      <c r="M13" s="31">
        <f t="shared" si="0"/>
        <v>651905</v>
      </c>
      <c r="N13" s="31">
        <f t="shared" si="0"/>
        <v>1538942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958972</v>
      </c>
      <c r="X13" s="31">
        <f t="shared" si="0"/>
        <v>2612086</v>
      </c>
      <c r="Y13" s="31">
        <f t="shared" si="0"/>
        <v>-1653114</v>
      </c>
      <c r="Z13" s="32">
        <f>+IF(X13&lt;&gt;0,+(Y13/X13)*100,0)</f>
        <v>-63.287119949343172</v>
      </c>
      <c r="AA13" s="33">
        <f>SUM(AA6:AA12)</f>
        <v>2608770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10141316</v>
      </c>
      <c r="D17" s="18"/>
      <c r="E17" s="19">
        <v>600000</v>
      </c>
      <c r="F17" s="20">
        <v>4546963</v>
      </c>
      <c r="G17" s="24">
        <v>2333848</v>
      </c>
      <c r="H17" s="24">
        <v>-74316</v>
      </c>
      <c r="I17" s="24"/>
      <c r="J17" s="20">
        <v>2259532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2259532</v>
      </c>
      <c r="X17" s="20">
        <v>4246963</v>
      </c>
      <c r="Y17" s="24">
        <v>-1987431</v>
      </c>
      <c r="Z17" s="25">
        <v>-46.796522597441985</v>
      </c>
      <c r="AA17" s="26">
        <v>4546963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10141316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4546963</v>
      </c>
      <c r="G25" s="36">
        <f t="shared" si="1"/>
        <v>2333848</v>
      </c>
      <c r="H25" s="36">
        <f t="shared" si="1"/>
        <v>-74316</v>
      </c>
      <c r="I25" s="36">
        <f t="shared" si="1"/>
        <v>0</v>
      </c>
      <c r="J25" s="36">
        <f t="shared" si="1"/>
        <v>2259532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2259532</v>
      </c>
      <c r="X25" s="36">
        <f t="shared" si="1"/>
        <v>4246963</v>
      </c>
      <c r="Y25" s="36">
        <f t="shared" si="1"/>
        <v>-1987431</v>
      </c>
      <c r="Z25" s="37">
        <f>+IF(X25&lt;&gt;0,+(Y25/X25)*100,0)</f>
        <v>-46.796522597441985</v>
      </c>
      <c r="AA25" s="38">
        <f>SUM(AA15:AA24)</f>
        <v>4546963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8348112</v>
      </c>
      <c r="D26" s="29">
        <f>+D13+D25</f>
        <v>0</v>
      </c>
      <c r="E26" s="30">
        <f t="shared" si="2"/>
        <v>-105761</v>
      </c>
      <c r="F26" s="31">
        <f t="shared" si="2"/>
        <v>7155733</v>
      </c>
      <c r="G26" s="31">
        <f t="shared" si="2"/>
        <v>1002828</v>
      </c>
      <c r="H26" s="31">
        <f t="shared" si="2"/>
        <v>408941</v>
      </c>
      <c r="I26" s="31">
        <f t="shared" si="2"/>
        <v>267793</v>
      </c>
      <c r="J26" s="31">
        <f t="shared" si="2"/>
        <v>1679562</v>
      </c>
      <c r="K26" s="31">
        <f t="shared" si="2"/>
        <v>709230</v>
      </c>
      <c r="L26" s="31">
        <f t="shared" si="2"/>
        <v>177807</v>
      </c>
      <c r="M26" s="31">
        <f t="shared" si="2"/>
        <v>651905</v>
      </c>
      <c r="N26" s="31">
        <f t="shared" si="2"/>
        <v>1538942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3218504</v>
      </c>
      <c r="X26" s="31">
        <f t="shared" si="2"/>
        <v>6859049</v>
      </c>
      <c r="Y26" s="31">
        <f t="shared" si="2"/>
        <v>-3640545</v>
      </c>
      <c r="Z26" s="32">
        <f>+IF(X26&lt;&gt;0,+(Y26/X26)*100,0)</f>
        <v>-53.076527081232392</v>
      </c>
      <c r="AA26" s="33">
        <f>+AA13+AA25</f>
        <v>7155733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-2336248</v>
      </c>
      <c r="H32" s="20">
        <v>241674</v>
      </c>
      <c r="I32" s="20">
        <v>-334420</v>
      </c>
      <c r="J32" s="20">
        <v>-2428994</v>
      </c>
      <c r="K32" s="20">
        <v>111118</v>
      </c>
      <c r="L32" s="20">
        <v>-94915</v>
      </c>
      <c r="M32" s="20">
        <v>-16202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-2428993</v>
      </c>
      <c r="X32" s="20"/>
      <c r="Y32" s="20">
        <v>-2428993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-2336248</v>
      </c>
      <c r="H37" s="31">
        <f t="shared" si="3"/>
        <v>241674</v>
      </c>
      <c r="I37" s="31">
        <f t="shared" si="3"/>
        <v>-334420</v>
      </c>
      <c r="J37" s="31">
        <f t="shared" si="3"/>
        <v>-2428994</v>
      </c>
      <c r="K37" s="31">
        <f t="shared" si="3"/>
        <v>111118</v>
      </c>
      <c r="L37" s="31">
        <f t="shared" si="3"/>
        <v>-94915</v>
      </c>
      <c r="M37" s="31">
        <f t="shared" si="3"/>
        <v>-16202</v>
      </c>
      <c r="N37" s="31">
        <f t="shared" si="3"/>
        <v>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-2428993</v>
      </c>
      <c r="X37" s="31">
        <f t="shared" si="3"/>
        <v>0</v>
      </c>
      <c r="Y37" s="31">
        <f t="shared" si="3"/>
        <v>-2428993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-2336248</v>
      </c>
      <c r="H44" s="31">
        <f t="shared" si="5"/>
        <v>241674</v>
      </c>
      <c r="I44" s="31">
        <f t="shared" si="5"/>
        <v>-334420</v>
      </c>
      <c r="J44" s="31">
        <f t="shared" si="5"/>
        <v>-2428994</v>
      </c>
      <c r="K44" s="31">
        <f t="shared" si="5"/>
        <v>111118</v>
      </c>
      <c r="L44" s="31">
        <f t="shared" si="5"/>
        <v>-94915</v>
      </c>
      <c r="M44" s="31">
        <f t="shared" si="5"/>
        <v>-16202</v>
      </c>
      <c r="N44" s="31">
        <f t="shared" si="5"/>
        <v>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-2428993</v>
      </c>
      <c r="X44" s="31">
        <f t="shared" si="5"/>
        <v>0</v>
      </c>
      <c r="Y44" s="31">
        <f t="shared" si="5"/>
        <v>-2428993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8348112</v>
      </c>
      <c r="D45" s="42">
        <f t="shared" si="6"/>
        <v>0</v>
      </c>
      <c r="E45" s="43">
        <f t="shared" si="6"/>
        <v>-105761</v>
      </c>
      <c r="F45" s="44">
        <f t="shared" si="6"/>
        <v>7155733</v>
      </c>
      <c r="G45" s="44">
        <f t="shared" si="6"/>
        <v>3339076</v>
      </c>
      <c r="H45" s="44">
        <f t="shared" si="6"/>
        <v>167267</v>
      </c>
      <c r="I45" s="44">
        <f t="shared" si="6"/>
        <v>602213</v>
      </c>
      <c r="J45" s="44">
        <f t="shared" si="6"/>
        <v>4108556</v>
      </c>
      <c r="K45" s="44">
        <f t="shared" si="6"/>
        <v>598112</v>
      </c>
      <c r="L45" s="44">
        <f t="shared" si="6"/>
        <v>272722</v>
      </c>
      <c r="M45" s="44">
        <f t="shared" si="6"/>
        <v>668107</v>
      </c>
      <c r="N45" s="44">
        <f t="shared" si="6"/>
        <v>1538941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5647497</v>
      </c>
      <c r="X45" s="44">
        <f t="shared" si="6"/>
        <v>6859049</v>
      </c>
      <c r="Y45" s="44">
        <f t="shared" si="6"/>
        <v>-1211552</v>
      </c>
      <c r="Z45" s="45">
        <f>+IF(X45&lt;&gt;0,+(Y45/X45)*100,0)</f>
        <v>-17.663556565932097</v>
      </c>
      <c r="AA45" s="46">
        <f>+AA26-AA44</f>
        <v>7155733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-105761</v>
      </c>
      <c r="F47" s="20">
        <v>118239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-178445</v>
      </c>
      <c r="Y47" s="20">
        <v>178445</v>
      </c>
      <c r="Z47" s="47">
        <v>-100</v>
      </c>
      <c r="AA47" s="22">
        <v>118239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-105761</v>
      </c>
      <c r="F50" s="52">
        <f t="shared" si="7"/>
        <v>118239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-178445</v>
      </c>
      <c r="Y50" s="52">
        <f t="shared" si="7"/>
        <v>178445</v>
      </c>
      <c r="Z50" s="53">
        <f>+IF(X50&lt;&gt;0,+(Y50/X50)*100,0)</f>
        <v>-100</v>
      </c>
      <c r="AA50" s="54">
        <f>SUM(AA47:AA49)</f>
        <v>118239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67182</v>
      </c>
      <c r="D6" s="18"/>
      <c r="E6" s="19">
        <v>-12469959</v>
      </c>
      <c r="F6" s="20">
        <v>-12469959</v>
      </c>
      <c r="G6" s="20"/>
      <c r="H6" s="20">
        <v>153887</v>
      </c>
      <c r="I6" s="20">
        <v>130170</v>
      </c>
      <c r="J6" s="20">
        <v>284057</v>
      </c>
      <c r="K6" s="20">
        <v>148372</v>
      </c>
      <c r="L6" s="20">
        <v>100258</v>
      </c>
      <c r="M6" s="20">
        <v>144164</v>
      </c>
      <c r="N6" s="20">
        <v>392794</v>
      </c>
      <c r="O6" s="20"/>
      <c r="P6" s="20"/>
      <c r="Q6" s="20"/>
      <c r="R6" s="20"/>
      <c r="S6" s="20"/>
      <c r="T6" s="20"/>
      <c r="U6" s="20"/>
      <c r="V6" s="20"/>
      <c r="W6" s="20">
        <v>676851</v>
      </c>
      <c r="X6" s="20">
        <v>-6234984</v>
      </c>
      <c r="Y6" s="20">
        <v>6911835</v>
      </c>
      <c r="Z6" s="21">
        <v>-110.85569746450031</v>
      </c>
      <c r="AA6" s="22">
        <v>-12469959</v>
      </c>
    </row>
    <row r="7" spans="1:27" x14ac:dyDescent="0.25">
      <c r="A7" s="23" t="s">
        <v>35</v>
      </c>
      <c r="B7" s="17" t="s">
        <v>32</v>
      </c>
      <c r="C7" s="18">
        <v>566999</v>
      </c>
      <c r="D7" s="18"/>
      <c r="E7" s="19">
        <v>154305</v>
      </c>
      <c r="F7" s="20">
        <v>154305</v>
      </c>
      <c r="G7" s="20">
        <v>39413</v>
      </c>
      <c r="H7" s="20">
        <v>40050</v>
      </c>
      <c r="I7" s="20">
        <v>40917</v>
      </c>
      <c r="J7" s="20">
        <v>120380</v>
      </c>
      <c r="K7" s="20">
        <v>41580</v>
      </c>
      <c r="L7" s="20">
        <v>41614</v>
      </c>
      <c r="M7" s="20">
        <v>41567</v>
      </c>
      <c r="N7" s="20">
        <v>124761</v>
      </c>
      <c r="O7" s="20"/>
      <c r="P7" s="20"/>
      <c r="Q7" s="20"/>
      <c r="R7" s="20"/>
      <c r="S7" s="20"/>
      <c r="T7" s="20"/>
      <c r="U7" s="20"/>
      <c r="V7" s="20"/>
      <c r="W7" s="20">
        <v>245141</v>
      </c>
      <c r="X7" s="20">
        <v>77154</v>
      </c>
      <c r="Y7" s="20">
        <v>167987</v>
      </c>
      <c r="Z7" s="21">
        <v>217.72947611270962</v>
      </c>
      <c r="AA7" s="22">
        <v>154305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-184662</v>
      </c>
      <c r="F10" s="20">
        <v>-184662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-92328</v>
      </c>
      <c r="Y10" s="20">
        <v>92328</v>
      </c>
      <c r="Z10" s="21">
        <v>-100</v>
      </c>
      <c r="AA10" s="22">
        <v>-184662</v>
      </c>
    </row>
    <row r="11" spans="1:27" x14ac:dyDescent="0.25">
      <c r="A11" s="23" t="s">
        <v>39</v>
      </c>
      <c r="B11" s="17" t="s">
        <v>32</v>
      </c>
      <c r="C11" s="18">
        <v>410285</v>
      </c>
      <c r="D11" s="18"/>
      <c r="E11" s="19">
        <v>1983544</v>
      </c>
      <c r="F11" s="20">
        <v>1983544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991776</v>
      </c>
      <c r="Y11" s="24">
        <v>-991776</v>
      </c>
      <c r="Z11" s="25">
        <v>-100</v>
      </c>
      <c r="AA11" s="26">
        <v>1983544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1044466</v>
      </c>
      <c r="D13" s="29">
        <f>SUM(D6:D12)</f>
        <v>0</v>
      </c>
      <c r="E13" s="30">
        <f t="shared" si="0"/>
        <v>-10516772</v>
      </c>
      <c r="F13" s="31">
        <f t="shared" si="0"/>
        <v>-10516772</v>
      </c>
      <c r="G13" s="31">
        <f t="shared" si="0"/>
        <v>39413</v>
      </c>
      <c r="H13" s="31">
        <f t="shared" si="0"/>
        <v>193937</v>
      </c>
      <c r="I13" s="31">
        <f t="shared" si="0"/>
        <v>171087</v>
      </c>
      <c r="J13" s="31">
        <f t="shared" si="0"/>
        <v>404437</v>
      </c>
      <c r="K13" s="31">
        <f t="shared" si="0"/>
        <v>189952</v>
      </c>
      <c r="L13" s="31">
        <f t="shared" si="0"/>
        <v>141872</v>
      </c>
      <c r="M13" s="31">
        <f t="shared" si="0"/>
        <v>185731</v>
      </c>
      <c r="N13" s="31">
        <f t="shared" si="0"/>
        <v>517555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921992</v>
      </c>
      <c r="X13" s="31">
        <f t="shared" si="0"/>
        <v>-5258382</v>
      </c>
      <c r="Y13" s="31">
        <f t="shared" si="0"/>
        <v>6180374</v>
      </c>
      <c r="Z13" s="32">
        <f>+IF(X13&lt;&gt;0,+(Y13/X13)*100,0)</f>
        <v>-117.53375848312275</v>
      </c>
      <c r="AA13" s="33">
        <f>SUM(AA6:AA12)</f>
        <v>-10516772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-8020793</v>
      </c>
      <c r="D17" s="18"/>
      <c r="E17" s="19">
        <v>10618055</v>
      </c>
      <c r="F17" s="20">
        <v>10618055</v>
      </c>
      <c r="G17" s="24"/>
      <c r="H17" s="24"/>
      <c r="I17" s="24"/>
      <c r="J17" s="20"/>
      <c r="K17" s="24">
        <v>11676089</v>
      </c>
      <c r="L17" s="24">
        <v>273074</v>
      </c>
      <c r="M17" s="20">
        <v>-956962</v>
      </c>
      <c r="N17" s="24">
        <v>10992201</v>
      </c>
      <c r="O17" s="24"/>
      <c r="P17" s="24"/>
      <c r="Q17" s="20"/>
      <c r="R17" s="24"/>
      <c r="S17" s="24"/>
      <c r="T17" s="20"/>
      <c r="U17" s="24"/>
      <c r="V17" s="24"/>
      <c r="W17" s="24">
        <v>10992201</v>
      </c>
      <c r="X17" s="20">
        <v>5309028</v>
      </c>
      <c r="Y17" s="24">
        <v>5683173</v>
      </c>
      <c r="Z17" s="25">
        <v>107.04733521842415</v>
      </c>
      <c r="AA17" s="26">
        <v>10618055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-8020793</v>
      </c>
      <c r="D25" s="29">
        <f t="shared" ref="D25:Y25" si="1">SUM(D15:D24)</f>
        <v>0</v>
      </c>
      <c r="E25" s="35">
        <f t="shared" si="1"/>
        <v>10618055</v>
      </c>
      <c r="F25" s="36">
        <f t="shared" si="1"/>
        <v>10618055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11676089</v>
      </c>
      <c r="L25" s="36">
        <f t="shared" si="1"/>
        <v>273074</v>
      </c>
      <c r="M25" s="36">
        <f t="shared" si="1"/>
        <v>-956962</v>
      </c>
      <c r="N25" s="36">
        <f t="shared" si="1"/>
        <v>10992201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10992201</v>
      </c>
      <c r="X25" s="36">
        <f t="shared" si="1"/>
        <v>5309028</v>
      </c>
      <c r="Y25" s="36">
        <f t="shared" si="1"/>
        <v>5683173</v>
      </c>
      <c r="Z25" s="37">
        <f>+IF(X25&lt;&gt;0,+(Y25/X25)*100,0)</f>
        <v>107.04733521842415</v>
      </c>
      <c r="AA25" s="38">
        <f>SUM(AA15:AA24)</f>
        <v>10618055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-6976327</v>
      </c>
      <c r="D26" s="29">
        <f>+D13+D25</f>
        <v>0</v>
      </c>
      <c r="E26" s="30">
        <f t="shared" si="2"/>
        <v>101283</v>
      </c>
      <c r="F26" s="31">
        <f t="shared" si="2"/>
        <v>101283</v>
      </c>
      <c r="G26" s="31">
        <f t="shared" si="2"/>
        <v>39413</v>
      </c>
      <c r="H26" s="31">
        <f t="shared" si="2"/>
        <v>193937</v>
      </c>
      <c r="I26" s="31">
        <f t="shared" si="2"/>
        <v>171087</v>
      </c>
      <c r="J26" s="31">
        <f t="shared" si="2"/>
        <v>404437</v>
      </c>
      <c r="K26" s="31">
        <f t="shared" si="2"/>
        <v>11866041</v>
      </c>
      <c r="L26" s="31">
        <f t="shared" si="2"/>
        <v>414946</v>
      </c>
      <c r="M26" s="31">
        <f t="shared" si="2"/>
        <v>-771231</v>
      </c>
      <c r="N26" s="31">
        <f t="shared" si="2"/>
        <v>11509756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11914193</v>
      </c>
      <c r="X26" s="31">
        <f t="shared" si="2"/>
        <v>50646</v>
      </c>
      <c r="Y26" s="31">
        <f t="shared" si="2"/>
        <v>11863547</v>
      </c>
      <c r="Z26" s="32">
        <f>+IF(X26&lt;&gt;0,+(Y26/X26)*100,0)</f>
        <v>23424.450104647949</v>
      </c>
      <c r="AA26" s="33">
        <f>+AA13+AA25</f>
        <v>101283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678578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346394</v>
      </c>
      <c r="F35" s="20">
        <v>346394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173196</v>
      </c>
      <c r="Y35" s="20">
        <v>-173196</v>
      </c>
      <c r="Z35" s="21">
        <v>-100</v>
      </c>
      <c r="AA35" s="22">
        <v>346394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678578</v>
      </c>
      <c r="D37" s="29">
        <f t="shared" ref="D37:Y37" si="3">SUM(D29:D36)</f>
        <v>0</v>
      </c>
      <c r="E37" s="30">
        <f t="shared" si="3"/>
        <v>346394</v>
      </c>
      <c r="F37" s="31">
        <f t="shared" si="3"/>
        <v>346394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173196</v>
      </c>
      <c r="Y37" s="31">
        <f t="shared" si="3"/>
        <v>-173196</v>
      </c>
      <c r="Z37" s="32">
        <f>+IF(X37&lt;&gt;0,+(Y37/X37)*100,0)</f>
        <v>-100</v>
      </c>
      <c r="AA37" s="33">
        <f>SUM(AA29:AA36)</f>
        <v>346394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5502080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5502080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6180658</v>
      </c>
      <c r="D44" s="29">
        <f>+D37+D43</f>
        <v>0</v>
      </c>
      <c r="E44" s="30">
        <f t="shared" si="5"/>
        <v>346394</v>
      </c>
      <c r="F44" s="31">
        <f t="shared" si="5"/>
        <v>346394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173196</v>
      </c>
      <c r="Y44" s="31">
        <f t="shared" si="5"/>
        <v>-173196</v>
      </c>
      <c r="Z44" s="32">
        <f>+IF(X44&lt;&gt;0,+(Y44/X44)*100,0)</f>
        <v>-100</v>
      </c>
      <c r="AA44" s="33">
        <f>+AA37+AA43</f>
        <v>346394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-13156985</v>
      </c>
      <c r="D45" s="42">
        <f t="shared" si="6"/>
        <v>0</v>
      </c>
      <c r="E45" s="43">
        <f t="shared" si="6"/>
        <v>-245111</v>
      </c>
      <c r="F45" s="44">
        <f t="shared" si="6"/>
        <v>-245111</v>
      </c>
      <c r="G45" s="44">
        <f t="shared" si="6"/>
        <v>39413</v>
      </c>
      <c r="H45" s="44">
        <f t="shared" si="6"/>
        <v>193937</v>
      </c>
      <c r="I45" s="44">
        <f t="shared" si="6"/>
        <v>171087</v>
      </c>
      <c r="J45" s="44">
        <f t="shared" si="6"/>
        <v>404437</v>
      </c>
      <c r="K45" s="44">
        <f t="shared" si="6"/>
        <v>11866041</v>
      </c>
      <c r="L45" s="44">
        <f t="shared" si="6"/>
        <v>414946</v>
      </c>
      <c r="M45" s="44">
        <f t="shared" si="6"/>
        <v>-771231</v>
      </c>
      <c r="N45" s="44">
        <f t="shared" si="6"/>
        <v>11509756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11914193</v>
      </c>
      <c r="X45" s="44">
        <f t="shared" si="6"/>
        <v>-122550</v>
      </c>
      <c r="Y45" s="44">
        <f t="shared" si="6"/>
        <v>12036743</v>
      </c>
      <c r="Z45" s="45">
        <f>+IF(X45&lt;&gt;0,+(Y45/X45)*100,0)</f>
        <v>-9821.9037127702977</v>
      </c>
      <c r="AA45" s="46">
        <f>+AA26-AA44</f>
        <v>-245111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-277340</v>
      </c>
      <c r="D6" s="18"/>
      <c r="E6" s="19">
        <v>-10468519</v>
      </c>
      <c r="F6" s="20">
        <v>-10468519</v>
      </c>
      <c r="G6" s="20">
        <v>347257</v>
      </c>
      <c r="H6" s="20">
        <v>-99057</v>
      </c>
      <c r="I6" s="20">
        <v>75136</v>
      </c>
      <c r="J6" s="20">
        <v>323336</v>
      </c>
      <c r="K6" s="20">
        <v>128828</v>
      </c>
      <c r="L6" s="20">
        <v>92421</v>
      </c>
      <c r="M6" s="20">
        <v>113684</v>
      </c>
      <c r="N6" s="20">
        <v>334933</v>
      </c>
      <c r="O6" s="20"/>
      <c r="P6" s="20"/>
      <c r="Q6" s="20"/>
      <c r="R6" s="20"/>
      <c r="S6" s="20"/>
      <c r="T6" s="20"/>
      <c r="U6" s="20"/>
      <c r="V6" s="20"/>
      <c r="W6" s="20">
        <v>658269</v>
      </c>
      <c r="X6" s="20">
        <v>-5234262</v>
      </c>
      <c r="Y6" s="20">
        <v>5892531</v>
      </c>
      <c r="Z6" s="21">
        <v>-112.57615686795961</v>
      </c>
      <c r="AA6" s="22">
        <v>-10468519</v>
      </c>
    </row>
    <row r="7" spans="1:27" x14ac:dyDescent="0.25">
      <c r="A7" s="23" t="s">
        <v>35</v>
      </c>
      <c r="B7" s="17" t="s">
        <v>32</v>
      </c>
      <c r="C7" s="18">
        <v>5918012</v>
      </c>
      <c r="D7" s="18"/>
      <c r="E7" s="19">
        <v>288437</v>
      </c>
      <c r="F7" s="20">
        <v>288437</v>
      </c>
      <c r="G7" s="20">
        <v>-5729523</v>
      </c>
      <c r="H7" s="20">
        <v>6106501</v>
      </c>
      <c r="I7" s="20">
        <v>274548</v>
      </c>
      <c r="J7" s="20">
        <v>651526</v>
      </c>
      <c r="K7" s="20">
        <v>188489</v>
      </c>
      <c r="L7" s="20">
        <v>275833</v>
      </c>
      <c r="M7" s="20">
        <v>188489</v>
      </c>
      <c r="N7" s="20">
        <v>652811</v>
      </c>
      <c r="O7" s="20"/>
      <c r="P7" s="20"/>
      <c r="Q7" s="20"/>
      <c r="R7" s="20"/>
      <c r="S7" s="20"/>
      <c r="T7" s="20"/>
      <c r="U7" s="20"/>
      <c r="V7" s="20"/>
      <c r="W7" s="20">
        <v>1304337</v>
      </c>
      <c r="X7" s="20">
        <v>144222</v>
      </c>
      <c r="Y7" s="20">
        <v>1160115</v>
      </c>
      <c r="Z7" s="21">
        <v>804.39530723467988</v>
      </c>
      <c r="AA7" s="22">
        <v>288437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585000</v>
      </c>
      <c r="F11" s="20">
        <v>585000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292500</v>
      </c>
      <c r="Y11" s="24">
        <v>-292500</v>
      </c>
      <c r="Z11" s="25">
        <v>-100</v>
      </c>
      <c r="AA11" s="26">
        <v>585000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5640672</v>
      </c>
      <c r="D13" s="29">
        <f>SUM(D6:D12)</f>
        <v>0</v>
      </c>
      <c r="E13" s="30">
        <f t="shared" si="0"/>
        <v>-9595082</v>
      </c>
      <c r="F13" s="31">
        <f t="shared" si="0"/>
        <v>-9595082</v>
      </c>
      <c r="G13" s="31">
        <f t="shared" si="0"/>
        <v>-5382266</v>
      </c>
      <c r="H13" s="31">
        <f t="shared" si="0"/>
        <v>6007444</v>
      </c>
      <c r="I13" s="31">
        <f t="shared" si="0"/>
        <v>349684</v>
      </c>
      <c r="J13" s="31">
        <f t="shared" si="0"/>
        <v>974862</v>
      </c>
      <c r="K13" s="31">
        <f t="shared" si="0"/>
        <v>317317</v>
      </c>
      <c r="L13" s="31">
        <f t="shared" si="0"/>
        <v>368254</v>
      </c>
      <c r="M13" s="31">
        <f t="shared" si="0"/>
        <v>302173</v>
      </c>
      <c r="N13" s="31">
        <f t="shared" si="0"/>
        <v>987744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1962606</v>
      </c>
      <c r="X13" s="31">
        <f t="shared" si="0"/>
        <v>-4797540</v>
      </c>
      <c r="Y13" s="31">
        <f t="shared" si="0"/>
        <v>6760146</v>
      </c>
      <c r="Z13" s="32">
        <f>+IF(X13&lt;&gt;0,+(Y13/X13)*100,0)</f>
        <v>-140.90859065270951</v>
      </c>
      <c r="AA13" s="33">
        <f>SUM(AA6:AA12)</f>
        <v>-9595082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784250</v>
      </c>
      <c r="D17" s="18"/>
      <c r="E17" s="19">
        <v>10117369</v>
      </c>
      <c r="F17" s="20">
        <v>10117369</v>
      </c>
      <c r="G17" s="24">
        <v>8994828</v>
      </c>
      <c r="H17" s="24">
        <v>-9009441</v>
      </c>
      <c r="I17" s="24">
        <v>-7999</v>
      </c>
      <c r="J17" s="20">
        <v>-22612</v>
      </c>
      <c r="K17" s="24">
        <v>-7999</v>
      </c>
      <c r="L17" s="24">
        <v>-7999</v>
      </c>
      <c r="M17" s="20">
        <v>-7999</v>
      </c>
      <c r="N17" s="24">
        <v>-23997</v>
      </c>
      <c r="O17" s="24"/>
      <c r="P17" s="24"/>
      <c r="Q17" s="20"/>
      <c r="R17" s="24"/>
      <c r="S17" s="24"/>
      <c r="T17" s="20"/>
      <c r="U17" s="24"/>
      <c r="V17" s="24"/>
      <c r="W17" s="24">
        <v>-46609</v>
      </c>
      <c r="X17" s="20">
        <v>5058684</v>
      </c>
      <c r="Y17" s="24">
        <v>-5105293</v>
      </c>
      <c r="Z17" s="25">
        <v>-100.92136611023736</v>
      </c>
      <c r="AA17" s="26">
        <v>10117369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784250</v>
      </c>
      <c r="D25" s="29">
        <f t="shared" ref="D25:Y25" si="1">SUM(D15:D24)</f>
        <v>0</v>
      </c>
      <c r="E25" s="35">
        <f t="shared" si="1"/>
        <v>10117369</v>
      </c>
      <c r="F25" s="36">
        <f t="shared" si="1"/>
        <v>10117369</v>
      </c>
      <c r="G25" s="36">
        <f t="shared" si="1"/>
        <v>8994828</v>
      </c>
      <c r="H25" s="36">
        <f t="shared" si="1"/>
        <v>-9009441</v>
      </c>
      <c r="I25" s="36">
        <f t="shared" si="1"/>
        <v>-7999</v>
      </c>
      <c r="J25" s="36">
        <f t="shared" si="1"/>
        <v>-22612</v>
      </c>
      <c r="K25" s="36">
        <f t="shared" si="1"/>
        <v>-7999</v>
      </c>
      <c r="L25" s="36">
        <f t="shared" si="1"/>
        <v>-7999</v>
      </c>
      <c r="M25" s="36">
        <f t="shared" si="1"/>
        <v>-7999</v>
      </c>
      <c r="N25" s="36">
        <f t="shared" si="1"/>
        <v>-23997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-46609</v>
      </c>
      <c r="X25" s="36">
        <f t="shared" si="1"/>
        <v>5058684</v>
      </c>
      <c r="Y25" s="36">
        <f t="shared" si="1"/>
        <v>-5105293</v>
      </c>
      <c r="Z25" s="37">
        <f>+IF(X25&lt;&gt;0,+(Y25/X25)*100,0)</f>
        <v>-100.92136611023736</v>
      </c>
      <c r="AA25" s="38">
        <f>SUM(AA15:AA24)</f>
        <v>10117369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6424922</v>
      </c>
      <c r="D26" s="29">
        <f>+D13+D25</f>
        <v>0</v>
      </c>
      <c r="E26" s="30">
        <f t="shared" si="2"/>
        <v>522287</v>
      </c>
      <c r="F26" s="31">
        <f t="shared" si="2"/>
        <v>522287</v>
      </c>
      <c r="G26" s="31">
        <f t="shared" si="2"/>
        <v>3612562</v>
      </c>
      <c r="H26" s="31">
        <f t="shared" si="2"/>
        <v>-3001997</v>
      </c>
      <c r="I26" s="31">
        <f t="shared" si="2"/>
        <v>341685</v>
      </c>
      <c r="J26" s="31">
        <f t="shared" si="2"/>
        <v>952250</v>
      </c>
      <c r="K26" s="31">
        <f t="shared" si="2"/>
        <v>309318</v>
      </c>
      <c r="L26" s="31">
        <f t="shared" si="2"/>
        <v>360255</v>
      </c>
      <c r="M26" s="31">
        <f t="shared" si="2"/>
        <v>294174</v>
      </c>
      <c r="N26" s="31">
        <f t="shared" si="2"/>
        <v>963747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1915997</v>
      </c>
      <c r="X26" s="31">
        <f t="shared" si="2"/>
        <v>261144</v>
      </c>
      <c r="Y26" s="31">
        <f t="shared" si="2"/>
        <v>1654853</v>
      </c>
      <c r="Z26" s="32">
        <f>+IF(X26&lt;&gt;0,+(Y26/X26)*100,0)</f>
        <v>633.69367092485368</v>
      </c>
      <c r="AA26" s="33">
        <f>+AA13+AA25</f>
        <v>522287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4003247</v>
      </c>
      <c r="D40" s="18"/>
      <c r="E40" s="19"/>
      <c r="F40" s="20"/>
      <c r="G40" s="20">
        <v>-4003247</v>
      </c>
      <c r="H40" s="20">
        <v>4003247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4003247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-4003247</v>
      </c>
      <c r="H43" s="36">
        <f t="shared" si="4"/>
        <v>4003247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4003247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-4003247</v>
      </c>
      <c r="H44" s="31">
        <f t="shared" si="5"/>
        <v>4003247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2421675</v>
      </c>
      <c r="D45" s="42">
        <f t="shared" si="6"/>
        <v>0</v>
      </c>
      <c r="E45" s="43">
        <f t="shared" si="6"/>
        <v>522287</v>
      </c>
      <c r="F45" s="44">
        <f t="shared" si="6"/>
        <v>522287</v>
      </c>
      <c r="G45" s="44">
        <f t="shared" si="6"/>
        <v>7615809</v>
      </c>
      <c r="H45" s="44">
        <f t="shared" si="6"/>
        <v>-7005244</v>
      </c>
      <c r="I45" s="44">
        <f t="shared" si="6"/>
        <v>341685</v>
      </c>
      <c r="J45" s="44">
        <f t="shared" si="6"/>
        <v>952250</v>
      </c>
      <c r="K45" s="44">
        <f t="shared" si="6"/>
        <v>309318</v>
      </c>
      <c r="L45" s="44">
        <f t="shared" si="6"/>
        <v>360255</v>
      </c>
      <c r="M45" s="44">
        <f t="shared" si="6"/>
        <v>294174</v>
      </c>
      <c r="N45" s="44">
        <f t="shared" si="6"/>
        <v>963747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1915997</v>
      </c>
      <c r="X45" s="44">
        <f t="shared" si="6"/>
        <v>261144</v>
      </c>
      <c r="Y45" s="44">
        <f t="shared" si="6"/>
        <v>1654853</v>
      </c>
      <c r="Z45" s="45">
        <f>+IF(X45&lt;&gt;0,+(Y45/X45)*100,0)</f>
        <v>633.69367092485368</v>
      </c>
      <c r="AA45" s="46">
        <f>+AA26-AA44</f>
        <v>522287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9802369</v>
      </c>
      <c r="F47" s="20">
        <v>9802369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4901184</v>
      </c>
      <c r="Y47" s="20">
        <v>-4901184</v>
      </c>
      <c r="Z47" s="47">
        <v>-100</v>
      </c>
      <c r="AA47" s="22">
        <v>9802369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9802369</v>
      </c>
      <c r="F50" s="52">
        <f t="shared" si="7"/>
        <v>9802369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4901184</v>
      </c>
      <c r="Y50" s="52">
        <f t="shared" si="7"/>
        <v>-4901184</v>
      </c>
      <c r="Z50" s="53">
        <f>+IF(X50&lt;&gt;0,+(Y50/X50)*100,0)</f>
        <v>-100</v>
      </c>
      <c r="AA50" s="54">
        <f>SUM(AA47:AA49)</f>
        <v>9802369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2296273</v>
      </c>
      <c r="D7" s="18"/>
      <c r="E7" s="19">
        <v>19734091</v>
      </c>
      <c r="F7" s="20">
        <v>19734091</v>
      </c>
      <c r="G7" s="20">
        <v>3281617</v>
      </c>
      <c r="H7" s="20">
        <v>-521853</v>
      </c>
      <c r="I7" s="20">
        <v>55587</v>
      </c>
      <c r="J7" s="20">
        <v>2815351</v>
      </c>
      <c r="K7" s="20">
        <v>127193</v>
      </c>
      <c r="L7" s="20">
        <v>-439641</v>
      </c>
      <c r="M7" s="20">
        <v>-237012</v>
      </c>
      <c r="N7" s="20">
        <v>-549460</v>
      </c>
      <c r="O7" s="20"/>
      <c r="P7" s="20"/>
      <c r="Q7" s="20"/>
      <c r="R7" s="20"/>
      <c r="S7" s="20"/>
      <c r="T7" s="20"/>
      <c r="U7" s="20"/>
      <c r="V7" s="20"/>
      <c r="W7" s="20">
        <v>2265891</v>
      </c>
      <c r="X7" s="20">
        <v>12021096</v>
      </c>
      <c r="Y7" s="20">
        <v>-9755205</v>
      </c>
      <c r="Z7" s="21">
        <v>-81.150712048219233</v>
      </c>
      <c r="AA7" s="22">
        <v>19734091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2296273</v>
      </c>
      <c r="D13" s="29">
        <f>SUM(D6:D12)</f>
        <v>0</v>
      </c>
      <c r="E13" s="30">
        <f t="shared" si="0"/>
        <v>19734091</v>
      </c>
      <c r="F13" s="31">
        <f t="shared" si="0"/>
        <v>19734091</v>
      </c>
      <c r="G13" s="31">
        <f t="shared" si="0"/>
        <v>3281617</v>
      </c>
      <c r="H13" s="31">
        <f t="shared" si="0"/>
        <v>-521853</v>
      </c>
      <c r="I13" s="31">
        <f t="shared" si="0"/>
        <v>55587</v>
      </c>
      <c r="J13" s="31">
        <f t="shared" si="0"/>
        <v>2815351</v>
      </c>
      <c r="K13" s="31">
        <f t="shared" si="0"/>
        <v>127193</v>
      </c>
      <c r="L13" s="31">
        <f t="shared" si="0"/>
        <v>-439641</v>
      </c>
      <c r="M13" s="31">
        <f t="shared" si="0"/>
        <v>-237012</v>
      </c>
      <c r="N13" s="31">
        <f t="shared" si="0"/>
        <v>-549460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2265891</v>
      </c>
      <c r="X13" s="31">
        <f t="shared" si="0"/>
        <v>12021096</v>
      </c>
      <c r="Y13" s="31">
        <f t="shared" si="0"/>
        <v>-9755205</v>
      </c>
      <c r="Z13" s="32">
        <f>+IF(X13&lt;&gt;0,+(Y13/X13)*100,0)</f>
        <v>-81.150712048219233</v>
      </c>
      <c r="AA13" s="33">
        <f>SUM(AA6:AA12)</f>
        <v>19734091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89803959</v>
      </c>
      <c r="D17" s="18"/>
      <c r="E17" s="19">
        <v>41848778</v>
      </c>
      <c r="F17" s="20">
        <v>41848778</v>
      </c>
      <c r="G17" s="24">
        <v>71645380</v>
      </c>
      <c r="H17" s="24">
        <v>17802294</v>
      </c>
      <c r="I17" s="24">
        <v>-178143</v>
      </c>
      <c r="J17" s="20">
        <v>89269531</v>
      </c>
      <c r="K17" s="24">
        <v>473053</v>
      </c>
      <c r="L17" s="24">
        <v>-178143</v>
      </c>
      <c r="M17" s="20">
        <v>-178143</v>
      </c>
      <c r="N17" s="24">
        <v>116767</v>
      </c>
      <c r="O17" s="24"/>
      <c r="P17" s="24"/>
      <c r="Q17" s="20"/>
      <c r="R17" s="24"/>
      <c r="S17" s="24"/>
      <c r="T17" s="20"/>
      <c r="U17" s="24"/>
      <c r="V17" s="24"/>
      <c r="W17" s="24">
        <v>89386298</v>
      </c>
      <c r="X17" s="20">
        <v>44284009</v>
      </c>
      <c r="Y17" s="24">
        <v>45102289</v>
      </c>
      <c r="Z17" s="25">
        <v>101.84780018448645</v>
      </c>
      <c r="AA17" s="26">
        <v>41848778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89803959</v>
      </c>
      <c r="D25" s="29">
        <f t="shared" ref="D25:Y25" si="1">SUM(D15:D24)</f>
        <v>0</v>
      </c>
      <c r="E25" s="35">
        <f t="shared" si="1"/>
        <v>41848778</v>
      </c>
      <c r="F25" s="36">
        <f t="shared" si="1"/>
        <v>41848778</v>
      </c>
      <c r="G25" s="36">
        <f t="shared" si="1"/>
        <v>71645380</v>
      </c>
      <c r="H25" s="36">
        <f t="shared" si="1"/>
        <v>17802294</v>
      </c>
      <c r="I25" s="36">
        <f t="shared" si="1"/>
        <v>-178143</v>
      </c>
      <c r="J25" s="36">
        <f t="shared" si="1"/>
        <v>89269531</v>
      </c>
      <c r="K25" s="36">
        <f t="shared" si="1"/>
        <v>473053</v>
      </c>
      <c r="L25" s="36">
        <f t="shared" si="1"/>
        <v>-178143</v>
      </c>
      <c r="M25" s="36">
        <f t="shared" si="1"/>
        <v>-178143</v>
      </c>
      <c r="N25" s="36">
        <f t="shared" si="1"/>
        <v>116767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89386298</v>
      </c>
      <c r="X25" s="36">
        <f t="shared" si="1"/>
        <v>44284009</v>
      </c>
      <c r="Y25" s="36">
        <f t="shared" si="1"/>
        <v>45102289</v>
      </c>
      <c r="Z25" s="37">
        <f>+IF(X25&lt;&gt;0,+(Y25/X25)*100,0)</f>
        <v>101.84780018448645</v>
      </c>
      <c r="AA25" s="38">
        <f>SUM(AA15:AA24)</f>
        <v>41848778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92100232</v>
      </c>
      <c r="D26" s="29">
        <f>+D13+D25</f>
        <v>0</v>
      </c>
      <c r="E26" s="30">
        <f t="shared" si="2"/>
        <v>61582869</v>
      </c>
      <c r="F26" s="31">
        <f t="shared" si="2"/>
        <v>61582869</v>
      </c>
      <c r="G26" s="31">
        <f t="shared" si="2"/>
        <v>74926997</v>
      </c>
      <c r="H26" s="31">
        <f t="shared" si="2"/>
        <v>17280441</v>
      </c>
      <c r="I26" s="31">
        <f t="shared" si="2"/>
        <v>-122556</v>
      </c>
      <c r="J26" s="31">
        <f t="shared" si="2"/>
        <v>92084882</v>
      </c>
      <c r="K26" s="31">
        <f t="shared" si="2"/>
        <v>600246</v>
      </c>
      <c r="L26" s="31">
        <f t="shared" si="2"/>
        <v>-617784</v>
      </c>
      <c r="M26" s="31">
        <f t="shared" si="2"/>
        <v>-415155</v>
      </c>
      <c r="N26" s="31">
        <f t="shared" si="2"/>
        <v>-432693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91652189</v>
      </c>
      <c r="X26" s="31">
        <f t="shared" si="2"/>
        <v>56305105</v>
      </c>
      <c r="Y26" s="31">
        <f t="shared" si="2"/>
        <v>35347084</v>
      </c>
      <c r="Z26" s="32">
        <f>+IF(X26&lt;&gt;0,+(Y26/X26)*100,0)</f>
        <v>62.777760560077098</v>
      </c>
      <c r="AA26" s="33">
        <f>+AA13+AA25</f>
        <v>61582869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-308990</v>
      </c>
      <c r="D35" s="18"/>
      <c r="E35" s="19"/>
      <c r="F35" s="20"/>
      <c r="G35" s="20">
        <v>14876</v>
      </c>
      <c r="H35" s="20">
        <v>-323866</v>
      </c>
      <c r="I35" s="20"/>
      <c r="J35" s="20">
        <v>-308990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-308990</v>
      </c>
      <c r="X35" s="20"/>
      <c r="Y35" s="20">
        <v>-308990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-308990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14876</v>
      </c>
      <c r="H37" s="31">
        <f t="shared" si="3"/>
        <v>-323866</v>
      </c>
      <c r="I37" s="31">
        <f t="shared" si="3"/>
        <v>0</v>
      </c>
      <c r="J37" s="31">
        <f t="shared" si="3"/>
        <v>-308990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-308990</v>
      </c>
      <c r="X37" s="31">
        <f t="shared" si="3"/>
        <v>0</v>
      </c>
      <c r="Y37" s="31">
        <f t="shared" si="3"/>
        <v>-308990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75768418</v>
      </c>
      <c r="D40" s="18"/>
      <c r="E40" s="19">
        <v>75844633</v>
      </c>
      <c r="F40" s="20">
        <v>75844633</v>
      </c>
      <c r="G40" s="20">
        <v>68429427</v>
      </c>
      <c r="H40" s="20">
        <v>8687076</v>
      </c>
      <c r="I40" s="20">
        <v>674042</v>
      </c>
      <c r="J40" s="20">
        <v>77790545</v>
      </c>
      <c r="K40" s="20">
        <v>674042</v>
      </c>
      <c r="L40" s="20">
        <v>674042</v>
      </c>
      <c r="M40" s="20">
        <v>674042</v>
      </c>
      <c r="N40" s="20">
        <v>2022126</v>
      </c>
      <c r="O40" s="20"/>
      <c r="P40" s="20"/>
      <c r="Q40" s="20"/>
      <c r="R40" s="20"/>
      <c r="S40" s="20"/>
      <c r="T40" s="20"/>
      <c r="U40" s="20"/>
      <c r="V40" s="20"/>
      <c r="W40" s="20">
        <v>79812671</v>
      </c>
      <c r="X40" s="20">
        <v>71800380</v>
      </c>
      <c r="Y40" s="20">
        <v>8012291</v>
      </c>
      <c r="Z40" s="21">
        <v>11.159120606325482</v>
      </c>
      <c r="AA40" s="22">
        <v>75844633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75768418</v>
      </c>
      <c r="D43" s="29">
        <f t="shared" ref="D43:Y43" si="4">SUM(D39:D42)</f>
        <v>0</v>
      </c>
      <c r="E43" s="35">
        <f t="shared" si="4"/>
        <v>75844633</v>
      </c>
      <c r="F43" s="36">
        <f t="shared" si="4"/>
        <v>75844633</v>
      </c>
      <c r="G43" s="36">
        <f t="shared" si="4"/>
        <v>68429427</v>
      </c>
      <c r="H43" s="36">
        <f t="shared" si="4"/>
        <v>8687076</v>
      </c>
      <c r="I43" s="36">
        <f t="shared" si="4"/>
        <v>674042</v>
      </c>
      <c r="J43" s="36">
        <f t="shared" si="4"/>
        <v>77790545</v>
      </c>
      <c r="K43" s="36">
        <f t="shared" si="4"/>
        <v>674042</v>
      </c>
      <c r="L43" s="36">
        <f t="shared" si="4"/>
        <v>674042</v>
      </c>
      <c r="M43" s="36">
        <f t="shared" si="4"/>
        <v>674042</v>
      </c>
      <c r="N43" s="36">
        <f t="shared" si="4"/>
        <v>2022126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79812671</v>
      </c>
      <c r="X43" s="36">
        <f t="shared" si="4"/>
        <v>71800380</v>
      </c>
      <c r="Y43" s="36">
        <f t="shared" si="4"/>
        <v>8012291</v>
      </c>
      <c r="Z43" s="37">
        <f>+IF(X43&lt;&gt;0,+(Y43/X43)*100,0)</f>
        <v>11.159120606325482</v>
      </c>
      <c r="AA43" s="38">
        <f>SUM(AA39:AA42)</f>
        <v>75844633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75459428</v>
      </c>
      <c r="D44" s="29">
        <f>+D37+D43</f>
        <v>0</v>
      </c>
      <c r="E44" s="30">
        <f t="shared" si="5"/>
        <v>75844633</v>
      </c>
      <c r="F44" s="31">
        <f t="shared" si="5"/>
        <v>75844633</v>
      </c>
      <c r="G44" s="31">
        <f t="shared" si="5"/>
        <v>68444303</v>
      </c>
      <c r="H44" s="31">
        <f t="shared" si="5"/>
        <v>8363210</v>
      </c>
      <c r="I44" s="31">
        <f t="shared" si="5"/>
        <v>674042</v>
      </c>
      <c r="J44" s="31">
        <f t="shared" si="5"/>
        <v>77481555</v>
      </c>
      <c r="K44" s="31">
        <f t="shared" si="5"/>
        <v>674042</v>
      </c>
      <c r="L44" s="31">
        <f t="shared" si="5"/>
        <v>674042</v>
      </c>
      <c r="M44" s="31">
        <f t="shared" si="5"/>
        <v>674042</v>
      </c>
      <c r="N44" s="31">
        <f t="shared" si="5"/>
        <v>2022126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79503681</v>
      </c>
      <c r="X44" s="31">
        <f t="shared" si="5"/>
        <v>71800380</v>
      </c>
      <c r="Y44" s="31">
        <f t="shared" si="5"/>
        <v>7703301</v>
      </c>
      <c r="Z44" s="32">
        <f>+IF(X44&lt;&gt;0,+(Y44/X44)*100,0)</f>
        <v>10.728774694507189</v>
      </c>
      <c r="AA44" s="33">
        <f>+AA37+AA43</f>
        <v>75844633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16640804</v>
      </c>
      <c r="D45" s="42">
        <f t="shared" si="6"/>
        <v>0</v>
      </c>
      <c r="E45" s="43">
        <f t="shared" si="6"/>
        <v>-14261764</v>
      </c>
      <c r="F45" s="44">
        <f t="shared" si="6"/>
        <v>-14261764</v>
      </c>
      <c r="G45" s="44">
        <f t="shared" si="6"/>
        <v>6482694</v>
      </c>
      <c r="H45" s="44">
        <f t="shared" si="6"/>
        <v>8917231</v>
      </c>
      <c r="I45" s="44">
        <f t="shared" si="6"/>
        <v>-796598</v>
      </c>
      <c r="J45" s="44">
        <f t="shared" si="6"/>
        <v>14603327</v>
      </c>
      <c r="K45" s="44">
        <f t="shared" si="6"/>
        <v>-73796</v>
      </c>
      <c r="L45" s="44">
        <f t="shared" si="6"/>
        <v>-1291826</v>
      </c>
      <c r="M45" s="44">
        <f t="shared" si="6"/>
        <v>-1089197</v>
      </c>
      <c r="N45" s="44">
        <f t="shared" si="6"/>
        <v>-2454819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12148508</v>
      </c>
      <c r="X45" s="44">
        <f t="shared" si="6"/>
        <v>-15495275</v>
      </c>
      <c r="Y45" s="44">
        <f t="shared" si="6"/>
        <v>27643783</v>
      </c>
      <c r="Z45" s="45">
        <f>+IF(X45&lt;&gt;0,+(Y45/X45)*100,0)</f>
        <v>-178.4013707404354</v>
      </c>
      <c r="AA45" s="46">
        <f>+AA26-AA44</f>
        <v>-14261764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127022611</v>
      </c>
      <c r="D47" s="18"/>
      <c r="E47" s="19"/>
      <c r="F47" s="20"/>
      <c r="G47" s="20">
        <v>128016908</v>
      </c>
      <c r="H47" s="20">
        <v>6463821</v>
      </c>
      <c r="I47" s="20">
        <v>1944063</v>
      </c>
      <c r="J47" s="20">
        <v>136424792</v>
      </c>
      <c r="K47" s="20">
        <v>-6671418</v>
      </c>
      <c r="L47" s="20">
        <v>1582869</v>
      </c>
      <c r="M47" s="20">
        <v>-1762405</v>
      </c>
      <c r="N47" s="20">
        <v>-6850954</v>
      </c>
      <c r="O47" s="20"/>
      <c r="P47" s="20"/>
      <c r="Q47" s="20"/>
      <c r="R47" s="20"/>
      <c r="S47" s="20"/>
      <c r="T47" s="20"/>
      <c r="U47" s="20"/>
      <c r="V47" s="20"/>
      <c r="W47" s="20">
        <v>129573838</v>
      </c>
      <c r="X47" s="20"/>
      <c r="Y47" s="20">
        <v>129573838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127022611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128016908</v>
      </c>
      <c r="H50" s="52">
        <f t="shared" si="7"/>
        <v>6463821</v>
      </c>
      <c r="I50" s="52">
        <f t="shared" si="7"/>
        <v>1944063</v>
      </c>
      <c r="J50" s="52">
        <f t="shared" si="7"/>
        <v>136424792</v>
      </c>
      <c r="K50" s="52">
        <f t="shared" si="7"/>
        <v>-6671418</v>
      </c>
      <c r="L50" s="52">
        <f t="shared" si="7"/>
        <v>1582869</v>
      </c>
      <c r="M50" s="52">
        <f t="shared" si="7"/>
        <v>-1762405</v>
      </c>
      <c r="N50" s="52">
        <f t="shared" si="7"/>
        <v>-6850954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129573838</v>
      </c>
      <c r="X50" s="52">
        <f t="shared" si="7"/>
        <v>0</v>
      </c>
      <c r="Y50" s="52">
        <f t="shared" si="7"/>
        <v>129573838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550585</v>
      </c>
      <c r="D6" s="18"/>
      <c r="E6" s="19">
        <v>-2399001</v>
      </c>
      <c r="F6" s="20">
        <v>-2399001</v>
      </c>
      <c r="G6" s="20">
        <v>390177</v>
      </c>
      <c r="H6" s="20">
        <v>494262</v>
      </c>
      <c r="I6" s="20">
        <v>601253</v>
      </c>
      <c r="J6" s="20">
        <v>1485692</v>
      </c>
      <c r="K6" s="20">
        <v>455829</v>
      </c>
      <c r="L6" s="20">
        <v>289726</v>
      </c>
      <c r="M6" s="20">
        <v>470701</v>
      </c>
      <c r="N6" s="20">
        <v>1216256</v>
      </c>
      <c r="O6" s="20"/>
      <c r="P6" s="20"/>
      <c r="Q6" s="20"/>
      <c r="R6" s="20"/>
      <c r="S6" s="20"/>
      <c r="T6" s="20"/>
      <c r="U6" s="20"/>
      <c r="V6" s="20"/>
      <c r="W6" s="20">
        <v>2701948</v>
      </c>
      <c r="X6" s="20">
        <v>-1199496</v>
      </c>
      <c r="Y6" s="20">
        <v>3901444</v>
      </c>
      <c r="Z6" s="21">
        <v>-325.25694124865777</v>
      </c>
      <c r="AA6" s="22">
        <v>-2399001</v>
      </c>
    </row>
    <row r="7" spans="1:27" x14ac:dyDescent="0.25">
      <c r="A7" s="23" t="s">
        <v>35</v>
      </c>
      <c r="B7" s="17" t="s">
        <v>32</v>
      </c>
      <c r="C7" s="18">
        <v>37675848</v>
      </c>
      <c r="D7" s="18"/>
      <c r="E7" s="19">
        <v>9133194</v>
      </c>
      <c r="F7" s="20">
        <v>9133194</v>
      </c>
      <c r="G7" s="20">
        <v>1323032</v>
      </c>
      <c r="H7" s="20">
        <v>1266417</v>
      </c>
      <c r="I7" s="20">
        <v>36500435</v>
      </c>
      <c r="J7" s="20">
        <v>39089884</v>
      </c>
      <c r="K7" s="20">
        <v>1144190</v>
      </c>
      <c r="L7" s="20">
        <v>1497906</v>
      </c>
      <c r="M7" s="20">
        <v>1038994</v>
      </c>
      <c r="N7" s="20">
        <v>3681090</v>
      </c>
      <c r="O7" s="20"/>
      <c r="P7" s="20"/>
      <c r="Q7" s="20"/>
      <c r="R7" s="20"/>
      <c r="S7" s="20"/>
      <c r="T7" s="20"/>
      <c r="U7" s="20"/>
      <c r="V7" s="20"/>
      <c r="W7" s="20">
        <v>42770974</v>
      </c>
      <c r="X7" s="20">
        <v>4566600</v>
      </c>
      <c r="Y7" s="20">
        <v>38204374</v>
      </c>
      <c r="Z7" s="21">
        <v>836.60434458897214</v>
      </c>
      <c r="AA7" s="22">
        <v>9133194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-100000</v>
      </c>
      <c r="F10" s="20">
        <v>-100000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-49998</v>
      </c>
      <c r="Y10" s="20">
        <v>49998</v>
      </c>
      <c r="Z10" s="21">
        <v>-100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>
        <v>16680</v>
      </c>
      <c r="D11" s="18"/>
      <c r="E11" s="19">
        <v>1177902</v>
      </c>
      <c r="F11" s="20">
        <v>1177902</v>
      </c>
      <c r="G11" s="24">
        <v>2027119</v>
      </c>
      <c r="H11" s="24">
        <v>-2475979</v>
      </c>
      <c r="I11" s="24">
        <v>1923186</v>
      </c>
      <c r="J11" s="20">
        <v>1474326</v>
      </c>
      <c r="K11" s="24">
        <v>-2855638</v>
      </c>
      <c r="L11" s="24">
        <v>-2003207</v>
      </c>
      <c r="M11" s="20">
        <v>2</v>
      </c>
      <c r="N11" s="24">
        <v>-4858843</v>
      </c>
      <c r="O11" s="24"/>
      <c r="P11" s="24"/>
      <c r="Q11" s="20"/>
      <c r="R11" s="24"/>
      <c r="S11" s="24"/>
      <c r="T11" s="20"/>
      <c r="U11" s="24"/>
      <c r="V11" s="24"/>
      <c r="W11" s="24">
        <v>-3384517</v>
      </c>
      <c r="X11" s="20">
        <v>588954</v>
      </c>
      <c r="Y11" s="24">
        <v>-3973471</v>
      </c>
      <c r="Z11" s="25">
        <v>-674.66576337031415</v>
      </c>
      <c r="AA11" s="26">
        <v>1177902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38243113</v>
      </c>
      <c r="D13" s="29">
        <f>SUM(D6:D12)</f>
        <v>0</v>
      </c>
      <c r="E13" s="30">
        <f t="shared" si="0"/>
        <v>7812095</v>
      </c>
      <c r="F13" s="31">
        <f t="shared" si="0"/>
        <v>7812095</v>
      </c>
      <c r="G13" s="31">
        <f t="shared" si="0"/>
        <v>3740328</v>
      </c>
      <c r="H13" s="31">
        <f t="shared" si="0"/>
        <v>-715300</v>
      </c>
      <c r="I13" s="31">
        <f t="shared" si="0"/>
        <v>39024874</v>
      </c>
      <c r="J13" s="31">
        <f t="shared" si="0"/>
        <v>42049902</v>
      </c>
      <c r="K13" s="31">
        <f t="shared" si="0"/>
        <v>-1255619</v>
      </c>
      <c r="L13" s="31">
        <f t="shared" si="0"/>
        <v>-215575</v>
      </c>
      <c r="M13" s="31">
        <f t="shared" si="0"/>
        <v>1509697</v>
      </c>
      <c r="N13" s="31">
        <f t="shared" si="0"/>
        <v>38503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42088405</v>
      </c>
      <c r="X13" s="31">
        <f t="shared" si="0"/>
        <v>3906060</v>
      </c>
      <c r="Y13" s="31">
        <f t="shared" si="0"/>
        <v>38182345</v>
      </c>
      <c r="Z13" s="32">
        <f>+IF(X13&lt;&gt;0,+(Y13/X13)*100,0)</f>
        <v>977.51557835773133</v>
      </c>
      <c r="AA13" s="33">
        <f>SUM(AA6:AA12)</f>
        <v>7812095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3150000</v>
      </c>
      <c r="D17" s="18"/>
      <c r="E17" s="19">
        <v>3759625</v>
      </c>
      <c r="F17" s="20">
        <v>3759625</v>
      </c>
      <c r="G17" s="24"/>
      <c r="H17" s="24"/>
      <c r="I17" s="24">
        <v>3150000</v>
      </c>
      <c r="J17" s="20">
        <v>3150000</v>
      </c>
      <c r="K17" s="24">
        <v>397220</v>
      </c>
      <c r="L17" s="24"/>
      <c r="M17" s="20"/>
      <c r="N17" s="24">
        <v>397220</v>
      </c>
      <c r="O17" s="24"/>
      <c r="P17" s="24"/>
      <c r="Q17" s="20"/>
      <c r="R17" s="24"/>
      <c r="S17" s="24"/>
      <c r="T17" s="20"/>
      <c r="U17" s="24"/>
      <c r="V17" s="24"/>
      <c r="W17" s="24">
        <v>3547220</v>
      </c>
      <c r="X17" s="20">
        <v>1879812</v>
      </c>
      <c r="Y17" s="24">
        <v>1667408</v>
      </c>
      <c r="Z17" s="25">
        <v>88.700784972114235</v>
      </c>
      <c r="AA17" s="26">
        <v>3759625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3150000</v>
      </c>
      <c r="D25" s="29">
        <f t="shared" ref="D25:Y25" si="1">SUM(D15:D24)</f>
        <v>0</v>
      </c>
      <c r="E25" s="35">
        <f t="shared" si="1"/>
        <v>3759625</v>
      </c>
      <c r="F25" s="36">
        <f t="shared" si="1"/>
        <v>3759625</v>
      </c>
      <c r="G25" s="36">
        <f t="shared" si="1"/>
        <v>0</v>
      </c>
      <c r="H25" s="36">
        <f t="shared" si="1"/>
        <v>0</v>
      </c>
      <c r="I25" s="36">
        <f t="shared" si="1"/>
        <v>3150000</v>
      </c>
      <c r="J25" s="36">
        <f t="shared" si="1"/>
        <v>3150000</v>
      </c>
      <c r="K25" s="36">
        <f t="shared" si="1"/>
        <v>397220</v>
      </c>
      <c r="L25" s="36">
        <f t="shared" si="1"/>
        <v>0</v>
      </c>
      <c r="M25" s="36">
        <f t="shared" si="1"/>
        <v>0</v>
      </c>
      <c r="N25" s="36">
        <f t="shared" si="1"/>
        <v>397220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3547220</v>
      </c>
      <c r="X25" s="36">
        <f t="shared" si="1"/>
        <v>1879812</v>
      </c>
      <c r="Y25" s="36">
        <f t="shared" si="1"/>
        <v>1667408</v>
      </c>
      <c r="Z25" s="37">
        <f>+IF(X25&lt;&gt;0,+(Y25/X25)*100,0)</f>
        <v>88.700784972114235</v>
      </c>
      <c r="AA25" s="38">
        <f>SUM(AA15:AA24)</f>
        <v>3759625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41393113</v>
      </c>
      <c r="D26" s="29">
        <f>+D13+D25</f>
        <v>0</v>
      </c>
      <c r="E26" s="30">
        <f t="shared" si="2"/>
        <v>11571720</v>
      </c>
      <c r="F26" s="31">
        <f t="shared" si="2"/>
        <v>11571720</v>
      </c>
      <c r="G26" s="31">
        <f t="shared" si="2"/>
        <v>3740328</v>
      </c>
      <c r="H26" s="31">
        <f t="shared" si="2"/>
        <v>-715300</v>
      </c>
      <c r="I26" s="31">
        <f t="shared" si="2"/>
        <v>42174874</v>
      </c>
      <c r="J26" s="31">
        <f t="shared" si="2"/>
        <v>45199902</v>
      </c>
      <c r="K26" s="31">
        <f t="shared" si="2"/>
        <v>-858399</v>
      </c>
      <c r="L26" s="31">
        <f t="shared" si="2"/>
        <v>-215575</v>
      </c>
      <c r="M26" s="31">
        <f t="shared" si="2"/>
        <v>1509697</v>
      </c>
      <c r="N26" s="31">
        <f t="shared" si="2"/>
        <v>435723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45635625</v>
      </c>
      <c r="X26" s="31">
        <f t="shared" si="2"/>
        <v>5785872</v>
      </c>
      <c r="Y26" s="31">
        <f t="shared" si="2"/>
        <v>39849753</v>
      </c>
      <c r="Z26" s="32">
        <f>+IF(X26&lt;&gt;0,+(Y26/X26)*100,0)</f>
        <v>688.74238835563597</v>
      </c>
      <c r="AA26" s="33">
        <f>+AA13+AA25</f>
        <v>11571720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2354631</v>
      </c>
      <c r="F35" s="20">
        <v>2354631</v>
      </c>
      <c r="G35" s="20"/>
      <c r="H35" s="20"/>
      <c r="I35" s="20"/>
      <c r="J35" s="20"/>
      <c r="K35" s="20">
        <v>171594</v>
      </c>
      <c r="L35" s="20">
        <v>208973</v>
      </c>
      <c r="M35" s="20">
        <v>161693</v>
      </c>
      <c r="N35" s="20">
        <v>542260</v>
      </c>
      <c r="O35" s="20"/>
      <c r="P35" s="20"/>
      <c r="Q35" s="20"/>
      <c r="R35" s="20"/>
      <c r="S35" s="20"/>
      <c r="T35" s="20"/>
      <c r="U35" s="20"/>
      <c r="V35" s="20"/>
      <c r="W35" s="20">
        <v>542260</v>
      </c>
      <c r="X35" s="20">
        <v>1177320</v>
      </c>
      <c r="Y35" s="20">
        <v>-635060</v>
      </c>
      <c r="Z35" s="21">
        <v>-53.941154486460775</v>
      </c>
      <c r="AA35" s="22">
        <v>2354631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2354631</v>
      </c>
      <c r="F37" s="31">
        <f t="shared" si="3"/>
        <v>2354631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171594</v>
      </c>
      <c r="L37" s="31">
        <f t="shared" si="3"/>
        <v>208973</v>
      </c>
      <c r="M37" s="31">
        <f t="shared" si="3"/>
        <v>161693</v>
      </c>
      <c r="N37" s="31">
        <f t="shared" si="3"/>
        <v>542260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542260</v>
      </c>
      <c r="X37" s="31">
        <f t="shared" si="3"/>
        <v>1177320</v>
      </c>
      <c r="Y37" s="31">
        <f t="shared" si="3"/>
        <v>-635060</v>
      </c>
      <c r="Z37" s="32">
        <f>+IF(X37&lt;&gt;0,+(Y37/X37)*100,0)</f>
        <v>-53.941154486460775</v>
      </c>
      <c r="AA37" s="33">
        <f>SUM(AA29:AA36)</f>
        <v>2354631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2354631</v>
      </c>
      <c r="F44" s="31">
        <f t="shared" si="5"/>
        <v>2354631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171594</v>
      </c>
      <c r="L44" s="31">
        <f t="shared" si="5"/>
        <v>208973</v>
      </c>
      <c r="M44" s="31">
        <f t="shared" si="5"/>
        <v>161693</v>
      </c>
      <c r="N44" s="31">
        <f t="shared" si="5"/>
        <v>542260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542260</v>
      </c>
      <c r="X44" s="31">
        <f t="shared" si="5"/>
        <v>1177320</v>
      </c>
      <c r="Y44" s="31">
        <f t="shared" si="5"/>
        <v>-635060</v>
      </c>
      <c r="Z44" s="32">
        <f>+IF(X44&lt;&gt;0,+(Y44/X44)*100,0)</f>
        <v>-53.941154486460775</v>
      </c>
      <c r="AA44" s="33">
        <f>+AA37+AA43</f>
        <v>2354631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41393113</v>
      </c>
      <c r="D45" s="42">
        <f t="shared" si="6"/>
        <v>0</v>
      </c>
      <c r="E45" s="43">
        <f t="shared" si="6"/>
        <v>9217089</v>
      </c>
      <c r="F45" s="44">
        <f t="shared" si="6"/>
        <v>9217089</v>
      </c>
      <c r="G45" s="44">
        <f t="shared" si="6"/>
        <v>3740328</v>
      </c>
      <c r="H45" s="44">
        <f t="shared" si="6"/>
        <v>-715300</v>
      </c>
      <c r="I45" s="44">
        <f t="shared" si="6"/>
        <v>42174874</v>
      </c>
      <c r="J45" s="44">
        <f t="shared" si="6"/>
        <v>45199902</v>
      </c>
      <c r="K45" s="44">
        <f t="shared" si="6"/>
        <v>-1029993</v>
      </c>
      <c r="L45" s="44">
        <f t="shared" si="6"/>
        <v>-424548</v>
      </c>
      <c r="M45" s="44">
        <f t="shared" si="6"/>
        <v>1348004</v>
      </c>
      <c r="N45" s="44">
        <f t="shared" si="6"/>
        <v>-106537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45093365</v>
      </c>
      <c r="X45" s="44">
        <f t="shared" si="6"/>
        <v>4608552</v>
      </c>
      <c r="Y45" s="44">
        <f t="shared" si="6"/>
        <v>40484813</v>
      </c>
      <c r="Z45" s="45">
        <f>+IF(X45&lt;&gt;0,+(Y45/X45)*100,0)</f>
        <v>878.47143744933328</v>
      </c>
      <c r="AA45" s="46">
        <f>+AA26-AA44</f>
        <v>9217089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12404005</v>
      </c>
      <c r="F47" s="20">
        <v>12404005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6202002</v>
      </c>
      <c r="Y47" s="20">
        <v>-6202002</v>
      </c>
      <c r="Z47" s="47">
        <v>-100</v>
      </c>
      <c r="AA47" s="22">
        <v>12404005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12404005</v>
      </c>
      <c r="F50" s="52">
        <f t="shared" si="7"/>
        <v>12404005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6202002</v>
      </c>
      <c r="Y50" s="52">
        <f t="shared" si="7"/>
        <v>-6202002</v>
      </c>
      <c r="Z50" s="53">
        <f>+IF(X50&lt;&gt;0,+(Y50/X50)*100,0)</f>
        <v>-100</v>
      </c>
      <c r="AA50" s="54">
        <f>SUM(AA47:AA49)</f>
        <v>12404005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86351518</v>
      </c>
      <c r="D6" s="18"/>
      <c r="E6" s="19">
        <v>-30125043</v>
      </c>
      <c r="F6" s="20">
        <v>-30125043</v>
      </c>
      <c r="G6" s="20">
        <v>113625523</v>
      </c>
      <c r="H6" s="20">
        <v>-3977375</v>
      </c>
      <c r="I6" s="20">
        <v>-3593996</v>
      </c>
      <c r="J6" s="20">
        <v>106054152</v>
      </c>
      <c r="K6" s="20">
        <v>-3172576</v>
      </c>
      <c r="L6" s="20">
        <v>-3223286</v>
      </c>
      <c r="M6" s="20">
        <v>8699588</v>
      </c>
      <c r="N6" s="20">
        <v>2303726</v>
      </c>
      <c r="O6" s="20"/>
      <c r="P6" s="20"/>
      <c r="Q6" s="20"/>
      <c r="R6" s="20"/>
      <c r="S6" s="20"/>
      <c r="T6" s="20"/>
      <c r="U6" s="20"/>
      <c r="V6" s="20"/>
      <c r="W6" s="20">
        <v>108357878</v>
      </c>
      <c r="X6" s="20">
        <v>-15587526</v>
      </c>
      <c r="Y6" s="20">
        <v>123945404</v>
      </c>
      <c r="Z6" s="21">
        <v>-795.15764079559517</v>
      </c>
      <c r="AA6" s="22">
        <v>-30125043</v>
      </c>
    </row>
    <row r="7" spans="1:27" x14ac:dyDescent="0.25">
      <c r="A7" s="23" t="s">
        <v>35</v>
      </c>
      <c r="B7" s="17" t="s">
        <v>32</v>
      </c>
      <c r="C7" s="18">
        <v>17923964</v>
      </c>
      <c r="D7" s="18"/>
      <c r="E7" s="19">
        <v>-19847922</v>
      </c>
      <c r="F7" s="20">
        <v>-19847922</v>
      </c>
      <c r="G7" s="20">
        <v>18565677</v>
      </c>
      <c r="H7" s="20">
        <v>560500</v>
      </c>
      <c r="I7" s="20">
        <v>207076</v>
      </c>
      <c r="J7" s="20">
        <v>19333253</v>
      </c>
      <c r="K7" s="20">
        <v>-644763</v>
      </c>
      <c r="L7" s="20">
        <v>-515401</v>
      </c>
      <c r="M7" s="20">
        <v>-398369</v>
      </c>
      <c r="N7" s="20">
        <v>-1558533</v>
      </c>
      <c r="O7" s="20"/>
      <c r="P7" s="20"/>
      <c r="Q7" s="20"/>
      <c r="R7" s="20"/>
      <c r="S7" s="20"/>
      <c r="T7" s="20"/>
      <c r="U7" s="20"/>
      <c r="V7" s="20"/>
      <c r="W7" s="20">
        <v>17774720</v>
      </c>
      <c r="X7" s="20">
        <v>-9923958</v>
      </c>
      <c r="Y7" s="20">
        <v>27698678</v>
      </c>
      <c r="Z7" s="21">
        <v>-279.10918204208446</v>
      </c>
      <c r="AA7" s="22">
        <v>-19847922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-15859311</v>
      </c>
      <c r="D10" s="18"/>
      <c r="E10" s="19">
        <v>-870128</v>
      </c>
      <c r="F10" s="20">
        <v>-870128</v>
      </c>
      <c r="G10" s="20">
        <v>-16035310</v>
      </c>
      <c r="H10" s="20">
        <v>-652921</v>
      </c>
      <c r="I10" s="20">
        <v>-185496</v>
      </c>
      <c r="J10" s="20">
        <v>-16873727</v>
      </c>
      <c r="K10" s="20">
        <v>-287591</v>
      </c>
      <c r="L10" s="20">
        <v>-257539</v>
      </c>
      <c r="M10" s="20">
        <v>-118431</v>
      </c>
      <c r="N10" s="20">
        <v>-663561</v>
      </c>
      <c r="O10" s="20"/>
      <c r="P10" s="20"/>
      <c r="Q10" s="20"/>
      <c r="R10" s="20"/>
      <c r="S10" s="20"/>
      <c r="T10" s="20"/>
      <c r="U10" s="20"/>
      <c r="V10" s="20"/>
      <c r="W10" s="20">
        <v>-17537288</v>
      </c>
      <c r="X10" s="20">
        <v>-435066</v>
      </c>
      <c r="Y10" s="20">
        <v>-17102222</v>
      </c>
      <c r="Z10" s="21">
        <v>3930.948867528145</v>
      </c>
      <c r="AA10" s="22">
        <v>-870128</v>
      </c>
    </row>
    <row r="11" spans="1:27" x14ac:dyDescent="0.25">
      <c r="A11" s="23" t="s">
        <v>39</v>
      </c>
      <c r="B11" s="17" t="s">
        <v>32</v>
      </c>
      <c r="C11" s="18">
        <v>52808</v>
      </c>
      <c r="D11" s="18"/>
      <c r="E11" s="19"/>
      <c r="F11" s="20"/>
      <c r="G11" s="24">
        <v>63115</v>
      </c>
      <c r="H11" s="24">
        <v>1807686</v>
      </c>
      <c r="I11" s="24">
        <v>159956</v>
      </c>
      <c r="J11" s="20">
        <v>2030757</v>
      </c>
      <c r="K11" s="24">
        <v>-87310</v>
      </c>
      <c r="L11" s="24">
        <v>11459</v>
      </c>
      <c r="M11" s="20">
        <v>60279</v>
      </c>
      <c r="N11" s="24">
        <v>-15572</v>
      </c>
      <c r="O11" s="24"/>
      <c r="P11" s="24"/>
      <c r="Q11" s="20"/>
      <c r="R11" s="24"/>
      <c r="S11" s="24"/>
      <c r="T11" s="20"/>
      <c r="U11" s="24"/>
      <c r="V11" s="24"/>
      <c r="W11" s="24">
        <v>2015185</v>
      </c>
      <c r="X11" s="20"/>
      <c r="Y11" s="24">
        <v>2015185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-997349</v>
      </c>
      <c r="D12" s="18"/>
      <c r="E12" s="19">
        <v>-997349</v>
      </c>
      <c r="F12" s="20">
        <v>-997349</v>
      </c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>
        <v>-997349</v>
      </c>
      <c r="Y12" s="20"/>
      <c r="Z12" s="21"/>
      <c r="AA12" s="22">
        <v>-997349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87471630</v>
      </c>
      <c r="D13" s="29">
        <f>SUM(D6:D12)</f>
        <v>0</v>
      </c>
      <c r="E13" s="30">
        <f t="shared" si="0"/>
        <v>-51840442</v>
      </c>
      <c r="F13" s="31">
        <f t="shared" si="0"/>
        <v>-51840442</v>
      </c>
      <c r="G13" s="31">
        <f t="shared" si="0"/>
        <v>115221656</v>
      </c>
      <c r="H13" s="31">
        <f t="shared" si="0"/>
        <v>-2262110</v>
      </c>
      <c r="I13" s="31">
        <f t="shared" si="0"/>
        <v>-3412460</v>
      </c>
      <c r="J13" s="31">
        <f t="shared" si="0"/>
        <v>109547086</v>
      </c>
      <c r="K13" s="31">
        <f t="shared" si="0"/>
        <v>-4192240</v>
      </c>
      <c r="L13" s="31">
        <f t="shared" si="0"/>
        <v>-3984767</v>
      </c>
      <c r="M13" s="31">
        <f t="shared" si="0"/>
        <v>8243067</v>
      </c>
      <c r="N13" s="31">
        <f t="shared" si="0"/>
        <v>66060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109613146</v>
      </c>
      <c r="X13" s="31">
        <f t="shared" si="0"/>
        <v>-26943899</v>
      </c>
      <c r="Y13" s="31">
        <f t="shared" si="0"/>
        <v>136557045</v>
      </c>
      <c r="Z13" s="32">
        <f>+IF(X13&lt;&gt;0,+(Y13/X13)*100,0)</f>
        <v>-506.81991125337873</v>
      </c>
      <c r="AA13" s="33">
        <f>SUM(AA6:AA12)</f>
        <v>-51840442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12966852</v>
      </c>
      <c r="D17" s="18"/>
      <c r="E17" s="19">
        <v>3343055</v>
      </c>
      <c r="F17" s="20">
        <v>3343055</v>
      </c>
      <c r="G17" s="24">
        <v>12176338</v>
      </c>
      <c r="H17" s="24">
        <v>-419170</v>
      </c>
      <c r="I17" s="24">
        <v>-525059</v>
      </c>
      <c r="J17" s="20">
        <v>11232109</v>
      </c>
      <c r="K17" s="24">
        <v>-542120</v>
      </c>
      <c r="L17" s="24">
        <v>-512633</v>
      </c>
      <c r="M17" s="20">
        <v>-423920</v>
      </c>
      <c r="N17" s="24">
        <v>-1478673</v>
      </c>
      <c r="O17" s="24"/>
      <c r="P17" s="24"/>
      <c r="Q17" s="20"/>
      <c r="R17" s="24"/>
      <c r="S17" s="24"/>
      <c r="T17" s="20"/>
      <c r="U17" s="24"/>
      <c r="V17" s="24"/>
      <c r="W17" s="24">
        <v>9753436</v>
      </c>
      <c r="X17" s="20">
        <v>7718872</v>
      </c>
      <c r="Y17" s="24">
        <v>2034564</v>
      </c>
      <c r="Z17" s="25">
        <v>26.358307275985403</v>
      </c>
      <c r="AA17" s="26">
        <v>3343055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12966852</v>
      </c>
      <c r="D25" s="29">
        <f t="shared" ref="D25:Y25" si="1">SUM(D15:D24)</f>
        <v>0</v>
      </c>
      <c r="E25" s="35">
        <f t="shared" si="1"/>
        <v>3343055</v>
      </c>
      <c r="F25" s="36">
        <f t="shared" si="1"/>
        <v>3343055</v>
      </c>
      <c r="G25" s="36">
        <f t="shared" si="1"/>
        <v>12176338</v>
      </c>
      <c r="H25" s="36">
        <f t="shared" si="1"/>
        <v>-419170</v>
      </c>
      <c r="I25" s="36">
        <f t="shared" si="1"/>
        <v>-525059</v>
      </c>
      <c r="J25" s="36">
        <f t="shared" si="1"/>
        <v>11232109</v>
      </c>
      <c r="K25" s="36">
        <f t="shared" si="1"/>
        <v>-542120</v>
      </c>
      <c r="L25" s="36">
        <f t="shared" si="1"/>
        <v>-512633</v>
      </c>
      <c r="M25" s="36">
        <f t="shared" si="1"/>
        <v>-423920</v>
      </c>
      <c r="N25" s="36">
        <f t="shared" si="1"/>
        <v>-1478673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9753436</v>
      </c>
      <c r="X25" s="36">
        <f t="shared" si="1"/>
        <v>7718872</v>
      </c>
      <c r="Y25" s="36">
        <f t="shared" si="1"/>
        <v>2034564</v>
      </c>
      <c r="Z25" s="37">
        <f>+IF(X25&lt;&gt;0,+(Y25/X25)*100,0)</f>
        <v>26.358307275985403</v>
      </c>
      <c r="AA25" s="38">
        <f>SUM(AA15:AA24)</f>
        <v>3343055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100438482</v>
      </c>
      <c r="D26" s="29">
        <f>+D13+D25</f>
        <v>0</v>
      </c>
      <c r="E26" s="30">
        <f t="shared" si="2"/>
        <v>-48497387</v>
      </c>
      <c r="F26" s="31">
        <f t="shared" si="2"/>
        <v>-48497387</v>
      </c>
      <c r="G26" s="31">
        <f t="shared" si="2"/>
        <v>127397994</v>
      </c>
      <c r="H26" s="31">
        <f t="shared" si="2"/>
        <v>-2681280</v>
      </c>
      <c r="I26" s="31">
        <f t="shared" si="2"/>
        <v>-3937519</v>
      </c>
      <c r="J26" s="31">
        <f t="shared" si="2"/>
        <v>120779195</v>
      </c>
      <c r="K26" s="31">
        <f t="shared" si="2"/>
        <v>-4734360</v>
      </c>
      <c r="L26" s="31">
        <f t="shared" si="2"/>
        <v>-4497400</v>
      </c>
      <c r="M26" s="31">
        <f t="shared" si="2"/>
        <v>7819147</v>
      </c>
      <c r="N26" s="31">
        <f t="shared" si="2"/>
        <v>-1412613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119366582</v>
      </c>
      <c r="X26" s="31">
        <f t="shared" si="2"/>
        <v>-19225027</v>
      </c>
      <c r="Y26" s="31">
        <f t="shared" si="2"/>
        <v>138591609</v>
      </c>
      <c r="Z26" s="32">
        <f>+IF(X26&lt;&gt;0,+(Y26/X26)*100,0)</f>
        <v>-720.89162215480894</v>
      </c>
      <c r="AA26" s="33">
        <f>+AA13+AA25</f>
        <v>-48497387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-289988</v>
      </c>
      <c r="D31" s="18"/>
      <c r="E31" s="19"/>
      <c r="F31" s="20"/>
      <c r="G31" s="20">
        <v>-292900</v>
      </c>
      <c r="H31" s="20">
        <v>-682</v>
      </c>
      <c r="I31" s="20">
        <v>-884</v>
      </c>
      <c r="J31" s="20">
        <v>-294466</v>
      </c>
      <c r="K31" s="20">
        <v>-1922</v>
      </c>
      <c r="L31" s="20">
        <v>-4850</v>
      </c>
      <c r="M31" s="20">
        <v>-399</v>
      </c>
      <c r="N31" s="20">
        <v>-7171</v>
      </c>
      <c r="O31" s="20"/>
      <c r="P31" s="20"/>
      <c r="Q31" s="20"/>
      <c r="R31" s="20"/>
      <c r="S31" s="20"/>
      <c r="T31" s="20"/>
      <c r="U31" s="20"/>
      <c r="V31" s="20"/>
      <c r="W31" s="20">
        <v>-301637</v>
      </c>
      <c r="X31" s="20"/>
      <c r="Y31" s="20">
        <v>-301637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39291930</v>
      </c>
      <c r="D32" s="18"/>
      <c r="E32" s="19"/>
      <c r="F32" s="20"/>
      <c r="G32" s="20">
        <v>41334822</v>
      </c>
      <c r="H32" s="20">
        <v>2315621</v>
      </c>
      <c r="I32" s="20">
        <v>2867494</v>
      </c>
      <c r="J32" s="20">
        <v>46517937</v>
      </c>
      <c r="K32" s="20">
        <v>1474019</v>
      </c>
      <c r="L32" s="20">
        <v>2619811</v>
      </c>
      <c r="M32" s="20">
        <v>2897628</v>
      </c>
      <c r="N32" s="20">
        <v>6991458</v>
      </c>
      <c r="O32" s="20"/>
      <c r="P32" s="20"/>
      <c r="Q32" s="20"/>
      <c r="R32" s="20"/>
      <c r="S32" s="20"/>
      <c r="T32" s="20"/>
      <c r="U32" s="20"/>
      <c r="V32" s="20"/>
      <c r="W32" s="20">
        <v>53509395</v>
      </c>
      <c r="X32" s="20"/>
      <c r="Y32" s="20">
        <v>53509395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463420</v>
      </c>
      <c r="D33" s="18"/>
      <c r="E33" s="19"/>
      <c r="F33" s="20"/>
      <c r="G33" s="20">
        <v>463420</v>
      </c>
      <c r="H33" s="20"/>
      <c r="I33" s="20"/>
      <c r="J33" s="20">
        <v>463420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463420</v>
      </c>
      <c r="X33" s="20"/>
      <c r="Y33" s="20">
        <v>463420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150060</v>
      </c>
      <c r="D35" s="18"/>
      <c r="E35" s="19">
        <v>803389</v>
      </c>
      <c r="F35" s="20">
        <v>803389</v>
      </c>
      <c r="G35" s="20">
        <v>1587247</v>
      </c>
      <c r="H35" s="20">
        <v>108465</v>
      </c>
      <c r="I35" s="20">
        <v>141809</v>
      </c>
      <c r="J35" s="20">
        <v>1837521</v>
      </c>
      <c r="K35" s="20">
        <v>15933</v>
      </c>
      <c r="L35" s="20">
        <v>-28155</v>
      </c>
      <c r="M35" s="20">
        <v>-54572</v>
      </c>
      <c r="N35" s="20">
        <v>-66794</v>
      </c>
      <c r="O35" s="20"/>
      <c r="P35" s="20"/>
      <c r="Q35" s="20"/>
      <c r="R35" s="20"/>
      <c r="S35" s="20"/>
      <c r="T35" s="20"/>
      <c r="U35" s="20"/>
      <c r="V35" s="20"/>
      <c r="W35" s="20">
        <v>1770727</v>
      </c>
      <c r="X35" s="20">
        <v>401694</v>
      </c>
      <c r="Y35" s="20">
        <v>1369033</v>
      </c>
      <c r="Z35" s="21">
        <v>340.81489890314515</v>
      </c>
      <c r="AA35" s="22">
        <v>803389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39615422</v>
      </c>
      <c r="D37" s="29">
        <f t="shared" ref="D37:Y37" si="3">SUM(D29:D36)</f>
        <v>0</v>
      </c>
      <c r="E37" s="30">
        <f t="shared" si="3"/>
        <v>803389</v>
      </c>
      <c r="F37" s="31">
        <f t="shared" si="3"/>
        <v>803389</v>
      </c>
      <c r="G37" s="31">
        <f t="shared" si="3"/>
        <v>43092589</v>
      </c>
      <c r="H37" s="31">
        <f t="shared" si="3"/>
        <v>2423404</v>
      </c>
      <c r="I37" s="31">
        <f t="shared" si="3"/>
        <v>3008419</v>
      </c>
      <c r="J37" s="31">
        <f t="shared" si="3"/>
        <v>48524412</v>
      </c>
      <c r="K37" s="31">
        <f t="shared" si="3"/>
        <v>1488030</v>
      </c>
      <c r="L37" s="31">
        <f t="shared" si="3"/>
        <v>2586806</v>
      </c>
      <c r="M37" s="31">
        <f t="shared" si="3"/>
        <v>2842657</v>
      </c>
      <c r="N37" s="31">
        <f t="shared" si="3"/>
        <v>6917493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55441905</v>
      </c>
      <c r="X37" s="31">
        <f t="shared" si="3"/>
        <v>401694</v>
      </c>
      <c r="Y37" s="31">
        <f t="shared" si="3"/>
        <v>55040211</v>
      </c>
      <c r="Z37" s="32">
        <f>+IF(X37&lt;&gt;0,+(Y37/X37)*100,0)</f>
        <v>13702.02467549926</v>
      </c>
      <c r="AA37" s="33">
        <f>SUM(AA29:AA36)</f>
        <v>803389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1759149</v>
      </c>
      <c r="F40" s="20">
        <v>1759149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879576</v>
      </c>
      <c r="Y40" s="20">
        <v>-879576</v>
      </c>
      <c r="Z40" s="21">
        <v>-100</v>
      </c>
      <c r="AA40" s="22">
        <v>1759149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1759149</v>
      </c>
      <c r="F43" s="36">
        <f t="shared" si="4"/>
        <v>1759149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879576</v>
      </c>
      <c r="Y43" s="36">
        <f t="shared" si="4"/>
        <v>-879576</v>
      </c>
      <c r="Z43" s="37">
        <f>+IF(X43&lt;&gt;0,+(Y43/X43)*100,0)</f>
        <v>-100</v>
      </c>
      <c r="AA43" s="38">
        <f>SUM(AA39:AA42)</f>
        <v>1759149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39615422</v>
      </c>
      <c r="D44" s="29">
        <f>+D37+D43</f>
        <v>0</v>
      </c>
      <c r="E44" s="30">
        <f t="shared" si="5"/>
        <v>2562538</v>
      </c>
      <c r="F44" s="31">
        <f t="shared" si="5"/>
        <v>2562538</v>
      </c>
      <c r="G44" s="31">
        <f t="shared" si="5"/>
        <v>43092589</v>
      </c>
      <c r="H44" s="31">
        <f t="shared" si="5"/>
        <v>2423404</v>
      </c>
      <c r="I44" s="31">
        <f t="shared" si="5"/>
        <v>3008419</v>
      </c>
      <c r="J44" s="31">
        <f t="shared" si="5"/>
        <v>48524412</v>
      </c>
      <c r="K44" s="31">
        <f t="shared" si="5"/>
        <v>1488030</v>
      </c>
      <c r="L44" s="31">
        <f t="shared" si="5"/>
        <v>2586806</v>
      </c>
      <c r="M44" s="31">
        <f t="shared" si="5"/>
        <v>2842657</v>
      </c>
      <c r="N44" s="31">
        <f t="shared" si="5"/>
        <v>6917493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55441905</v>
      </c>
      <c r="X44" s="31">
        <f t="shared" si="5"/>
        <v>1281270</v>
      </c>
      <c r="Y44" s="31">
        <f t="shared" si="5"/>
        <v>54160635</v>
      </c>
      <c r="Z44" s="32">
        <f>+IF(X44&lt;&gt;0,+(Y44/X44)*100,0)</f>
        <v>4227.1055281088293</v>
      </c>
      <c r="AA44" s="33">
        <f>+AA37+AA43</f>
        <v>2562538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60823060</v>
      </c>
      <c r="D45" s="42">
        <f t="shared" si="6"/>
        <v>0</v>
      </c>
      <c r="E45" s="43">
        <f t="shared" si="6"/>
        <v>-51059925</v>
      </c>
      <c r="F45" s="44">
        <f t="shared" si="6"/>
        <v>-51059925</v>
      </c>
      <c r="G45" s="44">
        <f t="shared" si="6"/>
        <v>84305405</v>
      </c>
      <c r="H45" s="44">
        <f t="shared" si="6"/>
        <v>-5104684</v>
      </c>
      <c r="I45" s="44">
        <f t="shared" si="6"/>
        <v>-6945938</v>
      </c>
      <c r="J45" s="44">
        <f t="shared" si="6"/>
        <v>72254783</v>
      </c>
      <c r="K45" s="44">
        <f t="shared" si="6"/>
        <v>-6222390</v>
      </c>
      <c r="L45" s="44">
        <f t="shared" si="6"/>
        <v>-7084206</v>
      </c>
      <c r="M45" s="44">
        <f t="shared" si="6"/>
        <v>4976490</v>
      </c>
      <c r="N45" s="44">
        <f t="shared" si="6"/>
        <v>-8330106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63924677</v>
      </c>
      <c r="X45" s="44">
        <f t="shared" si="6"/>
        <v>-20506297</v>
      </c>
      <c r="Y45" s="44">
        <f t="shared" si="6"/>
        <v>84430974</v>
      </c>
      <c r="Z45" s="45">
        <f>+IF(X45&lt;&gt;0,+(Y45/X45)*100,0)</f>
        <v>-411.73193775550993</v>
      </c>
      <c r="AA45" s="46">
        <f>+AA26-AA44</f>
        <v>-51059925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-129978922</v>
      </c>
      <c r="D47" s="18"/>
      <c r="E47" s="19">
        <v>-61107278</v>
      </c>
      <c r="F47" s="20">
        <v>-61107278</v>
      </c>
      <c r="G47" s="20">
        <v>-94532822</v>
      </c>
      <c r="H47" s="20">
        <v>-6076751</v>
      </c>
      <c r="I47" s="20">
        <v>-18169277</v>
      </c>
      <c r="J47" s="20">
        <v>-118778850</v>
      </c>
      <c r="K47" s="20">
        <v>-5911007</v>
      </c>
      <c r="L47" s="20">
        <v>-6667899</v>
      </c>
      <c r="M47" s="20">
        <v>6982826</v>
      </c>
      <c r="N47" s="20">
        <v>-5596080</v>
      </c>
      <c r="O47" s="20"/>
      <c r="P47" s="20"/>
      <c r="Q47" s="20"/>
      <c r="R47" s="20"/>
      <c r="S47" s="20"/>
      <c r="T47" s="20"/>
      <c r="U47" s="20"/>
      <c r="V47" s="20"/>
      <c r="W47" s="20">
        <v>-124374930</v>
      </c>
      <c r="X47" s="20">
        <v>-30553650</v>
      </c>
      <c r="Y47" s="20">
        <v>-93821280</v>
      </c>
      <c r="Z47" s="47">
        <v>307.07061185815769</v>
      </c>
      <c r="AA47" s="22">
        <v>-61107278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-129978922</v>
      </c>
      <c r="D50" s="50">
        <f t="shared" ref="D50:Y50" si="7">SUM(D47:D49)</f>
        <v>0</v>
      </c>
      <c r="E50" s="51">
        <f t="shared" si="7"/>
        <v>-61107278</v>
      </c>
      <c r="F50" s="52">
        <f t="shared" si="7"/>
        <v>-61107278</v>
      </c>
      <c r="G50" s="52">
        <f t="shared" si="7"/>
        <v>-94532822</v>
      </c>
      <c r="H50" s="52">
        <f t="shared" si="7"/>
        <v>-6076751</v>
      </c>
      <c r="I50" s="52">
        <f t="shared" si="7"/>
        <v>-18169277</v>
      </c>
      <c r="J50" s="52">
        <f t="shared" si="7"/>
        <v>-118778850</v>
      </c>
      <c r="K50" s="52">
        <f t="shared" si="7"/>
        <v>-5911007</v>
      </c>
      <c r="L50" s="52">
        <f t="shared" si="7"/>
        <v>-6667899</v>
      </c>
      <c r="M50" s="52">
        <f t="shared" si="7"/>
        <v>6982826</v>
      </c>
      <c r="N50" s="52">
        <f t="shared" si="7"/>
        <v>-5596080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-124374930</v>
      </c>
      <c r="X50" s="52">
        <f t="shared" si="7"/>
        <v>-30553650</v>
      </c>
      <c r="Y50" s="52">
        <f t="shared" si="7"/>
        <v>-93821280</v>
      </c>
      <c r="Z50" s="53">
        <f>+IF(X50&lt;&gt;0,+(Y50/X50)*100,0)</f>
        <v>307.07061185815769</v>
      </c>
      <c r="AA50" s="54">
        <f>SUM(AA47:AA49)</f>
        <v>-61107278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1960</v>
      </c>
      <c r="D6" s="18"/>
      <c r="E6" s="19">
        <v>-1807153</v>
      </c>
      <c r="F6" s="20">
        <v>-1807153</v>
      </c>
      <c r="G6" s="20">
        <v>100360</v>
      </c>
      <c r="H6" s="20">
        <v>1890</v>
      </c>
      <c r="I6" s="20">
        <v>106830</v>
      </c>
      <c r="J6" s="20">
        <v>209080</v>
      </c>
      <c r="K6" s="20">
        <v>56750</v>
      </c>
      <c r="L6" s="20">
        <v>77380</v>
      </c>
      <c r="M6" s="20">
        <v>34000</v>
      </c>
      <c r="N6" s="20">
        <v>168130</v>
      </c>
      <c r="O6" s="20"/>
      <c r="P6" s="20"/>
      <c r="Q6" s="20"/>
      <c r="R6" s="20"/>
      <c r="S6" s="20"/>
      <c r="T6" s="20"/>
      <c r="U6" s="20"/>
      <c r="V6" s="20"/>
      <c r="W6" s="20">
        <v>377210</v>
      </c>
      <c r="X6" s="20">
        <v>-903570</v>
      </c>
      <c r="Y6" s="20">
        <v>1280780</v>
      </c>
      <c r="Z6" s="21">
        <v>-141.7466272673949</v>
      </c>
      <c r="AA6" s="22">
        <v>-1807153</v>
      </c>
    </row>
    <row r="7" spans="1:27" x14ac:dyDescent="0.25">
      <c r="A7" s="23" t="s">
        <v>35</v>
      </c>
      <c r="B7" s="17" t="s">
        <v>32</v>
      </c>
      <c r="C7" s="18">
        <v>436297</v>
      </c>
      <c r="D7" s="18"/>
      <c r="E7" s="19">
        <v>450023</v>
      </c>
      <c r="F7" s="20">
        <v>450023</v>
      </c>
      <c r="G7" s="20">
        <v>401457</v>
      </c>
      <c r="H7" s="20">
        <v>63630</v>
      </c>
      <c r="I7" s="20">
        <v>394987</v>
      </c>
      <c r="J7" s="20">
        <v>860074</v>
      </c>
      <c r="K7" s="20">
        <v>9210</v>
      </c>
      <c r="L7" s="20">
        <v>-11420</v>
      </c>
      <c r="M7" s="20">
        <v>31960</v>
      </c>
      <c r="N7" s="20">
        <v>29750</v>
      </c>
      <c r="O7" s="20"/>
      <c r="P7" s="20"/>
      <c r="Q7" s="20"/>
      <c r="R7" s="20"/>
      <c r="S7" s="20"/>
      <c r="T7" s="20"/>
      <c r="U7" s="20"/>
      <c r="V7" s="20"/>
      <c r="W7" s="20">
        <v>889824</v>
      </c>
      <c r="X7" s="20">
        <v>225006</v>
      </c>
      <c r="Y7" s="20">
        <v>664818</v>
      </c>
      <c r="Z7" s="21">
        <v>295.46678755233194</v>
      </c>
      <c r="AA7" s="22">
        <v>450023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-270000</v>
      </c>
      <c r="F10" s="20">
        <v>-270000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-135000</v>
      </c>
      <c r="Y10" s="20">
        <v>135000</v>
      </c>
      <c r="Z10" s="21">
        <v>-100</v>
      </c>
      <c r="AA10" s="22">
        <v>-270000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335802</v>
      </c>
      <c r="F11" s="20">
        <v>335802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167904</v>
      </c>
      <c r="Y11" s="24">
        <v>-167904</v>
      </c>
      <c r="Z11" s="25">
        <v>-100</v>
      </c>
      <c r="AA11" s="26">
        <v>335802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438257</v>
      </c>
      <c r="D13" s="29">
        <f>SUM(D6:D12)</f>
        <v>0</v>
      </c>
      <c r="E13" s="30">
        <f t="shared" si="0"/>
        <v>-1291328</v>
      </c>
      <c r="F13" s="31">
        <f t="shared" si="0"/>
        <v>-1291328</v>
      </c>
      <c r="G13" s="31">
        <f t="shared" si="0"/>
        <v>501817</v>
      </c>
      <c r="H13" s="31">
        <f t="shared" si="0"/>
        <v>65520</v>
      </c>
      <c r="I13" s="31">
        <f t="shared" si="0"/>
        <v>501817</v>
      </c>
      <c r="J13" s="31">
        <f t="shared" si="0"/>
        <v>1069154</v>
      </c>
      <c r="K13" s="31">
        <f t="shared" si="0"/>
        <v>65960</v>
      </c>
      <c r="L13" s="31">
        <f t="shared" si="0"/>
        <v>65960</v>
      </c>
      <c r="M13" s="31">
        <f t="shared" si="0"/>
        <v>65960</v>
      </c>
      <c r="N13" s="31">
        <f t="shared" si="0"/>
        <v>197880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1267034</v>
      </c>
      <c r="X13" s="31">
        <f t="shared" si="0"/>
        <v>-645660</v>
      </c>
      <c r="Y13" s="31">
        <f t="shared" si="0"/>
        <v>1912694</v>
      </c>
      <c r="Z13" s="32">
        <f>+IF(X13&lt;&gt;0,+(Y13/X13)*100,0)</f>
        <v>-296.23857757953101</v>
      </c>
      <c r="AA13" s="33">
        <f>SUM(AA6:AA12)</f>
        <v>-1291328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438257</v>
      </c>
      <c r="D26" s="29">
        <f>+D13+D25</f>
        <v>0</v>
      </c>
      <c r="E26" s="30">
        <f t="shared" si="2"/>
        <v>-1291328</v>
      </c>
      <c r="F26" s="31">
        <f t="shared" si="2"/>
        <v>-1291328</v>
      </c>
      <c r="G26" s="31">
        <f t="shared" si="2"/>
        <v>501817</v>
      </c>
      <c r="H26" s="31">
        <f t="shared" si="2"/>
        <v>65520</v>
      </c>
      <c r="I26" s="31">
        <f t="shared" si="2"/>
        <v>501817</v>
      </c>
      <c r="J26" s="31">
        <f t="shared" si="2"/>
        <v>1069154</v>
      </c>
      <c r="K26" s="31">
        <f t="shared" si="2"/>
        <v>65960</v>
      </c>
      <c r="L26" s="31">
        <f t="shared" si="2"/>
        <v>65960</v>
      </c>
      <c r="M26" s="31">
        <f t="shared" si="2"/>
        <v>65960</v>
      </c>
      <c r="N26" s="31">
        <f t="shared" si="2"/>
        <v>197880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1267034</v>
      </c>
      <c r="X26" s="31">
        <f t="shared" si="2"/>
        <v>-645660</v>
      </c>
      <c r="Y26" s="31">
        <f t="shared" si="2"/>
        <v>1912694</v>
      </c>
      <c r="Z26" s="32">
        <f>+IF(X26&lt;&gt;0,+(Y26/X26)*100,0)</f>
        <v>-296.23857757953101</v>
      </c>
      <c r="AA26" s="33">
        <f>+AA13+AA25</f>
        <v>-1291328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438257</v>
      </c>
      <c r="D45" s="42">
        <f t="shared" si="6"/>
        <v>0</v>
      </c>
      <c r="E45" s="43">
        <f t="shared" si="6"/>
        <v>-1291328</v>
      </c>
      <c r="F45" s="44">
        <f t="shared" si="6"/>
        <v>-1291328</v>
      </c>
      <c r="G45" s="44">
        <f t="shared" si="6"/>
        <v>501817</v>
      </c>
      <c r="H45" s="44">
        <f t="shared" si="6"/>
        <v>65520</v>
      </c>
      <c r="I45" s="44">
        <f t="shared" si="6"/>
        <v>501817</v>
      </c>
      <c r="J45" s="44">
        <f t="shared" si="6"/>
        <v>1069154</v>
      </c>
      <c r="K45" s="44">
        <f t="shared" si="6"/>
        <v>65960</v>
      </c>
      <c r="L45" s="44">
        <f t="shared" si="6"/>
        <v>65960</v>
      </c>
      <c r="M45" s="44">
        <f t="shared" si="6"/>
        <v>65960</v>
      </c>
      <c r="N45" s="44">
        <f t="shared" si="6"/>
        <v>197880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1267034</v>
      </c>
      <c r="X45" s="44">
        <f t="shared" si="6"/>
        <v>-645660</v>
      </c>
      <c r="Y45" s="44">
        <f t="shared" si="6"/>
        <v>1912694</v>
      </c>
      <c r="Z45" s="45">
        <f>+IF(X45&lt;&gt;0,+(Y45/X45)*100,0)</f>
        <v>-296.23857757953101</v>
      </c>
      <c r="AA45" s="46">
        <f>+AA26-AA44</f>
        <v>-1291328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347908</v>
      </c>
      <c r="F47" s="20">
        <v>347908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173952</v>
      </c>
      <c r="Y47" s="20">
        <v>-173952</v>
      </c>
      <c r="Z47" s="47">
        <v>-100</v>
      </c>
      <c r="AA47" s="22">
        <v>347908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347908</v>
      </c>
      <c r="F50" s="52">
        <f t="shared" si="7"/>
        <v>347908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173952</v>
      </c>
      <c r="Y50" s="52">
        <f t="shared" si="7"/>
        <v>-173952</v>
      </c>
      <c r="Z50" s="53">
        <f>+IF(X50&lt;&gt;0,+(Y50/X50)*100,0)</f>
        <v>-100</v>
      </c>
      <c r="AA50" s="54">
        <f>SUM(AA47:AA49)</f>
        <v>347908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270290</v>
      </c>
      <c r="D6" s="18"/>
      <c r="E6" s="19">
        <v>-1529500</v>
      </c>
      <c r="F6" s="20">
        <v>-1529500</v>
      </c>
      <c r="G6" s="20">
        <v>9030</v>
      </c>
      <c r="H6" s="20">
        <v>9030</v>
      </c>
      <c r="I6" s="20">
        <v>9030</v>
      </c>
      <c r="J6" s="20">
        <v>27090</v>
      </c>
      <c r="K6" s="20">
        <v>9183</v>
      </c>
      <c r="L6" s="20">
        <v>9081</v>
      </c>
      <c r="M6" s="20">
        <v>9030</v>
      </c>
      <c r="N6" s="20">
        <v>27294</v>
      </c>
      <c r="O6" s="20"/>
      <c r="P6" s="20"/>
      <c r="Q6" s="20"/>
      <c r="R6" s="20"/>
      <c r="S6" s="20"/>
      <c r="T6" s="20"/>
      <c r="U6" s="20"/>
      <c r="V6" s="20"/>
      <c r="W6" s="20">
        <v>54384</v>
      </c>
      <c r="X6" s="20">
        <v>-764748</v>
      </c>
      <c r="Y6" s="20">
        <v>819132</v>
      </c>
      <c r="Z6" s="21">
        <v>-107.11136217420641</v>
      </c>
      <c r="AA6" s="22">
        <v>-1529500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199500</v>
      </c>
      <c r="F11" s="20">
        <v>199500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99750</v>
      </c>
      <c r="Y11" s="24">
        <v>-99750</v>
      </c>
      <c r="Z11" s="25">
        <v>-100</v>
      </c>
      <c r="AA11" s="26">
        <v>199500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270290</v>
      </c>
      <c r="D13" s="29">
        <f>SUM(D6:D12)</f>
        <v>0</v>
      </c>
      <c r="E13" s="30">
        <f t="shared" si="0"/>
        <v>-1330000</v>
      </c>
      <c r="F13" s="31">
        <f t="shared" si="0"/>
        <v>-1330000</v>
      </c>
      <c r="G13" s="31">
        <f t="shared" si="0"/>
        <v>9030</v>
      </c>
      <c r="H13" s="31">
        <f t="shared" si="0"/>
        <v>9030</v>
      </c>
      <c r="I13" s="31">
        <f t="shared" si="0"/>
        <v>9030</v>
      </c>
      <c r="J13" s="31">
        <f t="shared" si="0"/>
        <v>27090</v>
      </c>
      <c r="K13" s="31">
        <f t="shared" si="0"/>
        <v>9183</v>
      </c>
      <c r="L13" s="31">
        <f t="shared" si="0"/>
        <v>9081</v>
      </c>
      <c r="M13" s="31">
        <f t="shared" si="0"/>
        <v>9030</v>
      </c>
      <c r="N13" s="31">
        <f t="shared" si="0"/>
        <v>27294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54384</v>
      </c>
      <c r="X13" s="31">
        <f t="shared" si="0"/>
        <v>-664998</v>
      </c>
      <c r="Y13" s="31">
        <f t="shared" si="0"/>
        <v>719382</v>
      </c>
      <c r="Z13" s="32">
        <f>+IF(X13&lt;&gt;0,+(Y13/X13)*100,0)</f>
        <v>-108.17806970848032</v>
      </c>
      <c r="AA13" s="33">
        <f>SUM(AA6:AA12)</f>
        <v>-1330000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3102134</v>
      </c>
      <c r="D17" s="18"/>
      <c r="E17" s="19"/>
      <c r="F17" s="20"/>
      <c r="G17" s="24"/>
      <c r="H17" s="24">
        <v>-2431621</v>
      </c>
      <c r="I17" s="24"/>
      <c r="J17" s="20">
        <v>-2431621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-2431621</v>
      </c>
      <c r="X17" s="20"/>
      <c r="Y17" s="24">
        <v>-2431621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3102134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-2431621</v>
      </c>
      <c r="I25" s="36">
        <f t="shared" si="1"/>
        <v>0</v>
      </c>
      <c r="J25" s="36">
        <f t="shared" si="1"/>
        <v>-2431621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-2431621</v>
      </c>
      <c r="X25" s="36">
        <f t="shared" si="1"/>
        <v>0</v>
      </c>
      <c r="Y25" s="36">
        <f t="shared" si="1"/>
        <v>-2431621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3372424</v>
      </c>
      <c r="D26" s="29">
        <f>+D13+D25</f>
        <v>0</v>
      </c>
      <c r="E26" s="30">
        <f t="shared" si="2"/>
        <v>-1330000</v>
      </c>
      <c r="F26" s="31">
        <f t="shared" si="2"/>
        <v>-1330000</v>
      </c>
      <c r="G26" s="31">
        <f t="shared" si="2"/>
        <v>9030</v>
      </c>
      <c r="H26" s="31">
        <f t="shared" si="2"/>
        <v>-2422591</v>
      </c>
      <c r="I26" s="31">
        <f t="shared" si="2"/>
        <v>9030</v>
      </c>
      <c r="J26" s="31">
        <f t="shared" si="2"/>
        <v>-2404531</v>
      </c>
      <c r="K26" s="31">
        <f t="shared" si="2"/>
        <v>9183</v>
      </c>
      <c r="L26" s="31">
        <f t="shared" si="2"/>
        <v>9081</v>
      </c>
      <c r="M26" s="31">
        <f t="shared" si="2"/>
        <v>9030</v>
      </c>
      <c r="N26" s="31">
        <f t="shared" si="2"/>
        <v>27294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-2377237</v>
      </c>
      <c r="X26" s="31">
        <f t="shared" si="2"/>
        <v>-664998</v>
      </c>
      <c r="Y26" s="31">
        <f t="shared" si="2"/>
        <v>-1712239</v>
      </c>
      <c r="Z26" s="32">
        <f>+IF(X26&lt;&gt;0,+(Y26/X26)*100,0)</f>
        <v>257.48032324909246</v>
      </c>
      <c r="AA26" s="33">
        <f>+AA13+AA25</f>
        <v>-1330000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3371430</v>
      </c>
      <c r="D45" s="42">
        <f t="shared" si="6"/>
        <v>0</v>
      </c>
      <c r="E45" s="43">
        <f t="shared" si="6"/>
        <v>-1330000</v>
      </c>
      <c r="F45" s="44">
        <f t="shared" si="6"/>
        <v>-1330000</v>
      </c>
      <c r="G45" s="44">
        <f t="shared" si="6"/>
        <v>9030</v>
      </c>
      <c r="H45" s="44">
        <f t="shared" si="6"/>
        <v>-2422591</v>
      </c>
      <c r="I45" s="44">
        <f t="shared" si="6"/>
        <v>9030</v>
      </c>
      <c r="J45" s="44">
        <f t="shared" si="6"/>
        <v>-2404531</v>
      </c>
      <c r="K45" s="44">
        <f t="shared" si="6"/>
        <v>9183</v>
      </c>
      <c r="L45" s="44">
        <f t="shared" si="6"/>
        <v>9081</v>
      </c>
      <c r="M45" s="44">
        <f t="shared" si="6"/>
        <v>9030</v>
      </c>
      <c r="N45" s="44">
        <f t="shared" si="6"/>
        <v>27294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-2377237</v>
      </c>
      <c r="X45" s="44">
        <f t="shared" si="6"/>
        <v>-664998</v>
      </c>
      <c r="Y45" s="44">
        <f t="shared" si="6"/>
        <v>-1712239</v>
      </c>
      <c r="Z45" s="45">
        <f>+IF(X45&lt;&gt;0,+(Y45/X45)*100,0)</f>
        <v>257.48032324909246</v>
      </c>
      <c r="AA45" s="46">
        <f>+AA26-AA44</f>
        <v>-1330000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94983351</v>
      </c>
      <c r="D6" s="18"/>
      <c r="E6" s="19">
        <v>10192978</v>
      </c>
      <c r="F6" s="20">
        <v>10192978</v>
      </c>
      <c r="G6" s="20">
        <v>96326929</v>
      </c>
      <c r="H6" s="20">
        <v>1497481</v>
      </c>
      <c r="I6" s="20">
        <v>1451668</v>
      </c>
      <c r="J6" s="20">
        <v>99276078</v>
      </c>
      <c r="K6" s="20">
        <v>116951</v>
      </c>
      <c r="L6" s="20">
        <v>1292078</v>
      </c>
      <c r="M6" s="20">
        <v>1517566</v>
      </c>
      <c r="N6" s="20">
        <v>2926595</v>
      </c>
      <c r="O6" s="20"/>
      <c r="P6" s="20"/>
      <c r="Q6" s="20"/>
      <c r="R6" s="20"/>
      <c r="S6" s="20"/>
      <c r="T6" s="20"/>
      <c r="U6" s="20"/>
      <c r="V6" s="20"/>
      <c r="W6" s="20">
        <v>102202673</v>
      </c>
      <c r="X6" s="20">
        <v>5096496</v>
      </c>
      <c r="Y6" s="20">
        <v>97106177</v>
      </c>
      <c r="Z6" s="21">
        <v>1905.3517750234671</v>
      </c>
      <c r="AA6" s="22">
        <v>10192978</v>
      </c>
    </row>
    <row r="7" spans="1:27" x14ac:dyDescent="0.25">
      <c r="A7" s="23" t="s">
        <v>35</v>
      </c>
      <c r="B7" s="17" t="s">
        <v>32</v>
      </c>
      <c r="C7" s="18">
        <v>29397627</v>
      </c>
      <c r="D7" s="18"/>
      <c r="E7" s="19">
        <v>-13762642</v>
      </c>
      <c r="F7" s="20">
        <v>-13762642</v>
      </c>
      <c r="G7" s="20">
        <v>31640275</v>
      </c>
      <c r="H7" s="20">
        <v>-160421</v>
      </c>
      <c r="I7" s="20">
        <v>-1368388</v>
      </c>
      <c r="J7" s="20">
        <v>30111466</v>
      </c>
      <c r="K7" s="20">
        <v>-126732</v>
      </c>
      <c r="L7" s="20">
        <v>380950</v>
      </c>
      <c r="M7" s="20">
        <v>165968</v>
      </c>
      <c r="N7" s="20">
        <v>420186</v>
      </c>
      <c r="O7" s="20"/>
      <c r="P7" s="20"/>
      <c r="Q7" s="20"/>
      <c r="R7" s="20"/>
      <c r="S7" s="20"/>
      <c r="T7" s="20"/>
      <c r="U7" s="20"/>
      <c r="V7" s="20"/>
      <c r="W7" s="20">
        <v>30531652</v>
      </c>
      <c r="X7" s="20">
        <v>-6881322</v>
      </c>
      <c r="Y7" s="20">
        <v>37412974</v>
      </c>
      <c r="Z7" s="21">
        <v>-543.68875631746346</v>
      </c>
      <c r="AA7" s="22">
        <v>-13762642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-7</v>
      </c>
      <c r="N8" s="20">
        <v>-7</v>
      </c>
      <c r="O8" s="20"/>
      <c r="P8" s="20"/>
      <c r="Q8" s="20"/>
      <c r="R8" s="20"/>
      <c r="S8" s="20"/>
      <c r="T8" s="20"/>
      <c r="U8" s="20"/>
      <c r="V8" s="20"/>
      <c r="W8" s="20">
        <v>-7</v>
      </c>
      <c r="X8" s="20"/>
      <c r="Y8" s="20">
        <v>-7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-7512574</v>
      </c>
      <c r="D10" s="18"/>
      <c r="E10" s="19">
        <v>62080</v>
      </c>
      <c r="F10" s="20">
        <v>62080</v>
      </c>
      <c r="G10" s="20">
        <v>-7577622</v>
      </c>
      <c r="H10" s="20">
        <v>-60527</v>
      </c>
      <c r="I10" s="20">
        <v>-78084</v>
      </c>
      <c r="J10" s="20">
        <v>-7716233</v>
      </c>
      <c r="K10" s="20">
        <v>-99241</v>
      </c>
      <c r="L10" s="20">
        <v>-70599</v>
      </c>
      <c r="M10" s="20">
        <v>-48325</v>
      </c>
      <c r="N10" s="20">
        <v>-218165</v>
      </c>
      <c r="O10" s="20"/>
      <c r="P10" s="20"/>
      <c r="Q10" s="20"/>
      <c r="R10" s="20"/>
      <c r="S10" s="20"/>
      <c r="T10" s="20"/>
      <c r="U10" s="20"/>
      <c r="V10" s="20"/>
      <c r="W10" s="20">
        <v>-7934398</v>
      </c>
      <c r="X10" s="20">
        <v>31038</v>
      </c>
      <c r="Y10" s="20">
        <v>-7965436</v>
      </c>
      <c r="Z10" s="21">
        <v>-25663.496359301502</v>
      </c>
      <c r="AA10" s="22">
        <v>62080</v>
      </c>
    </row>
    <row r="11" spans="1:27" x14ac:dyDescent="0.25">
      <c r="A11" s="23" t="s">
        <v>39</v>
      </c>
      <c r="B11" s="17" t="s">
        <v>32</v>
      </c>
      <c r="C11" s="18">
        <v>1049891</v>
      </c>
      <c r="D11" s="18"/>
      <c r="E11" s="19"/>
      <c r="F11" s="20"/>
      <c r="G11" s="24">
        <v>1049891</v>
      </c>
      <c r="H11" s="24"/>
      <c r="I11" s="24"/>
      <c r="J11" s="20">
        <v>1049891</v>
      </c>
      <c r="K11" s="24"/>
      <c r="L11" s="24">
        <v>268</v>
      </c>
      <c r="M11" s="20">
        <v>-268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1049891</v>
      </c>
      <c r="X11" s="20"/>
      <c r="Y11" s="24">
        <v>1049891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117884910</v>
      </c>
      <c r="D13" s="29">
        <f>SUM(D6:D12)</f>
        <v>0</v>
      </c>
      <c r="E13" s="30">
        <f t="shared" si="0"/>
        <v>-3507584</v>
      </c>
      <c r="F13" s="31">
        <f t="shared" si="0"/>
        <v>-3507584</v>
      </c>
      <c r="G13" s="31">
        <f t="shared" si="0"/>
        <v>121406088</v>
      </c>
      <c r="H13" s="31">
        <f t="shared" si="0"/>
        <v>1276533</v>
      </c>
      <c r="I13" s="31">
        <f t="shared" si="0"/>
        <v>5196</v>
      </c>
      <c r="J13" s="31">
        <f t="shared" si="0"/>
        <v>122687817</v>
      </c>
      <c r="K13" s="31">
        <f t="shared" si="0"/>
        <v>-109022</v>
      </c>
      <c r="L13" s="31">
        <f t="shared" si="0"/>
        <v>1602697</v>
      </c>
      <c r="M13" s="31">
        <f t="shared" si="0"/>
        <v>1634934</v>
      </c>
      <c r="N13" s="31">
        <f t="shared" si="0"/>
        <v>3128609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125816426</v>
      </c>
      <c r="X13" s="31">
        <f t="shared" si="0"/>
        <v>-1753788</v>
      </c>
      <c r="Y13" s="31">
        <f t="shared" si="0"/>
        <v>127570214</v>
      </c>
      <c r="Z13" s="32">
        <f>+IF(X13&lt;&gt;0,+(Y13/X13)*100,0)</f>
        <v>-7273.9814618414539</v>
      </c>
      <c r="AA13" s="33">
        <f>SUM(AA6:AA12)</f>
        <v>-3507584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-6074351</v>
      </c>
      <c r="D17" s="18"/>
      <c r="E17" s="19">
        <v>1300000</v>
      </c>
      <c r="F17" s="20">
        <v>1300000</v>
      </c>
      <c r="G17" s="24">
        <v>-3799411</v>
      </c>
      <c r="H17" s="24">
        <v>-2274941</v>
      </c>
      <c r="I17" s="24"/>
      <c r="J17" s="20">
        <v>-6074352</v>
      </c>
      <c r="K17" s="24">
        <v>1138500</v>
      </c>
      <c r="L17" s="24"/>
      <c r="M17" s="20"/>
      <c r="N17" s="24">
        <v>1138500</v>
      </c>
      <c r="O17" s="24"/>
      <c r="P17" s="24"/>
      <c r="Q17" s="20"/>
      <c r="R17" s="24"/>
      <c r="S17" s="24"/>
      <c r="T17" s="20"/>
      <c r="U17" s="24"/>
      <c r="V17" s="24"/>
      <c r="W17" s="24">
        <v>-4935852</v>
      </c>
      <c r="X17" s="20">
        <v>649998</v>
      </c>
      <c r="Y17" s="24">
        <v>-5585850</v>
      </c>
      <c r="Z17" s="25">
        <v>-859.36418265902364</v>
      </c>
      <c r="AA17" s="26">
        <v>1300000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-6074351</v>
      </c>
      <c r="D25" s="29">
        <f t="shared" ref="D25:Y25" si="1">SUM(D15:D24)</f>
        <v>0</v>
      </c>
      <c r="E25" s="35">
        <f t="shared" si="1"/>
        <v>1300000</v>
      </c>
      <c r="F25" s="36">
        <f t="shared" si="1"/>
        <v>1300000</v>
      </c>
      <c r="G25" s="36">
        <f t="shared" si="1"/>
        <v>-3799411</v>
      </c>
      <c r="H25" s="36">
        <f t="shared" si="1"/>
        <v>-2274941</v>
      </c>
      <c r="I25" s="36">
        <f t="shared" si="1"/>
        <v>0</v>
      </c>
      <c r="J25" s="36">
        <f t="shared" si="1"/>
        <v>-6074352</v>
      </c>
      <c r="K25" s="36">
        <f t="shared" si="1"/>
        <v>1138500</v>
      </c>
      <c r="L25" s="36">
        <f t="shared" si="1"/>
        <v>0</v>
      </c>
      <c r="M25" s="36">
        <f t="shared" si="1"/>
        <v>0</v>
      </c>
      <c r="N25" s="36">
        <f t="shared" si="1"/>
        <v>1138500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-4935852</v>
      </c>
      <c r="X25" s="36">
        <f t="shared" si="1"/>
        <v>649998</v>
      </c>
      <c r="Y25" s="36">
        <f t="shared" si="1"/>
        <v>-5585850</v>
      </c>
      <c r="Z25" s="37">
        <f>+IF(X25&lt;&gt;0,+(Y25/X25)*100,0)</f>
        <v>-859.36418265902364</v>
      </c>
      <c r="AA25" s="38">
        <f>SUM(AA15:AA24)</f>
        <v>1300000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111810559</v>
      </c>
      <c r="D26" s="29">
        <f>+D13+D25</f>
        <v>0</v>
      </c>
      <c r="E26" s="30">
        <f t="shared" si="2"/>
        <v>-2207584</v>
      </c>
      <c r="F26" s="31">
        <f t="shared" si="2"/>
        <v>-2207584</v>
      </c>
      <c r="G26" s="31">
        <f t="shared" si="2"/>
        <v>117606677</v>
      </c>
      <c r="H26" s="31">
        <f t="shared" si="2"/>
        <v>-998408</v>
      </c>
      <c r="I26" s="31">
        <f t="shared" si="2"/>
        <v>5196</v>
      </c>
      <c r="J26" s="31">
        <f t="shared" si="2"/>
        <v>116613465</v>
      </c>
      <c r="K26" s="31">
        <f t="shared" si="2"/>
        <v>1029478</v>
      </c>
      <c r="L26" s="31">
        <f t="shared" si="2"/>
        <v>1602697</v>
      </c>
      <c r="M26" s="31">
        <f t="shared" si="2"/>
        <v>1634934</v>
      </c>
      <c r="N26" s="31">
        <f t="shared" si="2"/>
        <v>4267109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120880574</v>
      </c>
      <c r="X26" s="31">
        <f t="shared" si="2"/>
        <v>-1103790</v>
      </c>
      <c r="Y26" s="31">
        <f t="shared" si="2"/>
        <v>121984364</v>
      </c>
      <c r="Z26" s="32">
        <f>+IF(X26&lt;&gt;0,+(Y26/X26)*100,0)</f>
        <v>-11051.410503809602</v>
      </c>
      <c r="AA26" s="33">
        <f>+AA13+AA25</f>
        <v>-2207584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-331777</v>
      </c>
      <c r="D31" s="18"/>
      <c r="E31" s="19"/>
      <c r="F31" s="20"/>
      <c r="G31" s="20">
        <v>-334450</v>
      </c>
      <c r="H31" s="20">
        <v>-1103</v>
      </c>
      <c r="I31" s="20"/>
      <c r="J31" s="20">
        <v>-335553</v>
      </c>
      <c r="K31" s="20"/>
      <c r="L31" s="20"/>
      <c r="M31" s="20">
        <v>-1421</v>
      </c>
      <c r="N31" s="20">
        <v>-1421</v>
      </c>
      <c r="O31" s="20"/>
      <c r="P31" s="20"/>
      <c r="Q31" s="20"/>
      <c r="R31" s="20"/>
      <c r="S31" s="20"/>
      <c r="T31" s="20"/>
      <c r="U31" s="20"/>
      <c r="V31" s="20"/>
      <c r="W31" s="20">
        <v>-336974</v>
      </c>
      <c r="X31" s="20"/>
      <c r="Y31" s="20">
        <v>-336974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24119009</v>
      </c>
      <c r="D32" s="18"/>
      <c r="E32" s="19">
        <v>5320581</v>
      </c>
      <c r="F32" s="20">
        <v>5320581</v>
      </c>
      <c r="G32" s="20">
        <v>67598144</v>
      </c>
      <c r="H32" s="20">
        <v>418645</v>
      </c>
      <c r="I32" s="20">
        <v>2194841</v>
      </c>
      <c r="J32" s="20">
        <v>70211630</v>
      </c>
      <c r="K32" s="20">
        <v>2125683</v>
      </c>
      <c r="L32" s="20">
        <v>2436997</v>
      </c>
      <c r="M32" s="20">
        <v>2473846</v>
      </c>
      <c r="N32" s="20">
        <v>7036526</v>
      </c>
      <c r="O32" s="20"/>
      <c r="P32" s="20"/>
      <c r="Q32" s="20"/>
      <c r="R32" s="20"/>
      <c r="S32" s="20"/>
      <c r="T32" s="20"/>
      <c r="U32" s="20"/>
      <c r="V32" s="20"/>
      <c r="W32" s="20">
        <v>77248156</v>
      </c>
      <c r="X32" s="20">
        <v>2660280</v>
      </c>
      <c r="Y32" s="20">
        <v>74587876</v>
      </c>
      <c r="Z32" s="21">
        <v>2803.7603560527464</v>
      </c>
      <c r="AA32" s="22">
        <v>5320581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8015649</v>
      </c>
      <c r="D35" s="18"/>
      <c r="E35" s="19">
        <v>-1695174</v>
      </c>
      <c r="F35" s="20">
        <v>-1695174</v>
      </c>
      <c r="G35" s="20">
        <v>8328069</v>
      </c>
      <c r="H35" s="20">
        <v>-479150</v>
      </c>
      <c r="I35" s="20">
        <v>-467165</v>
      </c>
      <c r="J35" s="20">
        <v>7381754</v>
      </c>
      <c r="K35" s="20">
        <v>106282</v>
      </c>
      <c r="L35" s="20">
        <v>40223</v>
      </c>
      <c r="M35" s="20">
        <v>17041</v>
      </c>
      <c r="N35" s="20">
        <v>163546</v>
      </c>
      <c r="O35" s="20"/>
      <c r="P35" s="20"/>
      <c r="Q35" s="20"/>
      <c r="R35" s="20"/>
      <c r="S35" s="20"/>
      <c r="T35" s="20"/>
      <c r="U35" s="20"/>
      <c r="V35" s="20"/>
      <c r="W35" s="20">
        <v>7545300</v>
      </c>
      <c r="X35" s="20">
        <v>-847584</v>
      </c>
      <c r="Y35" s="20">
        <v>8392884</v>
      </c>
      <c r="Z35" s="21">
        <v>-990.21265148940995</v>
      </c>
      <c r="AA35" s="22">
        <v>-1695174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31802881</v>
      </c>
      <c r="D37" s="29">
        <f t="shared" ref="D37:Y37" si="3">SUM(D29:D36)</f>
        <v>0</v>
      </c>
      <c r="E37" s="30">
        <f t="shared" si="3"/>
        <v>3625407</v>
      </c>
      <c r="F37" s="31">
        <f t="shared" si="3"/>
        <v>3625407</v>
      </c>
      <c r="G37" s="31">
        <f t="shared" si="3"/>
        <v>75591763</v>
      </c>
      <c r="H37" s="31">
        <f t="shared" si="3"/>
        <v>-61608</v>
      </c>
      <c r="I37" s="31">
        <f t="shared" si="3"/>
        <v>1727676</v>
      </c>
      <c r="J37" s="31">
        <f t="shared" si="3"/>
        <v>77257831</v>
      </c>
      <c r="K37" s="31">
        <f t="shared" si="3"/>
        <v>2231965</v>
      </c>
      <c r="L37" s="31">
        <f t="shared" si="3"/>
        <v>2477220</v>
      </c>
      <c r="M37" s="31">
        <f t="shared" si="3"/>
        <v>2489466</v>
      </c>
      <c r="N37" s="31">
        <f t="shared" si="3"/>
        <v>7198651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84456482</v>
      </c>
      <c r="X37" s="31">
        <f t="shared" si="3"/>
        <v>1812696</v>
      </c>
      <c r="Y37" s="31">
        <f t="shared" si="3"/>
        <v>82643786</v>
      </c>
      <c r="Z37" s="32">
        <f>+IF(X37&lt;&gt;0,+(Y37/X37)*100,0)</f>
        <v>4559.1641400433391</v>
      </c>
      <c r="AA37" s="33">
        <f>SUM(AA29:AA36)</f>
        <v>3625407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31802881</v>
      </c>
      <c r="D44" s="29">
        <f>+D37+D43</f>
        <v>0</v>
      </c>
      <c r="E44" s="30">
        <f t="shared" si="5"/>
        <v>3625407</v>
      </c>
      <c r="F44" s="31">
        <f t="shared" si="5"/>
        <v>3625407</v>
      </c>
      <c r="G44" s="31">
        <f t="shared" si="5"/>
        <v>75591763</v>
      </c>
      <c r="H44" s="31">
        <f t="shared" si="5"/>
        <v>-61608</v>
      </c>
      <c r="I44" s="31">
        <f t="shared" si="5"/>
        <v>1727676</v>
      </c>
      <c r="J44" s="31">
        <f t="shared" si="5"/>
        <v>77257831</v>
      </c>
      <c r="K44" s="31">
        <f t="shared" si="5"/>
        <v>2231965</v>
      </c>
      <c r="L44" s="31">
        <f t="shared" si="5"/>
        <v>2477220</v>
      </c>
      <c r="M44" s="31">
        <f t="shared" si="5"/>
        <v>2489466</v>
      </c>
      <c r="N44" s="31">
        <f t="shared" si="5"/>
        <v>7198651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84456482</v>
      </c>
      <c r="X44" s="31">
        <f t="shared" si="5"/>
        <v>1812696</v>
      </c>
      <c r="Y44" s="31">
        <f t="shared" si="5"/>
        <v>82643786</v>
      </c>
      <c r="Z44" s="32">
        <f>+IF(X44&lt;&gt;0,+(Y44/X44)*100,0)</f>
        <v>4559.1641400433391</v>
      </c>
      <c r="AA44" s="33">
        <f>+AA37+AA43</f>
        <v>3625407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80007678</v>
      </c>
      <c r="D45" s="42">
        <f t="shared" si="6"/>
        <v>0</v>
      </c>
      <c r="E45" s="43">
        <f t="shared" si="6"/>
        <v>-5832991</v>
      </c>
      <c r="F45" s="44">
        <f t="shared" si="6"/>
        <v>-5832991</v>
      </c>
      <c r="G45" s="44">
        <f t="shared" si="6"/>
        <v>42014914</v>
      </c>
      <c r="H45" s="44">
        <f t="shared" si="6"/>
        <v>-936800</v>
      </c>
      <c r="I45" s="44">
        <f t="shared" si="6"/>
        <v>-1722480</v>
      </c>
      <c r="J45" s="44">
        <f t="shared" si="6"/>
        <v>39355634</v>
      </c>
      <c r="K45" s="44">
        <f t="shared" si="6"/>
        <v>-1202487</v>
      </c>
      <c r="L45" s="44">
        <f t="shared" si="6"/>
        <v>-874523</v>
      </c>
      <c r="M45" s="44">
        <f t="shared" si="6"/>
        <v>-854532</v>
      </c>
      <c r="N45" s="44">
        <f t="shared" si="6"/>
        <v>-2931542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36424092</v>
      </c>
      <c r="X45" s="44">
        <f t="shared" si="6"/>
        <v>-2916486</v>
      </c>
      <c r="Y45" s="44">
        <f t="shared" si="6"/>
        <v>39340578</v>
      </c>
      <c r="Z45" s="45">
        <f>+IF(X45&lt;&gt;0,+(Y45/X45)*100,0)</f>
        <v>-1348.9033720717327</v>
      </c>
      <c r="AA45" s="46">
        <f>+AA26-AA44</f>
        <v>-5832991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33569764</v>
      </c>
      <c r="D47" s="18"/>
      <c r="E47" s="19">
        <v>-5832990</v>
      </c>
      <c r="F47" s="20">
        <v>-5832990</v>
      </c>
      <c r="G47" s="20">
        <v>35296725</v>
      </c>
      <c r="H47" s="20">
        <v>-579672</v>
      </c>
      <c r="I47" s="20">
        <v>-3393572</v>
      </c>
      <c r="J47" s="20">
        <v>31323481</v>
      </c>
      <c r="K47" s="20">
        <v>-507853</v>
      </c>
      <c r="L47" s="20">
        <v>1642086</v>
      </c>
      <c r="M47" s="20">
        <v>-4803116</v>
      </c>
      <c r="N47" s="20">
        <v>-3668883</v>
      </c>
      <c r="O47" s="20"/>
      <c r="P47" s="20"/>
      <c r="Q47" s="20"/>
      <c r="R47" s="20"/>
      <c r="S47" s="20"/>
      <c r="T47" s="20"/>
      <c r="U47" s="20"/>
      <c r="V47" s="20"/>
      <c r="W47" s="20">
        <v>27654598</v>
      </c>
      <c r="X47" s="20">
        <v>-2916498</v>
      </c>
      <c r="Y47" s="20">
        <v>30571096</v>
      </c>
      <c r="Z47" s="47">
        <v>-1048.2124794873853</v>
      </c>
      <c r="AA47" s="22">
        <v>-5832990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33569764</v>
      </c>
      <c r="D50" s="50">
        <f t="shared" ref="D50:Y50" si="7">SUM(D47:D49)</f>
        <v>0</v>
      </c>
      <c r="E50" s="51">
        <f t="shared" si="7"/>
        <v>-5832990</v>
      </c>
      <c r="F50" s="52">
        <f t="shared" si="7"/>
        <v>-5832990</v>
      </c>
      <c r="G50" s="52">
        <f t="shared" si="7"/>
        <v>35296725</v>
      </c>
      <c r="H50" s="52">
        <f t="shared" si="7"/>
        <v>-579672</v>
      </c>
      <c r="I50" s="52">
        <f t="shared" si="7"/>
        <v>-3393572</v>
      </c>
      <c r="J50" s="52">
        <f t="shared" si="7"/>
        <v>31323481</v>
      </c>
      <c r="K50" s="52">
        <f t="shared" si="7"/>
        <v>-507853</v>
      </c>
      <c r="L50" s="52">
        <f t="shared" si="7"/>
        <v>1642086</v>
      </c>
      <c r="M50" s="52">
        <f t="shared" si="7"/>
        <v>-4803116</v>
      </c>
      <c r="N50" s="52">
        <f t="shared" si="7"/>
        <v>-3668883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27654598</v>
      </c>
      <c r="X50" s="52">
        <f t="shared" si="7"/>
        <v>-2916498</v>
      </c>
      <c r="Y50" s="52">
        <f t="shared" si="7"/>
        <v>30571096</v>
      </c>
      <c r="Z50" s="53">
        <f>+IF(X50&lt;&gt;0,+(Y50/X50)*100,0)</f>
        <v>-1048.2124794873853</v>
      </c>
      <c r="AA50" s="54">
        <f>SUM(AA47:AA49)</f>
        <v>-5832990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25144200</v>
      </c>
      <c r="D6" s="18"/>
      <c r="E6" s="19">
        <v>15707295</v>
      </c>
      <c r="F6" s="20">
        <v>15707295</v>
      </c>
      <c r="G6" s="20">
        <v>8913</v>
      </c>
      <c r="H6" s="20">
        <v>12406</v>
      </c>
      <c r="I6" s="20">
        <v>74003</v>
      </c>
      <c r="J6" s="20">
        <v>95322</v>
      </c>
      <c r="K6" s="20">
        <v>12465</v>
      </c>
      <c r="L6" s="20">
        <v>15442</v>
      </c>
      <c r="M6" s="20">
        <v>72956</v>
      </c>
      <c r="N6" s="20">
        <v>100863</v>
      </c>
      <c r="O6" s="20"/>
      <c r="P6" s="20"/>
      <c r="Q6" s="20"/>
      <c r="R6" s="20"/>
      <c r="S6" s="20"/>
      <c r="T6" s="20"/>
      <c r="U6" s="20"/>
      <c r="V6" s="20"/>
      <c r="W6" s="20">
        <v>196185</v>
      </c>
      <c r="X6" s="20">
        <v>7853646</v>
      </c>
      <c r="Y6" s="20">
        <v>-7657461</v>
      </c>
      <c r="Z6" s="21">
        <v>-97.501988248515403</v>
      </c>
      <c r="AA6" s="22">
        <v>15707295</v>
      </c>
    </row>
    <row r="7" spans="1:27" x14ac:dyDescent="0.25">
      <c r="A7" s="23" t="s">
        <v>35</v>
      </c>
      <c r="B7" s="17" t="s">
        <v>32</v>
      </c>
      <c r="C7" s="18">
        <v>-5224091</v>
      </c>
      <c r="D7" s="18"/>
      <c r="E7" s="19">
        <v>778904</v>
      </c>
      <c r="F7" s="20">
        <v>778904</v>
      </c>
      <c r="G7" s="20">
        <v>443880</v>
      </c>
      <c r="H7" s="20">
        <v>441879</v>
      </c>
      <c r="I7" s="20">
        <v>382279</v>
      </c>
      <c r="J7" s="20">
        <v>1268038</v>
      </c>
      <c r="K7" s="20">
        <v>446445</v>
      </c>
      <c r="L7" s="20"/>
      <c r="M7" s="20">
        <v>382274</v>
      </c>
      <c r="N7" s="20">
        <v>828719</v>
      </c>
      <c r="O7" s="20"/>
      <c r="P7" s="20"/>
      <c r="Q7" s="20"/>
      <c r="R7" s="20"/>
      <c r="S7" s="20"/>
      <c r="T7" s="20"/>
      <c r="U7" s="20"/>
      <c r="V7" s="20"/>
      <c r="W7" s="20">
        <v>2096757</v>
      </c>
      <c r="X7" s="20">
        <v>389448</v>
      </c>
      <c r="Y7" s="20">
        <v>1707309</v>
      </c>
      <c r="Z7" s="21">
        <v>438.39203179885374</v>
      </c>
      <c r="AA7" s="22">
        <v>778904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7826498</v>
      </c>
      <c r="F8" s="20">
        <v>7826498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3913248</v>
      </c>
      <c r="Y8" s="20">
        <v>-3913248</v>
      </c>
      <c r="Z8" s="21">
        <v>-100</v>
      </c>
      <c r="AA8" s="22">
        <v>7826498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-633520</v>
      </c>
      <c r="F10" s="20">
        <v>-633520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-316758</v>
      </c>
      <c r="Y10" s="20">
        <v>316758</v>
      </c>
      <c r="Z10" s="21">
        <v>-100</v>
      </c>
      <c r="AA10" s="22">
        <v>-633520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387751</v>
      </c>
      <c r="F11" s="20">
        <v>387751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193872</v>
      </c>
      <c r="Y11" s="24">
        <v>-193872</v>
      </c>
      <c r="Z11" s="25">
        <v>-100</v>
      </c>
      <c r="AA11" s="26">
        <v>387751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19920109</v>
      </c>
      <c r="D13" s="29">
        <f>SUM(D6:D12)</f>
        <v>0</v>
      </c>
      <c r="E13" s="30">
        <f t="shared" si="0"/>
        <v>24066928</v>
      </c>
      <c r="F13" s="31">
        <f t="shared" si="0"/>
        <v>24066928</v>
      </c>
      <c r="G13" s="31">
        <f t="shared" si="0"/>
        <v>452793</v>
      </c>
      <c r="H13" s="31">
        <f t="shared" si="0"/>
        <v>454285</v>
      </c>
      <c r="I13" s="31">
        <f t="shared" si="0"/>
        <v>456282</v>
      </c>
      <c r="J13" s="31">
        <f t="shared" si="0"/>
        <v>1363360</v>
      </c>
      <c r="K13" s="31">
        <f t="shared" si="0"/>
        <v>458910</v>
      </c>
      <c r="L13" s="31">
        <f t="shared" si="0"/>
        <v>15442</v>
      </c>
      <c r="M13" s="31">
        <f t="shared" si="0"/>
        <v>455230</v>
      </c>
      <c r="N13" s="31">
        <f t="shared" si="0"/>
        <v>929582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2292942</v>
      </c>
      <c r="X13" s="31">
        <f t="shared" si="0"/>
        <v>12033456</v>
      </c>
      <c r="Y13" s="31">
        <f t="shared" si="0"/>
        <v>-9740514</v>
      </c>
      <c r="Z13" s="32">
        <f>+IF(X13&lt;&gt;0,+(Y13/X13)*100,0)</f>
        <v>-80.945274574486334</v>
      </c>
      <c r="AA13" s="33">
        <f>SUM(AA6:AA12)</f>
        <v>24066928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257920</v>
      </c>
      <c r="D17" s="18"/>
      <c r="E17" s="19">
        <v>620521</v>
      </c>
      <c r="F17" s="20">
        <v>620521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310266</v>
      </c>
      <c r="Y17" s="24">
        <v>-310266</v>
      </c>
      <c r="Z17" s="25">
        <v>-100</v>
      </c>
      <c r="AA17" s="26">
        <v>620521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257920</v>
      </c>
      <c r="D25" s="29">
        <f t="shared" ref="D25:Y25" si="1">SUM(D15:D24)</f>
        <v>0</v>
      </c>
      <c r="E25" s="35">
        <f t="shared" si="1"/>
        <v>620521</v>
      </c>
      <c r="F25" s="36">
        <f t="shared" si="1"/>
        <v>620521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310266</v>
      </c>
      <c r="Y25" s="36">
        <f t="shared" si="1"/>
        <v>-310266</v>
      </c>
      <c r="Z25" s="37">
        <f>+IF(X25&lt;&gt;0,+(Y25/X25)*100,0)</f>
        <v>-100</v>
      </c>
      <c r="AA25" s="38">
        <f>SUM(AA15:AA24)</f>
        <v>620521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20178029</v>
      </c>
      <c r="D26" s="29">
        <f>+D13+D25</f>
        <v>0</v>
      </c>
      <c r="E26" s="30">
        <f t="shared" si="2"/>
        <v>24687449</v>
      </c>
      <c r="F26" s="31">
        <f t="shared" si="2"/>
        <v>24687449</v>
      </c>
      <c r="G26" s="31">
        <f t="shared" si="2"/>
        <v>452793</v>
      </c>
      <c r="H26" s="31">
        <f t="shared" si="2"/>
        <v>454285</v>
      </c>
      <c r="I26" s="31">
        <f t="shared" si="2"/>
        <v>456282</v>
      </c>
      <c r="J26" s="31">
        <f t="shared" si="2"/>
        <v>1363360</v>
      </c>
      <c r="K26" s="31">
        <f t="shared" si="2"/>
        <v>458910</v>
      </c>
      <c r="L26" s="31">
        <f t="shared" si="2"/>
        <v>15442</v>
      </c>
      <c r="M26" s="31">
        <f t="shared" si="2"/>
        <v>455230</v>
      </c>
      <c r="N26" s="31">
        <f t="shared" si="2"/>
        <v>929582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2292942</v>
      </c>
      <c r="X26" s="31">
        <f t="shared" si="2"/>
        <v>12343722</v>
      </c>
      <c r="Y26" s="31">
        <f t="shared" si="2"/>
        <v>-10050780</v>
      </c>
      <c r="Z26" s="32">
        <f>+IF(X26&lt;&gt;0,+(Y26/X26)*100,0)</f>
        <v>-81.424225205331098</v>
      </c>
      <c r="AA26" s="33">
        <f>+AA13+AA25</f>
        <v>24687449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-1586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511339</v>
      </c>
      <c r="F35" s="20">
        <v>511339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255672</v>
      </c>
      <c r="Y35" s="20">
        <v>-255672</v>
      </c>
      <c r="Z35" s="21">
        <v>-100</v>
      </c>
      <c r="AA35" s="22">
        <v>511339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-1586</v>
      </c>
      <c r="D37" s="29">
        <f t="shared" ref="D37:Y37" si="3">SUM(D29:D36)</f>
        <v>0</v>
      </c>
      <c r="E37" s="30">
        <f t="shared" si="3"/>
        <v>511339</v>
      </c>
      <c r="F37" s="31">
        <f t="shared" si="3"/>
        <v>511339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255672</v>
      </c>
      <c r="Y37" s="31">
        <f t="shared" si="3"/>
        <v>-255672</v>
      </c>
      <c r="Z37" s="32">
        <f>+IF(X37&lt;&gt;0,+(Y37/X37)*100,0)</f>
        <v>-100</v>
      </c>
      <c r="AA37" s="33">
        <f>SUM(AA29:AA36)</f>
        <v>511339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-1586</v>
      </c>
      <c r="D44" s="29">
        <f>+D37+D43</f>
        <v>0</v>
      </c>
      <c r="E44" s="30">
        <f t="shared" si="5"/>
        <v>511339</v>
      </c>
      <c r="F44" s="31">
        <f t="shared" si="5"/>
        <v>511339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255672</v>
      </c>
      <c r="Y44" s="31">
        <f t="shared" si="5"/>
        <v>-255672</v>
      </c>
      <c r="Z44" s="32">
        <f>+IF(X44&lt;&gt;0,+(Y44/X44)*100,0)</f>
        <v>-100</v>
      </c>
      <c r="AA44" s="33">
        <f>+AA37+AA43</f>
        <v>511339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20179615</v>
      </c>
      <c r="D45" s="42">
        <f t="shared" si="6"/>
        <v>0</v>
      </c>
      <c r="E45" s="43">
        <f t="shared" si="6"/>
        <v>24176110</v>
      </c>
      <c r="F45" s="44">
        <f t="shared" si="6"/>
        <v>24176110</v>
      </c>
      <c r="G45" s="44">
        <f t="shared" si="6"/>
        <v>452793</v>
      </c>
      <c r="H45" s="44">
        <f t="shared" si="6"/>
        <v>454285</v>
      </c>
      <c r="I45" s="44">
        <f t="shared" si="6"/>
        <v>456282</v>
      </c>
      <c r="J45" s="44">
        <f t="shared" si="6"/>
        <v>1363360</v>
      </c>
      <c r="K45" s="44">
        <f t="shared" si="6"/>
        <v>458910</v>
      </c>
      <c r="L45" s="44">
        <f t="shared" si="6"/>
        <v>15442</v>
      </c>
      <c r="M45" s="44">
        <f t="shared" si="6"/>
        <v>455230</v>
      </c>
      <c r="N45" s="44">
        <f t="shared" si="6"/>
        <v>929582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2292942</v>
      </c>
      <c r="X45" s="44">
        <f t="shared" si="6"/>
        <v>12088050</v>
      </c>
      <c r="Y45" s="44">
        <f t="shared" si="6"/>
        <v>-9795108</v>
      </c>
      <c r="Z45" s="45">
        <f>+IF(X45&lt;&gt;0,+(Y45/X45)*100,0)</f>
        <v>-81.03133259706901</v>
      </c>
      <c r="AA45" s="46">
        <f>+AA26-AA44</f>
        <v>24176110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-48726295</v>
      </c>
      <c r="D6" s="18"/>
      <c r="E6" s="19">
        <v>-9040012</v>
      </c>
      <c r="F6" s="20">
        <v>-9040012</v>
      </c>
      <c r="G6" s="20">
        <v>-48503404</v>
      </c>
      <c r="H6" s="20">
        <v>232825</v>
      </c>
      <c r="I6" s="20">
        <v>237380</v>
      </c>
      <c r="J6" s="20">
        <v>-48033199</v>
      </c>
      <c r="K6" s="20">
        <v>-424183</v>
      </c>
      <c r="L6" s="20">
        <v>-1158853</v>
      </c>
      <c r="M6" s="20">
        <v>-522073</v>
      </c>
      <c r="N6" s="20">
        <v>-2105109</v>
      </c>
      <c r="O6" s="20"/>
      <c r="P6" s="20"/>
      <c r="Q6" s="20"/>
      <c r="R6" s="20"/>
      <c r="S6" s="20"/>
      <c r="T6" s="20"/>
      <c r="U6" s="20"/>
      <c r="V6" s="20"/>
      <c r="W6" s="20">
        <v>-50138308</v>
      </c>
      <c r="X6" s="20">
        <v>-6248087</v>
      </c>
      <c r="Y6" s="20">
        <v>-43890221</v>
      </c>
      <c r="Z6" s="21">
        <v>702.45854451130401</v>
      </c>
      <c r="AA6" s="22">
        <v>-9040012</v>
      </c>
    </row>
    <row r="7" spans="1:27" x14ac:dyDescent="0.25">
      <c r="A7" s="23" t="s">
        <v>35</v>
      </c>
      <c r="B7" s="17" t="s">
        <v>32</v>
      </c>
      <c r="C7" s="18">
        <v>9534381</v>
      </c>
      <c r="D7" s="18"/>
      <c r="E7" s="19">
        <v>8274271</v>
      </c>
      <c r="F7" s="20">
        <v>8274271</v>
      </c>
      <c r="G7" s="20">
        <v>9704234</v>
      </c>
      <c r="H7" s="20">
        <v>146856</v>
      </c>
      <c r="I7" s="20">
        <v>145550</v>
      </c>
      <c r="J7" s="20">
        <v>9996640</v>
      </c>
      <c r="K7" s="20">
        <v>71098</v>
      </c>
      <c r="L7" s="20">
        <v>154244</v>
      </c>
      <c r="M7" s="20">
        <v>157939</v>
      </c>
      <c r="N7" s="20">
        <v>383281</v>
      </c>
      <c r="O7" s="20"/>
      <c r="P7" s="20"/>
      <c r="Q7" s="20"/>
      <c r="R7" s="20"/>
      <c r="S7" s="20"/>
      <c r="T7" s="20"/>
      <c r="U7" s="20"/>
      <c r="V7" s="20"/>
      <c r="W7" s="20">
        <v>10379921</v>
      </c>
      <c r="X7" s="20">
        <v>8497045</v>
      </c>
      <c r="Y7" s="20">
        <v>1882876</v>
      </c>
      <c r="Z7" s="21">
        <v>22.159185928755232</v>
      </c>
      <c r="AA7" s="22">
        <v>8274271</v>
      </c>
    </row>
    <row r="8" spans="1:27" x14ac:dyDescent="0.25">
      <c r="A8" s="23" t="s">
        <v>36</v>
      </c>
      <c r="B8" s="17" t="s">
        <v>32</v>
      </c>
      <c r="C8" s="18">
        <v>-1119</v>
      </c>
      <c r="D8" s="18"/>
      <c r="E8" s="19">
        <v>-1119</v>
      </c>
      <c r="F8" s="20">
        <v>-1119</v>
      </c>
      <c r="G8" s="20">
        <v>-1119</v>
      </c>
      <c r="H8" s="20"/>
      <c r="I8" s="20"/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-1119</v>
      </c>
      <c r="Y8" s="20"/>
      <c r="Z8" s="21"/>
      <c r="AA8" s="22">
        <v>-1119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-9476126</v>
      </c>
      <c r="D11" s="18"/>
      <c r="E11" s="19">
        <v>1910163</v>
      </c>
      <c r="F11" s="20">
        <v>1910163</v>
      </c>
      <c r="G11" s="24">
        <v>-2215647</v>
      </c>
      <c r="H11" s="24">
        <v>-440495</v>
      </c>
      <c r="I11" s="24"/>
      <c r="J11" s="20">
        <v>-2656142</v>
      </c>
      <c r="K11" s="24"/>
      <c r="L11" s="24">
        <v>145895</v>
      </c>
      <c r="M11" s="20">
        <v>-145895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-2656142</v>
      </c>
      <c r="X11" s="20">
        <v>1695441</v>
      </c>
      <c r="Y11" s="24">
        <v>-4351583</v>
      </c>
      <c r="Z11" s="25">
        <v>-256.66378246131831</v>
      </c>
      <c r="AA11" s="26">
        <v>1910163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-48669159</v>
      </c>
      <c r="D13" s="29">
        <f>SUM(D6:D12)</f>
        <v>0</v>
      </c>
      <c r="E13" s="30">
        <f t="shared" si="0"/>
        <v>1143303</v>
      </c>
      <c r="F13" s="31">
        <f t="shared" si="0"/>
        <v>1143303</v>
      </c>
      <c r="G13" s="31">
        <f t="shared" si="0"/>
        <v>-41015936</v>
      </c>
      <c r="H13" s="31">
        <f t="shared" si="0"/>
        <v>-60814</v>
      </c>
      <c r="I13" s="31">
        <f t="shared" si="0"/>
        <v>382930</v>
      </c>
      <c r="J13" s="31">
        <f t="shared" si="0"/>
        <v>-40693820</v>
      </c>
      <c r="K13" s="31">
        <f t="shared" si="0"/>
        <v>-353085</v>
      </c>
      <c r="L13" s="31">
        <f t="shared" si="0"/>
        <v>-858714</v>
      </c>
      <c r="M13" s="31">
        <f t="shared" si="0"/>
        <v>-510029</v>
      </c>
      <c r="N13" s="31">
        <f t="shared" si="0"/>
        <v>-1721828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-42415648</v>
      </c>
      <c r="X13" s="31">
        <f t="shared" si="0"/>
        <v>3943280</v>
      </c>
      <c r="Y13" s="31">
        <f t="shared" si="0"/>
        <v>-46358928</v>
      </c>
      <c r="Z13" s="32">
        <f>+IF(X13&lt;&gt;0,+(Y13/X13)*100,0)</f>
        <v>-1175.6438295023434</v>
      </c>
      <c r="AA13" s="33">
        <f>SUM(AA6:AA12)</f>
        <v>1143303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47450385</v>
      </c>
      <c r="D17" s="18"/>
      <c r="E17" s="19">
        <v>45186033</v>
      </c>
      <c r="F17" s="20">
        <v>45186033</v>
      </c>
      <c r="G17" s="24">
        <v>52676226</v>
      </c>
      <c r="H17" s="24">
        <v>-310683</v>
      </c>
      <c r="I17" s="24">
        <v>-58827</v>
      </c>
      <c r="J17" s="20">
        <v>52306716</v>
      </c>
      <c r="K17" s="24">
        <v>-60787</v>
      </c>
      <c r="L17" s="24">
        <v>-1204778</v>
      </c>
      <c r="M17" s="20">
        <v>-57934</v>
      </c>
      <c r="N17" s="24">
        <v>-1323499</v>
      </c>
      <c r="O17" s="24"/>
      <c r="P17" s="24"/>
      <c r="Q17" s="20"/>
      <c r="R17" s="24"/>
      <c r="S17" s="24"/>
      <c r="T17" s="20"/>
      <c r="U17" s="24"/>
      <c r="V17" s="24"/>
      <c r="W17" s="24">
        <v>50983217</v>
      </c>
      <c r="X17" s="20">
        <v>45388642</v>
      </c>
      <c r="Y17" s="24">
        <v>5594575</v>
      </c>
      <c r="Z17" s="25">
        <v>12.32593607889833</v>
      </c>
      <c r="AA17" s="26">
        <v>45186033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47450385</v>
      </c>
      <c r="D25" s="29">
        <f t="shared" ref="D25:Y25" si="1">SUM(D15:D24)</f>
        <v>0</v>
      </c>
      <c r="E25" s="35">
        <f t="shared" si="1"/>
        <v>45186033</v>
      </c>
      <c r="F25" s="36">
        <f t="shared" si="1"/>
        <v>45186033</v>
      </c>
      <c r="G25" s="36">
        <f t="shared" si="1"/>
        <v>52676226</v>
      </c>
      <c r="H25" s="36">
        <f t="shared" si="1"/>
        <v>-310683</v>
      </c>
      <c r="I25" s="36">
        <f t="shared" si="1"/>
        <v>-58827</v>
      </c>
      <c r="J25" s="36">
        <f t="shared" si="1"/>
        <v>52306716</v>
      </c>
      <c r="K25" s="36">
        <f t="shared" si="1"/>
        <v>-60787</v>
      </c>
      <c r="L25" s="36">
        <f t="shared" si="1"/>
        <v>-1204778</v>
      </c>
      <c r="M25" s="36">
        <f t="shared" si="1"/>
        <v>-57934</v>
      </c>
      <c r="N25" s="36">
        <f t="shared" si="1"/>
        <v>-1323499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50983217</v>
      </c>
      <c r="X25" s="36">
        <f t="shared" si="1"/>
        <v>45388642</v>
      </c>
      <c r="Y25" s="36">
        <f t="shared" si="1"/>
        <v>5594575</v>
      </c>
      <c r="Z25" s="37">
        <f>+IF(X25&lt;&gt;0,+(Y25/X25)*100,0)</f>
        <v>12.32593607889833</v>
      </c>
      <c r="AA25" s="38">
        <f>SUM(AA15:AA24)</f>
        <v>45186033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-1218774</v>
      </c>
      <c r="D26" s="29">
        <f>+D13+D25</f>
        <v>0</v>
      </c>
      <c r="E26" s="30">
        <f t="shared" si="2"/>
        <v>46329336</v>
      </c>
      <c r="F26" s="31">
        <f t="shared" si="2"/>
        <v>46329336</v>
      </c>
      <c r="G26" s="31">
        <f t="shared" si="2"/>
        <v>11660290</v>
      </c>
      <c r="H26" s="31">
        <f t="shared" si="2"/>
        <v>-371497</v>
      </c>
      <c r="I26" s="31">
        <f t="shared" si="2"/>
        <v>324103</v>
      </c>
      <c r="J26" s="31">
        <f t="shared" si="2"/>
        <v>11612896</v>
      </c>
      <c r="K26" s="31">
        <f t="shared" si="2"/>
        <v>-413872</v>
      </c>
      <c r="L26" s="31">
        <f t="shared" si="2"/>
        <v>-2063492</v>
      </c>
      <c r="M26" s="31">
        <f t="shared" si="2"/>
        <v>-567963</v>
      </c>
      <c r="N26" s="31">
        <f t="shared" si="2"/>
        <v>-3045327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8567569</v>
      </c>
      <c r="X26" s="31">
        <f t="shared" si="2"/>
        <v>49331922</v>
      </c>
      <c r="Y26" s="31">
        <f t="shared" si="2"/>
        <v>-40764353</v>
      </c>
      <c r="Z26" s="32">
        <f>+IF(X26&lt;&gt;0,+(Y26/X26)*100,0)</f>
        <v>-82.63280923861025</v>
      </c>
      <c r="AA26" s="33">
        <f>+AA13+AA25</f>
        <v>46329336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-834750</v>
      </c>
      <c r="D32" s="18"/>
      <c r="E32" s="19">
        <v>-374455</v>
      </c>
      <c r="F32" s="20">
        <v>-374455</v>
      </c>
      <c r="G32" s="20">
        <v>-834750</v>
      </c>
      <c r="H32" s="20"/>
      <c r="I32" s="20"/>
      <c r="J32" s="20">
        <v>-834750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-834750</v>
      </c>
      <c r="X32" s="20">
        <v>-589177</v>
      </c>
      <c r="Y32" s="20">
        <v>-245573</v>
      </c>
      <c r="Z32" s="21">
        <v>41.680683393954624</v>
      </c>
      <c r="AA32" s="22">
        <v>-374455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-1110216</v>
      </c>
      <c r="D35" s="18"/>
      <c r="E35" s="19">
        <v>-1096722</v>
      </c>
      <c r="F35" s="20">
        <v>-1096722</v>
      </c>
      <c r="G35" s="20">
        <v>-1064376</v>
      </c>
      <c r="H35" s="20">
        <v>15489</v>
      </c>
      <c r="I35" s="20">
        <v>14310</v>
      </c>
      <c r="J35" s="20">
        <v>-1034577</v>
      </c>
      <c r="K35" s="20">
        <v>12183</v>
      </c>
      <c r="L35" s="20">
        <v>6323</v>
      </c>
      <c r="M35" s="20">
        <v>14224</v>
      </c>
      <c r="N35" s="20">
        <v>32730</v>
      </c>
      <c r="O35" s="20"/>
      <c r="P35" s="20"/>
      <c r="Q35" s="20"/>
      <c r="R35" s="20"/>
      <c r="S35" s="20"/>
      <c r="T35" s="20"/>
      <c r="U35" s="20"/>
      <c r="V35" s="20"/>
      <c r="W35" s="20">
        <v>-1001847</v>
      </c>
      <c r="X35" s="20">
        <v>-1096722</v>
      </c>
      <c r="Y35" s="20">
        <v>94875</v>
      </c>
      <c r="Z35" s="21">
        <v>-8.6507793223806946</v>
      </c>
      <c r="AA35" s="22">
        <v>-1096722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-1944966</v>
      </c>
      <c r="D37" s="29">
        <f t="shared" ref="D37:Y37" si="3">SUM(D29:D36)</f>
        <v>0</v>
      </c>
      <c r="E37" s="30">
        <f t="shared" si="3"/>
        <v>-1471177</v>
      </c>
      <c r="F37" s="31">
        <f t="shared" si="3"/>
        <v>-1471177</v>
      </c>
      <c r="G37" s="31">
        <f t="shared" si="3"/>
        <v>-1899126</v>
      </c>
      <c r="H37" s="31">
        <f t="shared" si="3"/>
        <v>15489</v>
      </c>
      <c r="I37" s="31">
        <f t="shared" si="3"/>
        <v>14310</v>
      </c>
      <c r="J37" s="31">
        <f t="shared" si="3"/>
        <v>-1869327</v>
      </c>
      <c r="K37" s="31">
        <f t="shared" si="3"/>
        <v>12183</v>
      </c>
      <c r="L37" s="31">
        <f t="shared" si="3"/>
        <v>6323</v>
      </c>
      <c r="M37" s="31">
        <f t="shared" si="3"/>
        <v>14224</v>
      </c>
      <c r="N37" s="31">
        <f t="shared" si="3"/>
        <v>32730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-1836597</v>
      </c>
      <c r="X37" s="31">
        <f t="shared" si="3"/>
        <v>-1685899</v>
      </c>
      <c r="Y37" s="31">
        <f t="shared" si="3"/>
        <v>-150698</v>
      </c>
      <c r="Z37" s="32">
        <f>+IF(X37&lt;&gt;0,+(Y37/X37)*100,0)</f>
        <v>8.9387323914421923</v>
      </c>
      <c r="AA37" s="33">
        <f>SUM(AA29:AA36)</f>
        <v>-1471177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-1944966</v>
      </c>
      <c r="D44" s="29">
        <f>+D37+D43</f>
        <v>0</v>
      </c>
      <c r="E44" s="30">
        <f t="shared" si="5"/>
        <v>-1471177</v>
      </c>
      <c r="F44" s="31">
        <f t="shared" si="5"/>
        <v>-1471177</v>
      </c>
      <c r="G44" s="31">
        <f t="shared" si="5"/>
        <v>-1899126</v>
      </c>
      <c r="H44" s="31">
        <f t="shared" si="5"/>
        <v>15489</v>
      </c>
      <c r="I44" s="31">
        <f t="shared" si="5"/>
        <v>14310</v>
      </c>
      <c r="J44" s="31">
        <f t="shared" si="5"/>
        <v>-1869327</v>
      </c>
      <c r="K44" s="31">
        <f t="shared" si="5"/>
        <v>12183</v>
      </c>
      <c r="L44" s="31">
        <f t="shared" si="5"/>
        <v>6323</v>
      </c>
      <c r="M44" s="31">
        <f t="shared" si="5"/>
        <v>14224</v>
      </c>
      <c r="N44" s="31">
        <f t="shared" si="5"/>
        <v>32730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-1836597</v>
      </c>
      <c r="X44" s="31">
        <f t="shared" si="5"/>
        <v>-1685899</v>
      </c>
      <c r="Y44" s="31">
        <f t="shared" si="5"/>
        <v>-150698</v>
      </c>
      <c r="Z44" s="32">
        <f>+IF(X44&lt;&gt;0,+(Y44/X44)*100,0)</f>
        <v>8.9387323914421923</v>
      </c>
      <c r="AA44" s="33">
        <f>+AA37+AA43</f>
        <v>-1471177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726192</v>
      </c>
      <c r="D45" s="42">
        <f t="shared" si="6"/>
        <v>0</v>
      </c>
      <c r="E45" s="43">
        <f t="shared" si="6"/>
        <v>47800513</v>
      </c>
      <c r="F45" s="44">
        <f t="shared" si="6"/>
        <v>47800513</v>
      </c>
      <c r="G45" s="44">
        <f t="shared" si="6"/>
        <v>13559416</v>
      </c>
      <c r="H45" s="44">
        <f t="shared" si="6"/>
        <v>-386986</v>
      </c>
      <c r="I45" s="44">
        <f t="shared" si="6"/>
        <v>309793</v>
      </c>
      <c r="J45" s="44">
        <f t="shared" si="6"/>
        <v>13482223</v>
      </c>
      <c r="K45" s="44">
        <f t="shared" si="6"/>
        <v>-426055</v>
      </c>
      <c r="L45" s="44">
        <f t="shared" si="6"/>
        <v>-2069815</v>
      </c>
      <c r="M45" s="44">
        <f t="shared" si="6"/>
        <v>-582187</v>
      </c>
      <c r="N45" s="44">
        <f t="shared" si="6"/>
        <v>-3078057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10404166</v>
      </c>
      <c r="X45" s="44">
        <f t="shared" si="6"/>
        <v>51017821</v>
      </c>
      <c r="Y45" s="44">
        <f t="shared" si="6"/>
        <v>-40613655</v>
      </c>
      <c r="Z45" s="45">
        <f>+IF(X45&lt;&gt;0,+(Y45/X45)*100,0)</f>
        <v>-79.606800533484162</v>
      </c>
      <c r="AA45" s="46">
        <f>+AA26-AA44</f>
        <v>47800513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-43489656</v>
      </c>
      <c r="D47" s="18"/>
      <c r="E47" s="19">
        <v>-34777930</v>
      </c>
      <c r="F47" s="20">
        <v>-34777930</v>
      </c>
      <c r="G47" s="20">
        <v>-42024813</v>
      </c>
      <c r="H47" s="20">
        <v>-3128420</v>
      </c>
      <c r="I47" s="20">
        <v>-245407</v>
      </c>
      <c r="J47" s="20">
        <v>-45398640</v>
      </c>
      <c r="K47" s="20">
        <v>-982680</v>
      </c>
      <c r="L47" s="20">
        <v>912468</v>
      </c>
      <c r="M47" s="20">
        <v>-1023321</v>
      </c>
      <c r="N47" s="20">
        <v>-1093533</v>
      </c>
      <c r="O47" s="20"/>
      <c r="P47" s="20"/>
      <c r="Q47" s="20"/>
      <c r="R47" s="20"/>
      <c r="S47" s="20"/>
      <c r="T47" s="20"/>
      <c r="U47" s="20"/>
      <c r="V47" s="20"/>
      <c r="W47" s="20">
        <v>-46492173</v>
      </c>
      <c r="X47" s="20">
        <v>-31560622</v>
      </c>
      <c r="Y47" s="20">
        <v>-14931551</v>
      </c>
      <c r="Z47" s="47">
        <v>47.310699389891617</v>
      </c>
      <c r="AA47" s="22">
        <v>-34777930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-43489656</v>
      </c>
      <c r="D50" s="50">
        <f t="shared" ref="D50:Y50" si="7">SUM(D47:D49)</f>
        <v>0</v>
      </c>
      <c r="E50" s="51">
        <f t="shared" si="7"/>
        <v>-34777930</v>
      </c>
      <c r="F50" s="52">
        <f t="shared" si="7"/>
        <v>-34777930</v>
      </c>
      <c r="G50" s="52">
        <f t="shared" si="7"/>
        <v>-42024813</v>
      </c>
      <c r="H50" s="52">
        <f t="shared" si="7"/>
        <v>-3128420</v>
      </c>
      <c r="I50" s="52">
        <f t="shared" si="7"/>
        <v>-245407</v>
      </c>
      <c r="J50" s="52">
        <f t="shared" si="7"/>
        <v>-45398640</v>
      </c>
      <c r="K50" s="52">
        <f t="shared" si="7"/>
        <v>-982680</v>
      </c>
      <c r="L50" s="52">
        <f t="shared" si="7"/>
        <v>912468</v>
      </c>
      <c r="M50" s="52">
        <f t="shared" si="7"/>
        <v>-1023321</v>
      </c>
      <c r="N50" s="52">
        <f t="shared" si="7"/>
        <v>-1093533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-46492173</v>
      </c>
      <c r="X50" s="52">
        <f t="shared" si="7"/>
        <v>-31560622</v>
      </c>
      <c r="Y50" s="52">
        <f t="shared" si="7"/>
        <v>-14931551</v>
      </c>
      <c r="Z50" s="53">
        <f>+IF(X50&lt;&gt;0,+(Y50/X50)*100,0)</f>
        <v>47.310699389891617</v>
      </c>
      <c r="AA50" s="54">
        <f>SUM(AA47:AA49)</f>
        <v>-34777930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-14641129</v>
      </c>
      <c r="D6" s="18"/>
      <c r="E6" s="19">
        <v>-115000</v>
      </c>
      <c r="F6" s="20">
        <v>-115000</v>
      </c>
      <c r="G6" s="20">
        <v>-14641129</v>
      </c>
      <c r="H6" s="20">
        <v>-243324</v>
      </c>
      <c r="I6" s="20">
        <v>-447130</v>
      </c>
      <c r="J6" s="20">
        <v>-15331583</v>
      </c>
      <c r="K6" s="20">
        <v>-281687</v>
      </c>
      <c r="L6" s="20">
        <v>-97781</v>
      </c>
      <c r="M6" s="20">
        <v>-567425</v>
      </c>
      <c r="N6" s="20">
        <v>-946893</v>
      </c>
      <c r="O6" s="20"/>
      <c r="P6" s="20"/>
      <c r="Q6" s="20"/>
      <c r="R6" s="20"/>
      <c r="S6" s="20"/>
      <c r="T6" s="20"/>
      <c r="U6" s="20"/>
      <c r="V6" s="20"/>
      <c r="W6" s="20">
        <v>-16278476</v>
      </c>
      <c r="X6" s="20">
        <v>-57498</v>
      </c>
      <c r="Y6" s="20">
        <v>-16220978</v>
      </c>
      <c r="Z6" s="21">
        <v>28211.377787053465</v>
      </c>
      <c r="AA6" s="22">
        <v>-115000</v>
      </c>
    </row>
    <row r="7" spans="1:27" x14ac:dyDescent="0.25">
      <c r="A7" s="23" t="s">
        <v>35</v>
      </c>
      <c r="B7" s="17" t="s">
        <v>32</v>
      </c>
      <c r="C7" s="18">
        <v>1436297</v>
      </c>
      <c r="D7" s="18"/>
      <c r="E7" s="19">
        <v>4861014</v>
      </c>
      <c r="F7" s="20">
        <v>4861014</v>
      </c>
      <c r="G7" s="20">
        <v>1436297</v>
      </c>
      <c r="H7" s="20"/>
      <c r="I7" s="20"/>
      <c r="J7" s="20">
        <v>1436297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2430510</v>
      </c>
      <c r="Y7" s="20">
        <v>-994213</v>
      </c>
      <c r="Z7" s="21">
        <v>-40.905530115078733</v>
      </c>
      <c r="AA7" s="22">
        <v>4861014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-462000</v>
      </c>
      <c r="F10" s="20">
        <v>-462000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-231000</v>
      </c>
      <c r="Y10" s="20">
        <v>231000</v>
      </c>
      <c r="Z10" s="21">
        <v>-100</v>
      </c>
      <c r="AA10" s="22">
        <v>-462000</v>
      </c>
    </row>
    <row r="11" spans="1:27" x14ac:dyDescent="0.25">
      <c r="A11" s="23" t="s">
        <v>39</v>
      </c>
      <c r="B11" s="17" t="s">
        <v>32</v>
      </c>
      <c r="C11" s="18">
        <v>1873933</v>
      </c>
      <c r="D11" s="18"/>
      <c r="E11" s="19">
        <v>15000</v>
      </c>
      <c r="F11" s="20">
        <v>15000</v>
      </c>
      <c r="G11" s="24">
        <v>1873932</v>
      </c>
      <c r="H11" s="24"/>
      <c r="I11" s="24">
        <v>58321</v>
      </c>
      <c r="J11" s="20">
        <v>1932253</v>
      </c>
      <c r="K11" s="24">
        <v>36742</v>
      </c>
      <c r="L11" s="24">
        <v>29449</v>
      </c>
      <c r="M11" s="20">
        <v>57317</v>
      </c>
      <c r="N11" s="24">
        <v>123508</v>
      </c>
      <c r="O11" s="24"/>
      <c r="P11" s="24"/>
      <c r="Q11" s="20"/>
      <c r="R11" s="24"/>
      <c r="S11" s="24"/>
      <c r="T11" s="20"/>
      <c r="U11" s="24"/>
      <c r="V11" s="24"/>
      <c r="W11" s="24">
        <v>2055761</v>
      </c>
      <c r="X11" s="20">
        <v>7500</v>
      </c>
      <c r="Y11" s="24">
        <v>2048261</v>
      </c>
      <c r="Z11" s="25">
        <v>27310.146666666667</v>
      </c>
      <c r="AA11" s="26">
        <v>15000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-11330899</v>
      </c>
      <c r="D13" s="29">
        <f>SUM(D6:D12)</f>
        <v>0</v>
      </c>
      <c r="E13" s="30">
        <f t="shared" si="0"/>
        <v>4299014</v>
      </c>
      <c r="F13" s="31">
        <f t="shared" si="0"/>
        <v>4299014</v>
      </c>
      <c r="G13" s="31">
        <f t="shared" si="0"/>
        <v>-11330900</v>
      </c>
      <c r="H13" s="31">
        <f t="shared" si="0"/>
        <v>-243324</v>
      </c>
      <c r="I13" s="31">
        <f t="shared" si="0"/>
        <v>-388809</v>
      </c>
      <c r="J13" s="31">
        <f t="shared" si="0"/>
        <v>-11963033</v>
      </c>
      <c r="K13" s="31">
        <f t="shared" si="0"/>
        <v>-244945</v>
      </c>
      <c r="L13" s="31">
        <f t="shared" si="0"/>
        <v>-68332</v>
      </c>
      <c r="M13" s="31">
        <f t="shared" si="0"/>
        <v>-510108</v>
      </c>
      <c r="N13" s="31">
        <f t="shared" si="0"/>
        <v>-823385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-12786418</v>
      </c>
      <c r="X13" s="31">
        <f t="shared" si="0"/>
        <v>2149512</v>
      </c>
      <c r="Y13" s="31">
        <f t="shared" si="0"/>
        <v>-14935930</v>
      </c>
      <c r="Z13" s="32">
        <f>+IF(X13&lt;&gt;0,+(Y13/X13)*100,0)</f>
        <v>-694.85213387968997</v>
      </c>
      <c r="AA13" s="33">
        <f>SUM(AA6:AA12)</f>
        <v>4299014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852610</v>
      </c>
      <c r="D17" s="18"/>
      <c r="E17" s="19">
        <v>100000</v>
      </c>
      <c r="F17" s="20">
        <v>100000</v>
      </c>
      <c r="G17" s="24">
        <v>852610</v>
      </c>
      <c r="H17" s="24"/>
      <c r="I17" s="24"/>
      <c r="J17" s="20">
        <v>852610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852610</v>
      </c>
      <c r="X17" s="20">
        <v>49998</v>
      </c>
      <c r="Y17" s="24">
        <v>802612</v>
      </c>
      <c r="Z17" s="25">
        <v>1605.288211528461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852610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852610</v>
      </c>
      <c r="H25" s="36">
        <f t="shared" si="1"/>
        <v>0</v>
      </c>
      <c r="I25" s="36">
        <f t="shared" si="1"/>
        <v>0</v>
      </c>
      <c r="J25" s="36">
        <f t="shared" si="1"/>
        <v>852610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852610</v>
      </c>
      <c r="X25" s="36">
        <f t="shared" si="1"/>
        <v>49998</v>
      </c>
      <c r="Y25" s="36">
        <f t="shared" si="1"/>
        <v>802612</v>
      </c>
      <c r="Z25" s="37">
        <f>+IF(X25&lt;&gt;0,+(Y25/X25)*100,0)</f>
        <v>1605.288211528461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-10478289</v>
      </c>
      <c r="D26" s="29">
        <f>+D13+D25</f>
        <v>0</v>
      </c>
      <c r="E26" s="30">
        <f t="shared" si="2"/>
        <v>4399014</v>
      </c>
      <c r="F26" s="31">
        <f t="shared" si="2"/>
        <v>4399014</v>
      </c>
      <c r="G26" s="31">
        <f t="shared" si="2"/>
        <v>-10478290</v>
      </c>
      <c r="H26" s="31">
        <f t="shared" si="2"/>
        <v>-243324</v>
      </c>
      <c r="I26" s="31">
        <f t="shared" si="2"/>
        <v>-388809</v>
      </c>
      <c r="J26" s="31">
        <f t="shared" si="2"/>
        <v>-11110423</v>
      </c>
      <c r="K26" s="31">
        <f t="shared" si="2"/>
        <v>-244945</v>
      </c>
      <c r="L26" s="31">
        <f t="shared" si="2"/>
        <v>-68332</v>
      </c>
      <c r="M26" s="31">
        <f t="shared" si="2"/>
        <v>-510108</v>
      </c>
      <c r="N26" s="31">
        <f t="shared" si="2"/>
        <v>-823385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-11933808</v>
      </c>
      <c r="X26" s="31">
        <f t="shared" si="2"/>
        <v>2199510</v>
      </c>
      <c r="Y26" s="31">
        <f t="shared" si="2"/>
        <v>-14133318</v>
      </c>
      <c r="Z26" s="32">
        <f>+IF(X26&lt;&gt;0,+(Y26/X26)*100,0)</f>
        <v>-642.5666625748463</v>
      </c>
      <c r="AA26" s="33">
        <f>+AA13+AA25</f>
        <v>4399014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26732551</v>
      </c>
      <c r="D32" s="18"/>
      <c r="E32" s="19">
        <v>10439799</v>
      </c>
      <c r="F32" s="20">
        <v>10439799</v>
      </c>
      <c r="G32" s="20">
        <v>27292244</v>
      </c>
      <c r="H32" s="20">
        <v>312917</v>
      </c>
      <c r="I32" s="20">
        <v>561758</v>
      </c>
      <c r="J32" s="20">
        <v>28166919</v>
      </c>
      <c r="K32" s="20">
        <v>560888</v>
      </c>
      <c r="L32" s="20">
        <v>666383</v>
      </c>
      <c r="M32" s="20">
        <v>802405</v>
      </c>
      <c r="N32" s="20">
        <v>2029676</v>
      </c>
      <c r="O32" s="20"/>
      <c r="P32" s="20"/>
      <c r="Q32" s="20"/>
      <c r="R32" s="20"/>
      <c r="S32" s="20"/>
      <c r="T32" s="20"/>
      <c r="U32" s="20"/>
      <c r="V32" s="20"/>
      <c r="W32" s="20">
        <v>30196595</v>
      </c>
      <c r="X32" s="20">
        <v>5219892</v>
      </c>
      <c r="Y32" s="20">
        <v>24976703</v>
      </c>
      <c r="Z32" s="21">
        <v>478.49080019280098</v>
      </c>
      <c r="AA32" s="22">
        <v>10439799</v>
      </c>
    </row>
    <row r="33" spans="1:27" x14ac:dyDescent="0.25">
      <c r="A33" s="23" t="s">
        <v>60</v>
      </c>
      <c r="B33" s="17" t="s">
        <v>32</v>
      </c>
      <c r="C33" s="18">
        <v>-867130</v>
      </c>
      <c r="D33" s="18"/>
      <c r="E33" s="19"/>
      <c r="F33" s="20"/>
      <c r="G33" s="20">
        <v>-867130</v>
      </c>
      <c r="H33" s="20"/>
      <c r="I33" s="20"/>
      <c r="J33" s="20">
        <v>-867130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-867130</v>
      </c>
      <c r="X33" s="20"/>
      <c r="Y33" s="20">
        <v>-867130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25865421</v>
      </c>
      <c r="D37" s="29">
        <f t="shared" ref="D37:Y37" si="3">SUM(D29:D36)</f>
        <v>0</v>
      </c>
      <c r="E37" s="30">
        <f t="shared" si="3"/>
        <v>10439799</v>
      </c>
      <c r="F37" s="31">
        <f t="shared" si="3"/>
        <v>10439799</v>
      </c>
      <c r="G37" s="31">
        <f t="shared" si="3"/>
        <v>26425114</v>
      </c>
      <c r="H37" s="31">
        <f t="shared" si="3"/>
        <v>312917</v>
      </c>
      <c r="I37" s="31">
        <f t="shared" si="3"/>
        <v>561758</v>
      </c>
      <c r="J37" s="31">
        <f t="shared" si="3"/>
        <v>27299789</v>
      </c>
      <c r="K37" s="31">
        <f t="shared" si="3"/>
        <v>560888</v>
      </c>
      <c r="L37" s="31">
        <f t="shared" si="3"/>
        <v>666383</v>
      </c>
      <c r="M37" s="31">
        <f t="shared" si="3"/>
        <v>802405</v>
      </c>
      <c r="N37" s="31">
        <f t="shared" si="3"/>
        <v>2029676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29329465</v>
      </c>
      <c r="X37" s="31">
        <f t="shared" si="3"/>
        <v>5219892</v>
      </c>
      <c r="Y37" s="31">
        <f t="shared" si="3"/>
        <v>24109573</v>
      </c>
      <c r="Z37" s="32">
        <f>+IF(X37&lt;&gt;0,+(Y37/X37)*100,0)</f>
        <v>461.87877067188367</v>
      </c>
      <c r="AA37" s="33">
        <f>SUM(AA29:AA36)</f>
        <v>10439799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25865421</v>
      </c>
      <c r="D44" s="29">
        <f>+D37+D43</f>
        <v>0</v>
      </c>
      <c r="E44" s="30">
        <f t="shared" si="5"/>
        <v>10439799</v>
      </c>
      <c r="F44" s="31">
        <f t="shared" si="5"/>
        <v>10439799</v>
      </c>
      <c r="G44" s="31">
        <f t="shared" si="5"/>
        <v>26425114</v>
      </c>
      <c r="H44" s="31">
        <f t="shared" si="5"/>
        <v>312917</v>
      </c>
      <c r="I44" s="31">
        <f t="shared" si="5"/>
        <v>561758</v>
      </c>
      <c r="J44" s="31">
        <f t="shared" si="5"/>
        <v>27299789</v>
      </c>
      <c r="K44" s="31">
        <f t="shared" si="5"/>
        <v>560888</v>
      </c>
      <c r="L44" s="31">
        <f t="shared" si="5"/>
        <v>666383</v>
      </c>
      <c r="M44" s="31">
        <f t="shared" si="5"/>
        <v>802405</v>
      </c>
      <c r="N44" s="31">
        <f t="shared" si="5"/>
        <v>2029676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29329465</v>
      </c>
      <c r="X44" s="31">
        <f t="shared" si="5"/>
        <v>5219892</v>
      </c>
      <c r="Y44" s="31">
        <f t="shared" si="5"/>
        <v>24109573</v>
      </c>
      <c r="Z44" s="32">
        <f>+IF(X44&lt;&gt;0,+(Y44/X44)*100,0)</f>
        <v>461.87877067188367</v>
      </c>
      <c r="AA44" s="33">
        <f>+AA37+AA43</f>
        <v>10439799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-36343710</v>
      </c>
      <c r="D45" s="42">
        <f t="shared" si="6"/>
        <v>0</v>
      </c>
      <c r="E45" s="43">
        <f t="shared" si="6"/>
        <v>-6040785</v>
      </c>
      <c r="F45" s="44">
        <f t="shared" si="6"/>
        <v>-6040785</v>
      </c>
      <c r="G45" s="44">
        <f t="shared" si="6"/>
        <v>-36903404</v>
      </c>
      <c r="H45" s="44">
        <f t="shared" si="6"/>
        <v>-556241</v>
      </c>
      <c r="I45" s="44">
        <f t="shared" si="6"/>
        <v>-950567</v>
      </c>
      <c r="J45" s="44">
        <f t="shared" si="6"/>
        <v>-38410212</v>
      </c>
      <c r="K45" s="44">
        <f t="shared" si="6"/>
        <v>-805833</v>
      </c>
      <c r="L45" s="44">
        <f t="shared" si="6"/>
        <v>-734715</v>
      </c>
      <c r="M45" s="44">
        <f t="shared" si="6"/>
        <v>-1312513</v>
      </c>
      <c r="N45" s="44">
        <f t="shared" si="6"/>
        <v>-2853061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-41263273</v>
      </c>
      <c r="X45" s="44">
        <f t="shared" si="6"/>
        <v>-3020382</v>
      </c>
      <c r="Y45" s="44">
        <f t="shared" si="6"/>
        <v>-38242891</v>
      </c>
      <c r="Z45" s="45">
        <f>+IF(X45&lt;&gt;0,+(Y45/X45)*100,0)</f>
        <v>1266.1607372842243</v>
      </c>
      <c r="AA45" s="46">
        <f>+AA26-AA44</f>
        <v>-6040785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-21361078</v>
      </c>
      <c r="D47" s="18"/>
      <c r="E47" s="19"/>
      <c r="F47" s="20"/>
      <c r="G47" s="20">
        <v>-21392646</v>
      </c>
      <c r="H47" s="20">
        <v>31567</v>
      </c>
      <c r="I47" s="20"/>
      <c r="J47" s="20">
        <v>-21361079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-21361079</v>
      </c>
      <c r="X47" s="20"/>
      <c r="Y47" s="20">
        <v>-21361079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-21361078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-21392646</v>
      </c>
      <c r="H50" s="52">
        <f t="shared" si="7"/>
        <v>31567</v>
      </c>
      <c r="I50" s="52">
        <f t="shared" si="7"/>
        <v>0</v>
      </c>
      <c r="J50" s="52">
        <f t="shared" si="7"/>
        <v>-21361079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-21361079</v>
      </c>
      <c r="X50" s="52">
        <f t="shared" si="7"/>
        <v>0</v>
      </c>
      <c r="Y50" s="52">
        <f t="shared" si="7"/>
        <v>-21361079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-28392805</v>
      </c>
      <c r="F6" s="20">
        <v>-28392805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-14196396</v>
      </c>
      <c r="Y6" s="20">
        <v>14196396</v>
      </c>
      <c r="Z6" s="21">
        <v>-100</v>
      </c>
      <c r="AA6" s="22">
        <v>-28392805</v>
      </c>
    </row>
    <row r="7" spans="1:27" x14ac:dyDescent="0.25">
      <c r="A7" s="23" t="s">
        <v>35</v>
      </c>
      <c r="B7" s="17" t="s">
        <v>32</v>
      </c>
      <c r="C7" s="18">
        <v>90165825</v>
      </c>
      <c r="D7" s="18"/>
      <c r="E7" s="19">
        <v>7842924</v>
      </c>
      <c r="F7" s="20">
        <v>7842924</v>
      </c>
      <c r="G7" s="20">
        <v>713050</v>
      </c>
      <c r="H7" s="20">
        <v>1335818</v>
      </c>
      <c r="I7" s="20">
        <v>1160493</v>
      </c>
      <c r="J7" s="20">
        <v>3209361</v>
      </c>
      <c r="K7" s="20">
        <v>1426563</v>
      </c>
      <c r="L7" s="20">
        <v>1376856</v>
      </c>
      <c r="M7" s="20">
        <v>1058273</v>
      </c>
      <c r="N7" s="20">
        <v>3861692</v>
      </c>
      <c r="O7" s="20"/>
      <c r="P7" s="20"/>
      <c r="Q7" s="20"/>
      <c r="R7" s="20"/>
      <c r="S7" s="20"/>
      <c r="T7" s="20"/>
      <c r="U7" s="20"/>
      <c r="V7" s="20"/>
      <c r="W7" s="20">
        <v>7071053</v>
      </c>
      <c r="X7" s="20">
        <v>3921474</v>
      </c>
      <c r="Y7" s="20">
        <v>3149579</v>
      </c>
      <c r="Z7" s="21">
        <v>80.316202529967057</v>
      </c>
      <c r="AA7" s="22">
        <v>7842924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2545944</v>
      </c>
      <c r="D10" s="18"/>
      <c r="E10" s="19"/>
      <c r="F10" s="20"/>
      <c r="G10" s="20">
        <v>17500</v>
      </c>
      <c r="H10" s="20"/>
      <c r="I10" s="20">
        <v>-2532</v>
      </c>
      <c r="J10" s="20">
        <v>14968</v>
      </c>
      <c r="K10" s="20">
        <v>200890</v>
      </c>
      <c r="L10" s="20"/>
      <c r="M10" s="20"/>
      <c r="N10" s="20">
        <v>200890</v>
      </c>
      <c r="O10" s="20"/>
      <c r="P10" s="20"/>
      <c r="Q10" s="20"/>
      <c r="R10" s="20"/>
      <c r="S10" s="20"/>
      <c r="T10" s="20"/>
      <c r="U10" s="20"/>
      <c r="V10" s="20"/>
      <c r="W10" s="20">
        <v>215858</v>
      </c>
      <c r="X10" s="20"/>
      <c r="Y10" s="20">
        <v>215858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1645165</v>
      </c>
      <c r="F11" s="20">
        <v>1645165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822588</v>
      </c>
      <c r="Y11" s="24">
        <v>-822588</v>
      </c>
      <c r="Z11" s="25">
        <v>-100</v>
      </c>
      <c r="AA11" s="26">
        <v>1645165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92711769</v>
      </c>
      <c r="D13" s="29">
        <f>SUM(D6:D12)</f>
        <v>0</v>
      </c>
      <c r="E13" s="30">
        <f t="shared" si="0"/>
        <v>-18904716</v>
      </c>
      <c r="F13" s="31">
        <f t="shared" si="0"/>
        <v>-18904716</v>
      </c>
      <c r="G13" s="31">
        <f t="shared" si="0"/>
        <v>730550</v>
      </c>
      <c r="H13" s="31">
        <f t="shared" si="0"/>
        <v>1335818</v>
      </c>
      <c r="I13" s="31">
        <f t="shared" si="0"/>
        <v>1157961</v>
      </c>
      <c r="J13" s="31">
        <f t="shared" si="0"/>
        <v>3224329</v>
      </c>
      <c r="K13" s="31">
        <f t="shared" si="0"/>
        <v>1627453</v>
      </c>
      <c r="L13" s="31">
        <f t="shared" si="0"/>
        <v>1376856</v>
      </c>
      <c r="M13" s="31">
        <f t="shared" si="0"/>
        <v>1058273</v>
      </c>
      <c r="N13" s="31">
        <f t="shared" si="0"/>
        <v>4062582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7286911</v>
      </c>
      <c r="X13" s="31">
        <f t="shared" si="0"/>
        <v>-9452334</v>
      </c>
      <c r="Y13" s="31">
        <f t="shared" si="0"/>
        <v>16739245</v>
      </c>
      <c r="Z13" s="32">
        <f>+IF(X13&lt;&gt;0,+(Y13/X13)*100,0)</f>
        <v>-177.09112902696836</v>
      </c>
      <c r="AA13" s="33">
        <f>SUM(AA6:AA12)</f>
        <v>-18904716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69348926</v>
      </c>
      <c r="D17" s="18"/>
      <c r="E17" s="19">
        <v>869565</v>
      </c>
      <c r="F17" s="20">
        <v>869565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434784</v>
      </c>
      <c r="Y17" s="24">
        <v>-434784</v>
      </c>
      <c r="Z17" s="25">
        <v>-100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69348926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434784</v>
      </c>
      <c r="Y25" s="36">
        <f t="shared" si="1"/>
        <v>-434784</v>
      </c>
      <c r="Z25" s="37">
        <f>+IF(X25&lt;&gt;0,+(Y25/X25)*100,0)</f>
        <v>-100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162060695</v>
      </c>
      <c r="D26" s="29">
        <f>+D13+D25</f>
        <v>0</v>
      </c>
      <c r="E26" s="30">
        <f t="shared" si="2"/>
        <v>-18035151</v>
      </c>
      <c r="F26" s="31">
        <f t="shared" si="2"/>
        <v>-18035151</v>
      </c>
      <c r="G26" s="31">
        <f t="shared" si="2"/>
        <v>730550</v>
      </c>
      <c r="H26" s="31">
        <f t="shared" si="2"/>
        <v>1335818</v>
      </c>
      <c r="I26" s="31">
        <f t="shared" si="2"/>
        <v>1157961</v>
      </c>
      <c r="J26" s="31">
        <f t="shared" si="2"/>
        <v>3224329</v>
      </c>
      <c r="K26" s="31">
        <f t="shared" si="2"/>
        <v>1627453</v>
      </c>
      <c r="L26" s="31">
        <f t="shared" si="2"/>
        <v>1376856</v>
      </c>
      <c r="M26" s="31">
        <f t="shared" si="2"/>
        <v>1058273</v>
      </c>
      <c r="N26" s="31">
        <f t="shared" si="2"/>
        <v>4062582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7286911</v>
      </c>
      <c r="X26" s="31">
        <f t="shared" si="2"/>
        <v>-9017550</v>
      </c>
      <c r="Y26" s="31">
        <f t="shared" si="2"/>
        <v>16304461</v>
      </c>
      <c r="Z26" s="32">
        <f>+IF(X26&lt;&gt;0,+(Y26/X26)*100,0)</f>
        <v>-180.80810197891887</v>
      </c>
      <c r="AA26" s="33">
        <f>+AA13+AA25</f>
        <v>-18035151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-1709481</v>
      </c>
      <c r="I32" s="20"/>
      <c r="J32" s="20">
        <v>-1709481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-1709481</v>
      </c>
      <c r="X32" s="20"/>
      <c r="Y32" s="20">
        <v>-1709481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-1709481</v>
      </c>
      <c r="I37" s="31">
        <f t="shared" si="3"/>
        <v>0</v>
      </c>
      <c r="J37" s="31">
        <f t="shared" si="3"/>
        <v>-1709481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-1709481</v>
      </c>
      <c r="X37" s="31">
        <f t="shared" si="3"/>
        <v>0</v>
      </c>
      <c r="Y37" s="31">
        <f t="shared" si="3"/>
        <v>-1709481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-1709481</v>
      </c>
      <c r="I44" s="31">
        <f t="shared" si="5"/>
        <v>0</v>
      </c>
      <c r="J44" s="31">
        <f t="shared" si="5"/>
        <v>-1709481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-1709481</v>
      </c>
      <c r="X44" s="31">
        <f t="shared" si="5"/>
        <v>0</v>
      </c>
      <c r="Y44" s="31">
        <f t="shared" si="5"/>
        <v>-1709481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162060695</v>
      </c>
      <c r="D45" s="42">
        <f t="shared" si="6"/>
        <v>0</v>
      </c>
      <c r="E45" s="43">
        <f t="shared" si="6"/>
        <v>-18035151</v>
      </c>
      <c r="F45" s="44">
        <f t="shared" si="6"/>
        <v>-18035151</v>
      </c>
      <c r="G45" s="44">
        <f t="shared" si="6"/>
        <v>730550</v>
      </c>
      <c r="H45" s="44">
        <f t="shared" si="6"/>
        <v>3045299</v>
      </c>
      <c r="I45" s="44">
        <f t="shared" si="6"/>
        <v>1157961</v>
      </c>
      <c r="J45" s="44">
        <f t="shared" si="6"/>
        <v>4933810</v>
      </c>
      <c r="K45" s="44">
        <f t="shared" si="6"/>
        <v>1627453</v>
      </c>
      <c r="L45" s="44">
        <f t="shared" si="6"/>
        <v>1376856</v>
      </c>
      <c r="M45" s="44">
        <f t="shared" si="6"/>
        <v>1058273</v>
      </c>
      <c r="N45" s="44">
        <f t="shared" si="6"/>
        <v>4062582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8996392</v>
      </c>
      <c r="X45" s="44">
        <f t="shared" si="6"/>
        <v>-9017550</v>
      </c>
      <c r="Y45" s="44">
        <f t="shared" si="6"/>
        <v>18013942</v>
      </c>
      <c r="Z45" s="45">
        <f>+IF(X45&lt;&gt;0,+(Y45/X45)*100,0)</f>
        <v>-199.76536864225872</v>
      </c>
      <c r="AA45" s="46">
        <f>+AA26-AA44</f>
        <v>-18035151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-32144869</v>
      </c>
      <c r="D6" s="18"/>
      <c r="E6" s="19">
        <v>-18474132</v>
      </c>
      <c r="F6" s="20">
        <v>-18474132</v>
      </c>
      <c r="G6" s="20">
        <v>-32593769</v>
      </c>
      <c r="H6" s="20">
        <v>-338696</v>
      </c>
      <c r="I6" s="20">
        <v>-575710</v>
      </c>
      <c r="J6" s="20">
        <v>-33508175</v>
      </c>
      <c r="K6" s="20">
        <v>-739195</v>
      </c>
      <c r="L6" s="20">
        <v>-350515</v>
      </c>
      <c r="M6" s="20">
        <v>-6849086</v>
      </c>
      <c r="N6" s="20">
        <v>-7938796</v>
      </c>
      <c r="O6" s="20"/>
      <c r="P6" s="20"/>
      <c r="Q6" s="20"/>
      <c r="R6" s="20"/>
      <c r="S6" s="20"/>
      <c r="T6" s="20"/>
      <c r="U6" s="20"/>
      <c r="V6" s="20"/>
      <c r="W6" s="20">
        <v>-41446971</v>
      </c>
      <c r="X6" s="20">
        <v>-9237066</v>
      </c>
      <c r="Y6" s="20">
        <v>-32209905</v>
      </c>
      <c r="Z6" s="21">
        <v>348.70276990550894</v>
      </c>
      <c r="AA6" s="22">
        <v>-18474132</v>
      </c>
    </row>
    <row r="7" spans="1:27" x14ac:dyDescent="0.25">
      <c r="A7" s="23" t="s">
        <v>35</v>
      </c>
      <c r="B7" s="17" t="s">
        <v>32</v>
      </c>
      <c r="C7" s="18">
        <v>23813328</v>
      </c>
      <c r="D7" s="18"/>
      <c r="E7" s="19">
        <v>3679116</v>
      </c>
      <c r="F7" s="20">
        <v>3679116</v>
      </c>
      <c r="G7" s="20">
        <v>24169602</v>
      </c>
      <c r="H7" s="20">
        <v>664441</v>
      </c>
      <c r="I7" s="20">
        <v>523740</v>
      </c>
      <c r="J7" s="20">
        <v>25357783</v>
      </c>
      <c r="K7" s="20">
        <v>501620</v>
      </c>
      <c r="L7" s="20">
        <v>461299</v>
      </c>
      <c r="M7" s="20">
        <v>445973</v>
      </c>
      <c r="N7" s="20">
        <v>1408892</v>
      </c>
      <c r="O7" s="20"/>
      <c r="P7" s="20"/>
      <c r="Q7" s="20"/>
      <c r="R7" s="20"/>
      <c r="S7" s="20"/>
      <c r="T7" s="20"/>
      <c r="U7" s="20"/>
      <c r="V7" s="20"/>
      <c r="W7" s="20">
        <v>26766675</v>
      </c>
      <c r="X7" s="20">
        <v>1839558</v>
      </c>
      <c r="Y7" s="20">
        <v>24927117</v>
      </c>
      <c r="Z7" s="21">
        <v>1355.0601285743642</v>
      </c>
      <c r="AA7" s="22">
        <v>3679116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-3854072</v>
      </c>
      <c r="D10" s="18"/>
      <c r="E10" s="19"/>
      <c r="F10" s="20"/>
      <c r="G10" s="20">
        <v>-3956185</v>
      </c>
      <c r="H10" s="20">
        <v>-80297</v>
      </c>
      <c r="I10" s="20">
        <v>-57174</v>
      </c>
      <c r="J10" s="20">
        <v>-4093656</v>
      </c>
      <c r="K10" s="20">
        <v>-90930</v>
      </c>
      <c r="L10" s="20">
        <v>-25210</v>
      </c>
      <c r="M10" s="20">
        <v>-47760</v>
      </c>
      <c r="N10" s="20">
        <v>-163900</v>
      </c>
      <c r="O10" s="20"/>
      <c r="P10" s="20"/>
      <c r="Q10" s="20"/>
      <c r="R10" s="20"/>
      <c r="S10" s="20"/>
      <c r="T10" s="20"/>
      <c r="U10" s="20"/>
      <c r="V10" s="20"/>
      <c r="W10" s="20">
        <v>-4257556</v>
      </c>
      <c r="X10" s="20"/>
      <c r="Y10" s="20">
        <v>-4257556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4484494</v>
      </c>
      <c r="D11" s="18"/>
      <c r="E11" s="19"/>
      <c r="F11" s="20"/>
      <c r="G11" s="24">
        <v>4436551</v>
      </c>
      <c r="H11" s="24">
        <v>176434</v>
      </c>
      <c r="I11" s="24">
        <v>86322</v>
      </c>
      <c r="J11" s="20">
        <v>4699307</v>
      </c>
      <c r="K11" s="24">
        <v>115693</v>
      </c>
      <c r="L11" s="24">
        <v>65224</v>
      </c>
      <c r="M11" s="20">
        <v>906481</v>
      </c>
      <c r="N11" s="24">
        <v>1087398</v>
      </c>
      <c r="O11" s="24"/>
      <c r="P11" s="24"/>
      <c r="Q11" s="20"/>
      <c r="R11" s="24"/>
      <c r="S11" s="24"/>
      <c r="T11" s="20"/>
      <c r="U11" s="24"/>
      <c r="V11" s="24"/>
      <c r="W11" s="24">
        <v>5786705</v>
      </c>
      <c r="X11" s="20"/>
      <c r="Y11" s="24">
        <v>5786705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-50741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-7751860</v>
      </c>
      <c r="D13" s="29">
        <f>SUM(D6:D12)</f>
        <v>0</v>
      </c>
      <c r="E13" s="30">
        <f t="shared" si="0"/>
        <v>-14795016</v>
      </c>
      <c r="F13" s="31">
        <f t="shared" si="0"/>
        <v>-14795016</v>
      </c>
      <c r="G13" s="31">
        <f t="shared" si="0"/>
        <v>-7994542</v>
      </c>
      <c r="H13" s="31">
        <f t="shared" si="0"/>
        <v>421882</v>
      </c>
      <c r="I13" s="31">
        <f t="shared" si="0"/>
        <v>-22822</v>
      </c>
      <c r="J13" s="31">
        <f t="shared" si="0"/>
        <v>-7595482</v>
      </c>
      <c r="K13" s="31">
        <f t="shared" si="0"/>
        <v>-212812</v>
      </c>
      <c r="L13" s="31">
        <f t="shared" si="0"/>
        <v>150798</v>
      </c>
      <c r="M13" s="31">
        <f t="shared" si="0"/>
        <v>-5544392</v>
      </c>
      <c r="N13" s="31">
        <f t="shared" si="0"/>
        <v>-5606406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-13201888</v>
      </c>
      <c r="X13" s="31">
        <f t="shared" si="0"/>
        <v>-7397508</v>
      </c>
      <c r="Y13" s="31">
        <f t="shared" si="0"/>
        <v>-5804380</v>
      </c>
      <c r="Z13" s="32">
        <f>+IF(X13&lt;&gt;0,+(Y13/X13)*100,0)</f>
        <v>78.463990846647278</v>
      </c>
      <c r="AA13" s="33">
        <f>SUM(AA6:AA12)</f>
        <v>-14795016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306371</v>
      </c>
      <c r="D17" s="18"/>
      <c r="E17" s="19">
        <v>12658776</v>
      </c>
      <c r="F17" s="20">
        <v>12658776</v>
      </c>
      <c r="G17" s="24">
        <v>418489</v>
      </c>
      <c r="H17" s="24">
        <v>-52070</v>
      </c>
      <c r="I17" s="24">
        <v>-631968</v>
      </c>
      <c r="J17" s="20">
        <v>-265549</v>
      </c>
      <c r="K17" s="24"/>
      <c r="L17" s="24"/>
      <c r="M17" s="20">
        <v>5849829</v>
      </c>
      <c r="N17" s="24">
        <v>5849829</v>
      </c>
      <c r="O17" s="24"/>
      <c r="P17" s="24"/>
      <c r="Q17" s="20"/>
      <c r="R17" s="24"/>
      <c r="S17" s="24"/>
      <c r="T17" s="20"/>
      <c r="U17" s="24"/>
      <c r="V17" s="24"/>
      <c r="W17" s="24">
        <v>5584280</v>
      </c>
      <c r="X17" s="20">
        <v>6329388</v>
      </c>
      <c r="Y17" s="24">
        <v>-745108</v>
      </c>
      <c r="Z17" s="25">
        <v>-11.772196616797705</v>
      </c>
      <c r="AA17" s="26">
        <v>12658776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306371</v>
      </c>
      <c r="D25" s="29">
        <f t="shared" ref="D25:Y25" si="1">SUM(D15:D24)</f>
        <v>0</v>
      </c>
      <c r="E25" s="35">
        <f t="shared" si="1"/>
        <v>12658776</v>
      </c>
      <c r="F25" s="36">
        <f t="shared" si="1"/>
        <v>12658776</v>
      </c>
      <c r="G25" s="36">
        <f t="shared" si="1"/>
        <v>418489</v>
      </c>
      <c r="H25" s="36">
        <f t="shared" si="1"/>
        <v>-52070</v>
      </c>
      <c r="I25" s="36">
        <f t="shared" si="1"/>
        <v>-631968</v>
      </c>
      <c r="J25" s="36">
        <f t="shared" si="1"/>
        <v>-265549</v>
      </c>
      <c r="K25" s="36">
        <f t="shared" si="1"/>
        <v>0</v>
      </c>
      <c r="L25" s="36">
        <f t="shared" si="1"/>
        <v>0</v>
      </c>
      <c r="M25" s="36">
        <f t="shared" si="1"/>
        <v>5849829</v>
      </c>
      <c r="N25" s="36">
        <f t="shared" si="1"/>
        <v>5849829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5584280</v>
      </c>
      <c r="X25" s="36">
        <f t="shared" si="1"/>
        <v>6329388</v>
      </c>
      <c r="Y25" s="36">
        <f t="shared" si="1"/>
        <v>-745108</v>
      </c>
      <c r="Z25" s="37">
        <f>+IF(X25&lt;&gt;0,+(Y25/X25)*100,0)</f>
        <v>-11.772196616797705</v>
      </c>
      <c r="AA25" s="38">
        <f>SUM(AA15:AA24)</f>
        <v>12658776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-7445489</v>
      </c>
      <c r="D26" s="29">
        <f>+D13+D25</f>
        <v>0</v>
      </c>
      <c r="E26" s="30">
        <f t="shared" si="2"/>
        <v>-2136240</v>
      </c>
      <c r="F26" s="31">
        <f t="shared" si="2"/>
        <v>-2136240</v>
      </c>
      <c r="G26" s="31">
        <f t="shared" si="2"/>
        <v>-7576053</v>
      </c>
      <c r="H26" s="31">
        <f t="shared" si="2"/>
        <v>369812</v>
      </c>
      <c r="I26" s="31">
        <f t="shared" si="2"/>
        <v>-654790</v>
      </c>
      <c r="J26" s="31">
        <f t="shared" si="2"/>
        <v>-7861031</v>
      </c>
      <c r="K26" s="31">
        <f t="shared" si="2"/>
        <v>-212812</v>
      </c>
      <c r="L26" s="31">
        <f t="shared" si="2"/>
        <v>150798</v>
      </c>
      <c r="M26" s="31">
        <f t="shared" si="2"/>
        <v>305437</v>
      </c>
      <c r="N26" s="31">
        <f t="shared" si="2"/>
        <v>243423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-7617608</v>
      </c>
      <c r="X26" s="31">
        <f t="shared" si="2"/>
        <v>-1068120</v>
      </c>
      <c r="Y26" s="31">
        <f t="shared" si="2"/>
        <v>-6549488</v>
      </c>
      <c r="Z26" s="32">
        <f>+IF(X26&lt;&gt;0,+(Y26/X26)*100,0)</f>
        <v>613.17904355315886</v>
      </c>
      <c r="AA26" s="33">
        <f>+AA13+AA25</f>
        <v>-2136240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-10071</v>
      </c>
      <c r="D31" s="18"/>
      <c r="E31" s="19"/>
      <c r="F31" s="20"/>
      <c r="G31" s="20">
        <v>-10071</v>
      </c>
      <c r="H31" s="20"/>
      <c r="I31" s="20"/>
      <c r="J31" s="20">
        <v>-10071</v>
      </c>
      <c r="K31" s="20">
        <v>-231</v>
      </c>
      <c r="L31" s="20">
        <v>-25957</v>
      </c>
      <c r="M31" s="20"/>
      <c r="N31" s="20">
        <v>-26188</v>
      </c>
      <c r="O31" s="20"/>
      <c r="P31" s="20"/>
      <c r="Q31" s="20"/>
      <c r="R31" s="20"/>
      <c r="S31" s="20"/>
      <c r="T31" s="20"/>
      <c r="U31" s="20"/>
      <c r="V31" s="20"/>
      <c r="W31" s="20">
        <v>-36259</v>
      </c>
      <c r="X31" s="20"/>
      <c r="Y31" s="20">
        <v>-36259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642326</v>
      </c>
      <c r="D32" s="18"/>
      <c r="E32" s="19"/>
      <c r="F32" s="20"/>
      <c r="G32" s="20">
        <v>77766</v>
      </c>
      <c r="H32" s="20">
        <v>489034</v>
      </c>
      <c r="I32" s="20">
        <v>-30775</v>
      </c>
      <c r="J32" s="20">
        <v>536025</v>
      </c>
      <c r="K32" s="20">
        <v>24630</v>
      </c>
      <c r="L32" s="20">
        <v>-14923</v>
      </c>
      <c r="M32" s="20">
        <v>-94778</v>
      </c>
      <c r="N32" s="20">
        <v>-85071</v>
      </c>
      <c r="O32" s="20"/>
      <c r="P32" s="20"/>
      <c r="Q32" s="20"/>
      <c r="R32" s="20"/>
      <c r="S32" s="20"/>
      <c r="T32" s="20"/>
      <c r="U32" s="20"/>
      <c r="V32" s="20"/>
      <c r="W32" s="20">
        <v>450954</v>
      </c>
      <c r="X32" s="20"/>
      <c r="Y32" s="20">
        <v>450954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-10045750</v>
      </c>
      <c r="D33" s="18"/>
      <c r="E33" s="19"/>
      <c r="F33" s="20"/>
      <c r="G33" s="20">
        <v>-10045750</v>
      </c>
      <c r="H33" s="20"/>
      <c r="I33" s="20"/>
      <c r="J33" s="20">
        <v>-10045750</v>
      </c>
      <c r="K33" s="20"/>
      <c r="L33" s="20"/>
      <c r="M33" s="20">
        <v>-6685748</v>
      </c>
      <c r="N33" s="20">
        <v>-6685748</v>
      </c>
      <c r="O33" s="20"/>
      <c r="P33" s="20"/>
      <c r="Q33" s="20"/>
      <c r="R33" s="20"/>
      <c r="S33" s="20"/>
      <c r="T33" s="20"/>
      <c r="U33" s="20"/>
      <c r="V33" s="20"/>
      <c r="W33" s="20">
        <v>-16731498</v>
      </c>
      <c r="X33" s="20"/>
      <c r="Y33" s="20">
        <v>-16731498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3871213</v>
      </c>
      <c r="D35" s="18"/>
      <c r="E35" s="19">
        <v>1027500</v>
      </c>
      <c r="F35" s="20">
        <v>1027500</v>
      </c>
      <c r="G35" s="20">
        <v>3957447</v>
      </c>
      <c r="H35" s="20">
        <v>85427</v>
      </c>
      <c r="I35" s="20">
        <v>87080</v>
      </c>
      <c r="J35" s="20">
        <v>4129954</v>
      </c>
      <c r="K35" s="20">
        <v>81939</v>
      </c>
      <c r="L35" s="20">
        <v>86344</v>
      </c>
      <c r="M35" s="20">
        <v>85252</v>
      </c>
      <c r="N35" s="20">
        <v>253535</v>
      </c>
      <c r="O35" s="20"/>
      <c r="P35" s="20"/>
      <c r="Q35" s="20"/>
      <c r="R35" s="20"/>
      <c r="S35" s="20"/>
      <c r="T35" s="20"/>
      <c r="U35" s="20"/>
      <c r="V35" s="20"/>
      <c r="W35" s="20">
        <v>4383489</v>
      </c>
      <c r="X35" s="20">
        <v>513750</v>
      </c>
      <c r="Y35" s="20">
        <v>3869739</v>
      </c>
      <c r="Z35" s="21">
        <v>753.23386861313861</v>
      </c>
      <c r="AA35" s="22">
        <v>1027500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-5542282</v>
      </c>
      <c r="D37" s="29">
        <f t="shared" ref="D37:Y37" si="3">SUM(D29:D36)</f>
        <v>0</v>
      </c>
      <c r="E37" s="30">
        <f t="shared" si="3"/>
        <v>1027500</v>
      </c>
      <c r="F37" s="31">
        <f t="shared" si="3"/>
        <v>1027500</v>
      </c>
      <c r="G37" s="31">
        <f t="shared" si="3"/>
        <v>-6020608</v>
      </c>
      <c r="H37" s="31">
        <f t="shared" si="3"/>
        <v>574461</v>
      </c>
      <c r="I37" s="31">
        <f t="shared" si="3"/>
        <v>56305</v>
      </c>
      <c r="J37" s="31">
        <f t="shared" si="3"/>
        <v>-5389842</v>
      </c>
      <c r="K37" s="31">
        <f t="shared" si="3"/>
        <v>106338</v>
      </c>
      <c r="L37" s="31">
        <f t="shared" si="3"/>
        <v>45464</v>
      </c>
      <c r="M37" s="31">
        <f t="shared" si="3"/>
        <v>-6695274</v>
      </c>
      <c r="N37" s="31">
        <f t="shared" si="3"/>
        <v>-6543472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-11933314</v>
      </c>
      <c r="X37" s="31">
        <f t="shared" si="3"/>
        <v>513750</v>
      </c>
      <c r="Y37" s="31">
        <f t="shared" si="3"/>
        <v>-12447064</v>
      </c>
      <c r="Z37" s="32">
        <f>+IF(X37&lt;&gt;0,+(Y37/X37)*100,0)</f>
        <v>-2422.7861800486617</v>
      </c>
      <c r="AA37" s="33">
        <f>SUM(AA29:AA36)</f>
        <v>1027500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-5542282</v>
      </c>
      <c r="D44" s="29">
        <f>+D37+D43</f>
        <v>0</v>
      </c>
      <c r="E44" s="30">
        <f t="shared" si="5"/>
        <v>1027500</v>
      </c>
      <c r="F44" s="31">
        <f t="shared" si="5"/>
        <v>1027500</v>
      </c>
      <c r="G44" s="31">
        <f t="shared" si="5"/>
        <v>-6020608</v>
      </c>
      <c r="H44" s="31">
        <f t="shared" si="5"/>
        <v>574461</v>
      </c>
      <c r="I44" s="31">
        <f t="shared" si="5"/>
        <v>56305</v>
      </c>
      <c r="J44" s="31">
        <f t="shared" si="5"/>
        <v>-5389842</v>
      </c>
      <c r="K44" s="31">
        <f t="shared" si="5"/>
        <v>106338</v>
      </c>
      <c r="L44" s="31">
        <f t="shared" si="5"/>
        <v>45464</v>
      </c>
      <c r="M44" s="31">
        <f t="shared" si="5"/>
        <v>-6695274</v>
      </c>
      <c r="N44" s="31">
        <f t="shared" si="5"/>
        <v>-6543472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-11933314</v>
      </c>
      <c r="X44" s="31">
        <f t="shared" si="5"/>
        <v>513750</v>
      </c>
      <c r="Y44" s="31">
        <f t="shared" si="5"/>
        <v>-12447064</v>
      </c>
      <c r="Z44" s="32">
        <f>+IF(X44&lt;&gt;0,+(Y44/X44)*100,0)</f>
        <v>-2422.7861800486617</v>
      </c>
      <c r="AA44" s="33">
        <f>+AA37+AA43</f>
        <v>1027500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-1903207</v>
      </c>
      <c r="D45" s="42">
        <f t="shared" si="6"/>
        <v>0</v>
      </c>
      <c r="E45" s="43">
        <f t="shared" si="6"/>
        <v>-3163740</v>
      </c>
      <c r="F45" s="44">
        <f t="shared" si="6"/>
        <v>-3163740</v>
      </c>
      <c r="G45" s="44">
        <f t="shared" si="6"/>
        <v>-1555445</v>
      </c>
      <c r="H45" s="44">
        <f t="shared" si="6"/>
        <v>-204649</v>
      </c>
      <c r="I45" s="44">
        <f t="shared" si="6"/>
        <v>-711095</v>
      </c>
      <c r="J45" s="44">
        <f t="shared" si="6"/>
        <v>-2471189</v>
      </c>
      <c r="K45" s="44">
        <f t="shared" si="6"/>
        <v>-319150</v>
      </c>
      <c r="L45" s="44">
        <f t="shared" si="6"/>
        <v>105334</v>
      </c>
      <c r="M45" s="44">
        <f t="shared" si="6"/>
        <v>7000711</v>
      </c>
      <c r="N45" s="44">
        <f t="shared" si="6"/>
        <v>6786895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4315706</v>
      </c>
      <c r="X45" s="44">
        <f t="shared" si="6"/>
        <v>-1581870</v>
      </c>
      <c r="Y45" s="44">
        <f t="shared" si="6"/>
        <v>5897576</v>
      </c>
      <c r="Z45" s="45">
        <f>+IF(X45&lt;&gt;0,+(Y45/X45)*100,0)</f>
        <v>-372.82305119889753</v>
      </c>
      <c r="AA45" s="46">
        <f>+AA26-AA44</f>
        <v>-3163740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1109194</v>
      </c>
      <c r="D47" s="18"/>
      <c r="E47" s="19">
        <v>-3163740</v>
      </c>
      <c r="F47" s="20">
        <v>-3163740</v>
      </c>
      <c r="G47" s="20">
        <v>1511206</v>
      </c>
      <c r="H47" s="20">
        <v>-367432</v>
      </c>
      <c r="I47" s="20">
        <v>-581700</v>
      </c>
      <c r="J47" s="20">
        <v>562074</v>
      </c>
      <c r="K47" s="20">
        <v>-316816</v>
      </c>
      <c r="L47" s="20">
        <v>114729</v>
      </c>
      <c r="M47" s="20">
        <v>6735242</v>
      </c>
      <c r="N47" s="20">
        <v>6533155</v>
      </c>
      <c r="O47" s="20"/>
      <c r="P47" s="20"/>
      <c r="Q47" s="20"/>
      <c r="R47" s="20"/>
      <c r="S47" s="20"/>
      <c r="T47" s="20"/>
      <c r="U47" s="20"/>
      <c r="V47" s="20"/>
      <c r="W47" s="20">
        <v>7095229</v>
      </c>
      <c r="X47" s="20">
        <v>-1581870</v>
      </c>
      <c r="Y47" s="20">
        <v>8677099</v>
      </c>
      <c r="Z47" s="47">
        <v>-548.53426640621535</v>
      </c>
      <c r="AA47" s="22">
        <v>-3163740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1109194</v>
      </c>
      <c r="D50" s="50">
        <f t="shared" ref="D50:Y50" si="7">SUM(D47:D49)</f>
        <v>0</v>
      </c>
      <c r="E50" s="51">
        <f t="shared" si="7"/>
        <v>-3163740</v>
      </c>
      <c r="F50" s="52">
        <f t="shared" si="7"/>
        <v>-3163740</v>
      </c>
      <c r="G50" s="52">
        <f t="shared" si="7"/>
        <v>1511206</v>
      </c>
      <c r="H50" s="52">
        <f t="shared" si="7"/>
        <v>-367432</v>
      </c>
      <c r="I50" s="52">
        <f t="shared" si="7"/>
        <v>-581700</v>
      </c>
      <c r="J50" s="52">
        <f t="shared" si="7"/>
        <v>562074</v>
      </c>
      <c r="K50" s="52">
        <f t="shared" si="7"/>
        <v>-316816</v>
      </c>
      <c r="L50" s="52">
        <f t="shared" si="7"/>
        <v>114729</v>
      </c>
      <c r="M50" s="52">
        <f t="shared" si="7"/>
        <v>6735242</v>
      </c>
      <c r="N50" s="52">
        <f t="shared" si="7"/>
        <v>6533155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7095229</v>
      </c>
      <c r="X50" s="52">
        <f t="shared" si="7"/>
        <v>-1581870</v>
      </c>
      <c r="Y50" s="52">
        <f t="shared" si="7"/>
        <v>8677099</v>
      </c>
      <c r="Z50" s="53">
        <f>+IF(X50&lt;&gt;0,+(Y50/X50)*100,0)</f>
        <v>-548.53426640621535</v>
      </c>
      <c r="AA50" s="54">
        <f>SUM(AA47:AA49)</f>
        <v>-3163740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-55876370</v>
      </c>
      <c r="F6" s="20">
        <v>-55876370</v>
      </c>
      <c r="G6" s="20">
        <v>-3837281</v>
      </c>
      <c r="H6" s="20">
        <v>-2539614</v>
      </c>
      <c r="I6" s="20">
        <v>-3600423</v>
      </c>
      <c r="J6" s="20">
        <v>-9977318</v>
      </c>
      <c r="K6" s="20">
        <v>-3433426</v>
      </c>
      <c r="L6" s="20">
        <v>-1284143</v>
      </c>
      <c r="M6" s="20">
        <v>-3439710</v>
      </c>
      <c r="N6" s="20">
        <v>-8157279</v>
      </c>
      <c r="O6" s="20"/>
      <c r="P6" s="20"/>
      <c r="Q6" s="20"/>
      <c r="R6" s="20"/>
      <c r="S6" s="20"/>
      <c r="T6" s="20"/>
      <c r="U6" s="20"/>
      <c r="V6" s="20"/>
      <c r="W6" s="20">
        <v>-18134597</v>
      </c>
      <c r="X6" s="20">
        <v>-27938178</v>
      </c>
      <c r="Y6" s="20">
        <v>9803581</v>
      </c>
      <c r="Z6" s="21">
        <v>-35.090266086786329</v>
      </c>
      <c r="AA6" s="22">
        <v>-55876370</v>
      </c>
    </row>
    <row r="7" spans="1:27" x14ac:dyDescent="0.25">
      <c r="A7" s="23" t="s">
        <v>35</v>
      </c>
      <c r="B7" s="17" t="s">
        <v>32</v>
      </c>
      <c r="C7" s="18">
        <v>-10817369</v>
      </c>
      <c r="D7" s="18"/>
      <c r="E7" s="19"/>
      <c r="F7" s="20"/>
      <c r="G7" s="20"/>
      <c r="H7" s="20"/>
      <c r="I7" s="20"/>
      <c r="J7" s="20"/>
      <c r="K7" s="20"/>
      <c r="L7" s="20"/>
      <c r="M7" s="20">
        <v>8388977</v>
      </c>
      <c r="N7" s="20">
        <v>8388977</v>
      </c>
      <c r="O7" s="20"/>
      <c r="P7" s="20"/>
      <c r="Q7" s="20"/>
      <c r="R7" s="20"/>
      <c r="S7" s="20"/>
      <c r="T7" s="20"/>
      <c r="U7" s="20"/>
      <c r="V7" s="20"/>
      <c r="W7" s="20">
        <v>8388977</v>
      </c>
      <c r="X7" s="20"/>
      <c r="Y7" s="20">
        <v>8388977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7914</v>
      </c>
      <c r="D11" s="18"/>
      <c r="E11" s="19">
        <v>7445931</v>
      </c>
      <c r="F11" s="20">
        <v>7445931</v>
      </c>
      <c r="G11" s="24">
        <v>449069</v>
      </c>
      <c r="H11" s="24">
        <v>666520</v>
      </c>
      <c r="I11" s="24">
        <v>456658</v>
      </c>
      <c r="J11" s="20">
        <v>1572247</v>
      </c>
      <c r="K11" s="24">
        <v>446739</v>
      </c>
      <c r="L11" s="24">
        <v>447227</v>
      </c>
      <c r="M11" s="20">
        <v>446814</v>
      </c>
      <c r="N11" s="24">
        <v>1340780</v>
      </c>
      <c r="O11" s="24"/>
      <c r="P11" s="24"/>
      <c r="Q11" s="20"/>
      <c r="R11" s="24"/>
      <c r="S11" s="24"/>
      <c r="T11" s="20"/>
      <c r="U11" s="24"/>
      <c r="V11" s="24"/>
      <c r="W11" s="24">
        <v>2913027</v>
      </c>
      <c r="X11" s="20">
        <v>3722964</v>
      </c>
      <c r="Y11" s="24">
        <v>-809937</v>
      </c>
      <c r="Z11" s="25">
        <v>-21.755166045118891</v>
      </c>
      <c r="AA11" s="26">
        <v>7445931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-10809455</v>
      </c>
      <c r="D13" s="29">
        <f>SUM(D6:D12)</f>
        <v>0</v>
      </c>
      <c r="E13" s="30">
        <f t="shared" si="0"/>
        <v>-48430439</v>
      </c>
      <c r="F13" s="31">
        <f t="shared" si="0"/>
        <v>-48430439</v>
      </c>
      <c r="G13" s="31">
        <f t="shared" si="0"/>
        <v>-3388212</v>
      </c>
      <c r="H13" s="31">
        <f t="shared" si="0"/>
        <v>-1873094</v>
      </c>
      <c r="I13" s="31">
        <f t="shared" si="0"/>
        <v>-3143765</v>
      </c>
      <c r="J13" s="31">
        <f t="shared" si="0"/>
        <v>-8405071</v>
      </c>
      <c r="K13" s="31">
        <f t="shared" si="0"/>
        <v>-2986687</v>
      </c>
      <c r="L13" s="31">
        <f t="shared" si="0"/>
        <v>-836916</v>
      </c>
      <c r="M13" s="31">
        <f t="shared" si="0"/>
        <v>5396081</v>
      </c>
      <c r="N13" s="31">
        <f t="shared" si="0"/>
        <v>1572478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-6832593</v>
      </c>
      <c r="X13" s="31">
        <f t="shared" si="0"/>
        <v>-24215214</v>
      </c>
      <c r="Y13" s="31">
        <f t="shared" si="0"/>
        <v>17382621</v>
      </c>
      <c r="Z13" s="32">
        <f>+IF(X13&lt;&gt;0,+(Y13/X13)*100,0)</f>
        <v>-71.78388347094517</v>
      </c>
      <c r="AA13" s="33">
        <f>SUM(AA6:AA12)</f>
        <v>-48430439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-2341472</v>
      </c>
      <c r="F17" s="20">
        <v>-2341472</v>
      </c>
      <c r="G17" s="24"/>
      <c r="H17" s="24"/>
      <c r="I17" s="24"/>
      <c r="J17" s="20"/>
      <c r="K17" s="24"/>
      <c r="L17" s="24">
        <v>-1655080</v>
      </c>
      <c r="M17" s="20">
        <v>-441223</v>
      </c>
      <c r="N17" s="24">
        <v>-2096303</v>
      </c>
      <c r="O17" s="24"/>
      <c r="P17" s="24"/>
      <c r="Q17" s="20"/>
      <c r="R17" s="24"/>
      <c r="S17" s="24"/>
      <c r="T17" s="20"/>
      <c r="U17" s="24"/>
      <c r="V17" s="24"/>
      <c r="W17" s="24">
        <v>-2096303</v>
      </c>
      <c r="X17" s="20">
        <v>-1170738</v>
      </c>
      <c r="Y17" s="24">
        <v>-925565</v>
      </c>
      <c r="Z17" s="25">
        <v>79.058252145228053</v>
      </c>
      <c r="AA17" s="26">
        <v>-2341472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-2341472</v>
      </c>
      <c r="F25" s="36">
        <f t="shared" si="1"/>
        <v>-2341472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-1655080</v>
      </c>
      <c r="M25" s="36">
        <f t="shared" si="1"/>
        <v>-441223</v>
      </c>
      <c r="N25" s="36">
        <f t="shared" si="1"/>
        <v>-2096303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-2096303</v>
      </c>
      <c r="X25" s="36">
        <f t="shared" si="1"/>
        <v>-1170738</v>
      </c>
      <c r="Y25" s="36">
        <f t="shared" si="1"/>
        <v>-925565</v>
      </c>
      <c r="Z25" s="37">
        <f>+IF(X25&lt;&gt;0,+(Y25/X25)*100,0)</f>
        <v>79.058252145228053</v>
      </c>
      <c r="AA25" s="38">
        <f>SUM(AA15:AA24)</f>
        <v>-2341472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-10809455</v>
      </c>
      <c r="D26" s="29">
        <f>+D13+D25</f>
        <v>0</v>
      </c>
      <c r="E26" s="30">
        <f t="shared" si="2"/>
        <v>-50771911</v>
      </c>
      <c r="F26" s="31">
        <f t="shared" si="2"/>
        <v>-50771911</v>
      </c>
      <c r="G26" s="31">
        <f t="shared" si="2"/>
        <v>-3388212</v>
      </c>
      <c r="H26" s="31">
        <f t="shared" si="2"/>
        <v>-1873094</v>
      </c>
      <c r="I26" s="31">
        <f t="shared" si="2"/>
        <v>-3143765</v>
      </c>
      <c r="J26" s="31">
        <f t="shared" si="2"/>
        <v>-8405071</v>
      </c>
      <c r="K26" s="31">
        <f t="shared" si="2"/>
        <v>-2986687</v>
      </c>
      <c r="L26" s="31">
        <f t="shared" si="2"/>
        <v>-2491996</v>
      </c>
      <c r="M26" s="31">
        <f t="shared" si="2"/>
        <v>4954858</v>
      </c>
      <c r="N26" s="31">
        <f t="shared" si="2"/>
        <v>-523825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-8928896</v>
      </c>
      <c r="X26" s="31">
        <f t="shared" si="2"/>
        <v>-25385952</v>
      </c>
      <c r="Y26" s="31">
        <f t="shared" si="2"/>
        <v>16457056</v>
      </c>
      <c r="Z26" s="32">
        <f>+IF(X26&lt;&gt;0,+(Y26/X26)*100,0)</f>
        <v>-64.827413208691169</v>
      </c>
      <c r="AA26" s="33">
        <f>+AA13+AA25</f>
        <v>-50771911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60673</v>
      </c>
      <c r="D32" s="18"/>
      <c r="E32" s="19"/>
      <c r="F32" s="20"/>
      <c r="G32" s="20">
        <v>-2923471</v>
      </c>
      <c r="H32" s="20">
        <v>19190</v>
      </c>
      <c r="I32" s="20">
        <v>-82112</v>
      </c>
      <c r="J32" s="20">
        <v>-2986393</v>
      </c>
      <c r="K32" s="20">
        <v>6664</v>
      </c>
      <c r="L32" s="20">
        <v>-6662</v>
      </c>
      <c r="M32" s="20">
        <v>-494538</v>
      </c>
      <c r="N32" s="20">
        <v>-494536</v>
      </c>
      <c r="O32" s="20"/>
      <c r="P32" s="20"/>
      <c r="Q32" s="20"/>
      <c r="R32" s="20"/>
      <c r="S32" s="20"/>
      <c r="T32" s="20"/>
      <c r="U32" s="20"/>
      <c r="V32" s="20"/>
      <c r="W32" s="20">
        <v>-3480929</v>
      </c>
      <c r="X32" s="20"/>
      <c r="Y32" s="20">
        <v>-3480929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1203000</v>
      </c>
      <c r="I33" s="20"/>
      <c r="J33" s="20">
        <v>1203000</v>
      </c>
      <c r="K33" s="20"/>
      <c r="L33" s="20">
        <v>2165000</v>
      </c>
      <c r="M33" s="20">
        <v>-4811000</v>
      </c>
      <c r="N33" s="20">
        <v>-2646000</v>
      </c>
      <c r="O33" s="20"/>
      <c r="P33" s="20"/>
      <c r="Q33" s="20"/>
      <c r="R33" s="20"/>
      <c r="S33" s="20"/>
      <c r="T33" s="20"/>
      <c r="U33" s="20"/>
      <c r="V33" s="20"/>
      <c r="W33" s="20">
        <v>-1443000</v>
      </c>
      <c r="X33" s="20"/>
      <c r="Y33" s="20">
        <v>-1443000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5958826</v>
      </c>
      <c r="F35" s="20">
        <v>5958826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2979414</v>
      </c>
      <c r="Y35" s="20">
        <v>-2979414</v>
      </c>
      <c r="Z35" s="21">
        <v>-100</v>
      </c>
      <c r="AA35" s="22">
        <v>5958826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60673</v>
      </c>
      <c r="D37" s="29">
        <f t="shared" ref="D37:Y37" si="3">SUM(D29:D36)</f>
        <v>0</v>
      </c>
      <c r="E37" s="30">
        <f t="shared" si="3"/>
        <v>5958826</v>
      </c>
      <c r="F37" s="31">
        <f t="shared" si="3"/>
        <v>5958826</v>
      </c>
      <c r="G37" s="31">
        <f t="shared" si="3"/>
        <v>-2923471</v>
      </c>
      <c r="H37" s="31">
        <f t="shared" si="3"/>
        <v>1222190</v>
      </c>
      <c r="I37" s="31">
        <f t="shared" si="3"/>
        <v>-82112</v>
      </c>
      <c r="J37" s="31">
        <f t="shared" si="3"/>
        <v>-1783393</v>
      </c>
      <c r="K37" s="31">
        <f t="shared" si="3"/>
        <v>6664</v>
      </c>
      <c r="L37" s="31">
        <f t="shared" si="3"/>
        <v>2158338</v>
      </c>
      <c r="M37" s="31">
        <f t="shared" si="3"/>
        <v>-5305538</v>
      </c>
      <c r="N37" s="31">
        <f t="shared" si="3"/>
        <v>-3140536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-4923929</v>
      </c>
      <c r="X37" s="31">
        <f t="shared" si="3"/>
        <v>2979414</v>
      </c>
      <c r="Y37" s="31">
        <f t="shared" si="3"/>
        <v>-7903343</v>
      </c>
      <c r="Z37" s="32">
        <f>+IF(X37&lt;&gt;0,+(Y37/X37)*100,0)</f>
        <v>-265.26501520097577</v>
      </c>
      <c r="AA37" s="33">
        <f>SUM(AA29:AA36)</f>
        <v>5958826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60673</v>
      </c>
      <c r="D44" s="29">
        <f>+D37+D43</f>
        <v>0</v>
      </c>
      <c r="E44" s="30">
        <f t="shared" si="5"/>
        <v>5958826</v>
      </c>
      <c r="F44" s="31">
        <f t="shared" si="5"/>
        <v>5958826</v>
      </c>
      <c r="G44" s="31">
        <f t="shared" si="5"/>
        <v>-2923471</v>
      </c>
      <c r="H44" s="31">
        <f t="shared" si="5"/>
        <v>1222190</v>
      </c>
      <c r="I44" s="31">
        <f t="shared" si="5"/>
        <v>-82112</v>
      </c>
      <c r="J44" s="31">
        <f t="shared" si="5"/>
        <v>-1783393</v>
      </c>
      <c r="K44" s="31">
        <f t="shared" si="5"/>
        <v>6664</v>
      </c>
      <c r="L44" s="31">
        <f t="shared" si="5"/>
        <v>2158338</v>
      </c>
      <c r="M44" s="31">
        <f t="shared" si="5"/>
        <v>-5305538</v>
      </c>
      <c r="N44" s="31">
        <f t="shared" si="5"/>
        <v>-3140536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-4923929</v>
      </c>
      <c r="X44" s="31">
        <f t="shared" si="5"/>
        <v>2979414</v>
      </c>
      <c r="Y44" s="31">
        <f t="shared" si="5"/>
        <v>-7903343</v>
      </c>
      <c r="Z44" s="32">
        <f>+IF(X44&lt;&gt;0,+(Y44/X44)*100,0)</f>
        <v>-265.26501520097577</v>
      </c>
      <c r="AA44" s="33">
        <f>+AA37+AA43</f>
        <v>5958826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-10870128</v>
      </c>
      <c r="D45" s="42">
        <f t="shared" si="6"/>
        <v>0</v>
      </c>
      <c r="E45" s="43">
        <f t="shared" si="6"/>
        <v>-56730737</v>
      </c>
      <c r="F45" s="44">
        <f t="shared" si="6"/>
        <v>-56730737</v>
      </c>
      <c r="G45" s="44">
        <f t="shared" si="6"/>
        <v>-464741</v>
      </c>
      <c r="H45" s="44">
        <f t="shared" si="6"/>
        <v>-3095284</v>
      </c>
      <c r="I45" s="44">
        <f t="shared" si="6"/>
        <v>-3061653</v>
      </c>
      <c r="J45" s="44">
        <f t="shared" si="6"/>
        <v>-6621678</v>
      </c>
      <c r="K45" s="44">
        <f t="shared" si="6"/>
        <v>-2993351</v>
      </c>
      <c r="L45" s="44">
        <f t="shared" si="6"/>
        <v>-4650334</v>
      </c>
      <c r="M45" s="44">
        <f t="shared" si="6"/>
        <v>10260396</v>
      </c>
      <c r="N45" s="44">
        <f t="shared" si="6"/>
        <v>2616711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-4004967</v>
      </c>
      <c r="X45" s="44">
        <f t="shared" si="6"/>
        <v>-28365366</v>
      </c>
      <c r="Y45" s="44">
        <f t="shared" si="6"/>
        <v>24360399</v>
      </c>
      <c r="Z45" s="45">
        <f>+IF(X45&lt;&gt;0,+(Y45/X45)*100,0)</f>
        <v>-85.880785039050792</v>
      </c>
      <c r="AA45" s="46">
        <f>+AA26-AA44</f>
        <v>-56730737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5160591</v>
      </c>
      <c r="D6" s="18"/>
      <c r="E6" s="19">
        <v>7995384</v>
      </c>
      <c r="F6" s="20">
        <v>7995384</v>
      </c>
      <c r="G6" s="20">
        <v>515725</v>
      </c>
      <c r="H6" s="20">
        <v>506249</v>
      </c>
      <c r="I6" s="20">
        <v>415882</v>
      </c>
      <c r="J6" s="20">
        <v>1437856</v>
      </c>
      <c r="K6" s="20">
        <v>540560</v>
      </c>
      <c r="L6" s="20">
        <v>510065</v>
      </c>
      <c r="M6" s="20">
        <v>715774</v>
      </c>
      <c r="N6" s="20">
        <v>1766399</v>
      </c>
      <c r="O6" s="20"/>
      <c r="P6" s="20"/>
      <c r="Q6" s="20"/>
      <c r="R6" s="20"/>
      <c r="S6" s="20"/>
      <c r="T6" s="20"/>
      <c r="U6" s="20"/>
      <c r="V6" s="20"/>
      <c r="W6" s="20">
        <v>3204255</v>
      </c>
      <c r="X6" s="20">
        <v>3997698</v>
      </c>
      <c r="Y6" s="20">
        <v>-793443</v>
      </c>
      <c r="Z6" s="21">
        <v>-19.847497234658544</v>
      </c>
      <c r="AA6" s="22">
        <v>7995384</v>
      </c>
    </row>
    <row r="7" spans="1:27" x14ac:dyDescent="0.25">
      <c r="A7" s="23" t="s">
        <v>35</v>
      </c>
      <c r="B7" s="17" t="s">
        <v>32</v>
      </c>
      <c r="C7" s="18">
        <v>-492515</v>
      </c>
      <c r="D7" s="18"/>
      <c r="E7" s="19">
        <v>49675208</v>
      </c>
      <c r="F7" s="20">
        <v>49675208</v>
      </c>
      <c r="G7" s="20">
        <v>62342698</v>
      </c>
      <c r="H7" s="20">
        <v>681726</v>
      </c>
      <c r="I7" s="20">
        <v>648640</v>
      </c>
      <c r="J7" s="20">
        <v>63673064</v>
      </c>
      <c r="K7" s="20">
        <v>642920</v>
      </c>
      <c r="L7" s="20">
        <v>665448</v>
      </c>
      <c r="M7" s="20">
        <v>620862</v>
      </c>
      <c r="N7" s="20">
        <v>1929230</v>
      </c>
      <c r="O7" s="20"/>
      <c r="P7" s="20"/>
      <c r="Q7" s="20"/>
      <c r="R7" s="20"/>
      <c r="S7" s="20"/>
      <c r="T7" s="20"/>
      <c r="U7" s="20"/>
      <c r="V7" s="20"/>
      <c r="W7" s="20">
        <v>65602294</v>
      </c>
      <c r="X7" s="20">
        <v>24837606</v>
      </c>
      <c r="Y7" s="20">
        <v>40764688</v>
      </c>
      <c r="Z7" s="21">
        <v>164.12486775094186</v>
      </c>
      <c r="AA7" s="22">
        <v>49675208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-356322</v>
      </c>
      <c r="F10" s="20">
        <v>-356322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-178164</v>
      </c>
      <c r="Y10" s="20">
        <v>178164</v>
      </c>
      <c r="Z10" s="21">
        <v>-100</v>
      </c>
      <c r="AA10" s="22">
        <v>-356322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1051259</v>
      </c>
      <c r="F11" s="20">
        <v>1051259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525630</v>
      </c>
      <c r="Y11" s="24">
        <v>-525630</v>
      </c>
      <c r="Z11" s="25">
        <v>-100</v>
      </c>
      <c r="AA11" s="26">
        <v>1051259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4668076</v>
      </c>
      <c r="D13" s="29">
        <f>SUM(D6:D12)</f>
        <v>0</v>
      </c>
      <c r="E13" s="30">
        <f t="shared" si="0"/>
        <v>58365529</v>
      </c>
      <c r="F13" s="31">
        <f t="shared" si="0"/>
        <v>58365529</v>
      </c>
      <c r="G13" s="31">
        <f t="shared" si="0"/>
        <v>62858423</v>
      </c>
      <c r="H13" s="31">
        <f t="shared" si="0"/>
        <v>1187975</v>
      </c>
      <c r="I13" s="31">
        <f t="shared" si="0"/>
        <v>1064522</v>
      </c>
      <c r="J13" s="31">
        <f t="shared" si="0"/>
        <v>65110920</v>
      </c>
      <c r="K13" s="31">
        <f t="shared" si="0"/>
        <v>1183480</v>
      </c>
      <c r="L13" s="31">
        <f t="shared" si="0"/>
        <v>1175513</v>
      </c>
      <c r="M13" s="31">
        <f t="shared" si="0"/>
        <v>1336636</v>
      </c>
      <c r="N13" s="31">
        <f t="shared" si="0"/>
        <v>3695629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68806549</v>
      </c>
      <c r="X13" s="31">
        <f t="shared" si="0"/>
        <v>29182770</v>
      </c>
      <c r="Y13" s="31">
        <f t="shared" si="0"/>
        <v>39623779</v>
      </c>
      <c r="Z13" s="32">
        <f>+IF(X13&lt;&gt;0,+(Y13/X13)*100,0)</f>
        <v>135.77799160257919</v>
      </c>
      <c r="AA13" s="33">
        <f>SUM(AA6:AA12)</f>
        <v>58365529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3478261</v>
      </c>
      <c r="F17" s="20">
        <v>3478261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1739130</v>
      </c>
      <c r="Y17" s="24">
        <v>-1739130</v>
      </c>
      <c r="Z17" s="25">
        <v>-100</v>
      </c>
      <c r="AA17" s="26">
        <v>3478261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3478261</v>
      </c>
      <c r="F25" s="36">
        <f t="shared" si="1"/>
        <v>3478261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1739130</v>
      </c>
      <c r="Y25" s="36">
        <f t="shared" si="1"/>
        <v>-1739130</v>
      </c>
      <c r="Z25" s="37">
        <f>+IF(X25&lt;&gt;0,+(Y25/X25)*100,0)</f>
        <v>-100</v>
      </c>
      <c r="AA25" s="38">
        <f>SUM(AA15:AA24)</f>
        <v>3478261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4668076</v>
      </c>
      <c r="D26" s="29">
        <f>+D13+D25</f>
        <v>0</v>
      </c>
      <c r="E26" s="30">
        <f t="shared" si="2"/>
        <v>61843790</v>
      </c>
      <c r="F26" s="31">
        <f t="shared" si="2"/>
        <v>61843790</v>
      </c>
      <c r="G26" s="31">
        <f t="shared" si="2"/>
        <v>62858423</v>
      </c>
      <c r="H26" s="31">
        <f t="shared" si="2"/>
        <v>1187975</v>
      </c>
      <c r="I26" s="31">
        <f t="shared" si="2"/>
        <v>1064522</v>
      </c>
      <c r="J26" s="31">
        <f t="shared" si="2"/>
        <v>65110920</v>
      </c>
      <c r="K26" s="31">
        <f t="shared" si="2"/>
        <v>1183480</v>
      </c>
      <c r="L26" s="31">
        <f t="shared" si="2"/>
        <v>1175513</v>
      </c>
      <c r="M26" s="31">
        <f t="shared" si="2"/>
        <v>1336636</v>
      </c>
      <c r="N26" s="31">
        <f t="shared" si="2"/>
        <v>3695629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68806549</v>
      </c>
      <c r="X26" s="31">
        <f t="shared" si="2"/>
        <v>30921900</v>
      </c>
      <c r="Y26" s="31">
        <f t="shared" si="2"/>
        <v>37884649</v>
      </c>
      <c r="Z26" s="32">
        <f>+IF(X26&lt;&gt;0,+(Y26/X26)*100,0)</f>
        <v>122.51720948583366</v>
      </c>
      <c r="AA26" s="33">
        <f>+AA13+AA25</f>
        <v>61843790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260870</v>
      </c>
      <c r="F32" s="20">
        <v>260870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130434</v>
      </c>
      <c r="Y32" s="20">
        <v>-130434</v>
      </c>
      <c r="Z32" s="21">
        <v>-100</v>
      </c>
      <c r="AA32" s="22">
        <v>260870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3010319</v>
      </c>
      <c r="F35" s="20">
        <v>3010319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1505160</v>
      </c>
      <c r="Y35" s="20">
        <v>-1505160</v>
      </c>
      <c r="Z35" s="21">
        <v>-100</v>
      </c>
      <c r="AA35" s="22">
        <v>3010319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3271189</v>
      </c>
      <c r="F37" s="31">
        <f t="shared" si="3"/>
        <v>3271189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1635594</v>
      </c>
      <c r="Y37" s="31">
        <f t="shared" si="3"/>
        <v>-1635594</v>
      </c>
      <c r="Z37" s="32">
        <f>+IF(X37&lt;&gt;0,+(Y37/X37)*100,0)</f>
        <v>-100</v>
      </c>
      <c r="AA37" s="33">
        <f>SUM(AA29:AA36)</f>
        <v>3271189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3271189</v>
      </c>
      <c r="F44" s="31">
        <f t="shared" si="5"/>
        <v>3271189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1635594</v>
      </c>
      <c r="Y44" s="31">
        <f t="shared" si="5"/>
        <v>-1635594</v>
      </c>
      <c r="Z44" s="32">
        <f>+IF(X44&lt;&gt;0,+(Y44/X44)*100,0)</f>
        <v>-100</v>
      </c>
      <c r="AA44" s="33">
        <f>+AA37+AA43</f>
        <v>3271189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4668076</v>
      </c>
      <c r="D45" s="42">
        <f t="shared" si="6"/>
        <v>0</v>
      </c>
      <c r="E45" s="43">
        <f t="shared" si="6"/>
        <v>58572601</v>
      </c>
      <c r="F45" s="44">
        <f t="shared" si="6"/>
        <v>58572601</v>
      </c>
      <c r="G45" s="44">
        <f t="shared" si="6"/>
        <v>62858423</v>
      </c>
      <c r="H45" s="44">
        <f t="shared" si="6"/>
        <v>1187975</v>
      </c>
      <c r="I45" s="44">
        <f t="shared" si="6"/>
        <v>1064522</v>
      </c>
      <c r="J45" s="44">
        <f t="shared" si="6"/>
        <v>65110920</v>
      </c>
      <c r="K45" s="44">
        <f t="shared" si="6"/>
        <v>1183480</v>
      </c>
      <c r="L45" s="44">
        <f t="shared" si="6"/>
        <v>1175513</v>
      </c>
      <c r="M45" s="44">
        <f t="shared" si="6"/>
        <v>1336636</v>
      </c>
      <c r="N45" s="44">
        <f t="shared" si="6"/>
        <v>3695629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68806549</v>
      </c>
      <c r="X45" s="44">
        <f t="shared" si="6"/>
        <v>29286306</v>
      </c>
      <c r="Y45" s="44">
        <f t="shared" si="6"/>
        <v>39520243</v>
      </c>
      <c r="Z45" s="45">
        <f>+IF(X45&lt;&gt;0,+(Y45/X45)*100,0)</f>
        <v>134.94444468346401</v>
      </c>
      <c r="AA45" s="46">
        <f>+AA26-AA44</f>
        <v>58572601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36736764</v>
      </c>
      <c r="F47" s="20">
        <v>36736764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18368382</v>
      </c>
      <c r="Y47" s="20">
        <v>-18368382</v>
      </c>
      <c r="Z47" s="47">
        <v>-100</v>
      </c>
      <c r="AA47" s="22">
        <v>36736764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36736764</v>
      </c>
      <c r="F50" s="52">
        <f t="shared" si="7"/>
        <v>36736764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18368382</v>
      </c>
      <c r="Y50" s="52">
        <f t="shared" si="7"/>
        <v>-18368382</v>
      </c>
      <c r="Z50" s="53">
        <f>+IF(X50&lt;&gt;0,+(Y50/X50)*100,0)</f>
        <v>-100</v>
      </c>
      <c r="AA50" s="54">
        <f>SUM(AA47:AA49)</f>
        <v>36736764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-20068030</v>
      </c>
      <c r="D6" s="18"/>
      <c r="E6" s="19">
        <v>-15143231</v>
      </c>
      <c r="F6" s="20">
        <v>-15143231</v>
      </c>
      <c r="G6" s="20">
        <v>-20510645</v>
      </c>
      <c r="H6" s="20">
        <v>-430288</v>
      </c>
      <c r="I6" s="20">
        <v>-410498</v>
      </c>
      <c r="J6" s="20">
        <v>-21351431</v>
      </c>
      <c r="K6" s="20">
        <v>-359319</v>
      </c>
      <c r="L6" s="20">
        <v>-438504</v>
      </c>
      <c r="M6" s="20">
        <v>-389875</v>
      </c>
      <c r="N6" s="20">
        <v>-1187698</v>
      </c>
      <c r="O6" s="20"/>
      <c r="P6" s="20"/>
      <c r="Q6" s="20"/>
      <c r="R6" s="20"/>
      <c r="S6" s="20"/>
      <c r="T6" s="20"/>
      <c r="U6" s="20"/>
      <c r="V6" s="20"/>
      <c r="W6" s="20">
        <v>-22539129</v>
      </c>
      <c r="X6" s="20">
        <v>-15143231</v>
      </c>
      <c r="Y6" s="20">
        <v>-7395898</v>
      </c>
      <c r="Z6" s="21">
        <v>48.83963006309552</v>
      </c>
      <c r="AA6" s="22">
        <v>-15143231</v>
      </c>
    </row>
    <row r="7" spans="1:27" x14ac:dyDescent="0.25">
      <c r="A7" s="23" t="s">
        <v>35</v>
      </c>
      <c r="B7" s="17" t="s">
        <v>32</v>
      </c>
      <c r="C7" s="18">
        <v>10306108</v>
      </c>
      <c r="D7" s="18"/>
      <c r="E7" s="19">
        <v>21653979</v>
      </c>
      <c r="F7" s="20">
        <v>21653979</v>
      </c>
      <c r="G7" s="20">
        <v>10381683</v>
      </c>
      <c r="H7" s="20">
        <v>75643</v>
      </c>
      <c r="I7" s="20">
        <v>96563</v>
      </c>
      <c r="J7" s="20">
        <v>10553889</v>
      </c>
      <c r="K7" s="20">
        <v>5184</v>
      </c>
      <c r="L7" s="20">
        <v>66078</v>
      </c>
      <c r="M7" s="20">
        <v>55045</v>
      </c>
      <c r="N7" s="20">
        <v>126307</v>
      </c>
      <c r="O7" s="20"/>
      <c r="P7" s="20"/>
      <c r="Q7" s="20"/>
      <c r="R7" s="20"/>
      <c r="S7" s="20"/>
      <c r="T7" s="20"/>
      <c r="U7" s="20"/>
      <c r="V7" s="20"/>
      <c r="W7" s="20">
        <v>10680196</v>
      </c>
      <c r="X7" s="20">
        <v>18488229</v>
      </c>
      <c r="Y7" s="20">
        <v>-7808033</v>
      </c>
      <c r="Z7" s="21">
        <v>-42.23245503936586</v>
      </c>
      <c r="AA7" s="22">
        <v>21653979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4071503</v>
      </c>
      <c r="D11" s="18"/>
      <c r="E11" s="19">
        <v>2686305</v>
      </c>
      <c r="F11" s="20">
        <v>2686305</v>
      </c>
      <c r="G11" s="24">
        <v>4299340</v>
      </c>
      <c r="H11" s="24">
        <v>-102917</v>
      </c>
      <c r="I11" s="24">
        <v>-1957</v>
      </c>
      <c r="J11" s="20">
        <v>4194466</v>
      </c>
      <c r="K11" s="24"/>
      <c r="L11" s="24">
        <v>3900</v>
      </c>
      <c r="M11" s="20">
        <v>-3900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4194466</v>
      </c>
      <c r="X11" s="20">
        <v>2686305</v>
      </c>
      <c r="Y11" s="24">
        <v>1508161</v>
      </c>
      <c r="Z11" s="25">
        <v>56.142582469228174</v>
      </c>
      <c r="AA11" s="26">
        <v>2686305</v>
      </c>
    </row>
    <row r="12" spans="1:27" x14ac:dyDescent="0.25">
      <c r="A12" s="23" t="s">
        <v>40</v>
      </c>
      <c r="B12" s="17" t="s">
        <v>32</v>
      </c>
      <c r="C12" s="18">
        <v>-6351</v>
      </c>
      <c r="D12" s="18"/>
      <c r="E12" s="19">
        <v>-6351</v>
      </c>
      <c r="F12" s="20">
        <v>-6351</v>
      </c>
      <c r="G12" s="20">
        <v>-6351</v>
      </c>
      <c r="H12" s="20"/>
      <c r="I12" s="20"/>
      <c r="J12" s="20">
        <v>-6351</v>
      </c>
      <c r="K12" s="20"/>
      <c r="L12" s="20">
        <v>92</v>
      </c>
      <c r="M12" s="20"/>
      <c r="N12" s="20">
        <v>92</v>
      </c>
      <c r="O12" s="20"/>
      <c r="P12" s="20"/>
      <c r="Q12" s="20"/>
      <c r="R12" s="20"/>
      <c r="S12" s="20"/>
      <c r="T12" s="20"/>
      <c r="U12" s="20"/>
      <c r="V12" s="20"/>
      <c r="W12" s="20">
        <v>-6259</v>
      </c>
      <c r="X12" s="20">
        <v>-6351</v>
      </c>
      <c r="Y12" s="20">
        <v>92</v>
      </c>
      <c r="Z12" s="21">
        <v>-1.4485907731065975</v>
      </c>
      <c r="AA12" s="22">
        <v>-6351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-5696770</v>
      </c>
      <c r="D13" s="29">
        <f>SUM(D6:D12)</f>
        <v>0</v>
      </c>
      <c r="E13" s="30">
        <f t="shared" si="0"/>
        <v>9190702</v>
      </c>
      <c r="F13" s="31">
        <f t="shared" si="0"/>
        <v>9190702</v>
      </c>
      <c r="G13" s="31">
        <f t="shared" si="0"/>
        <v>-5835973</v>
      </c>
      <c r="H13" s="31">
        <f t="shared" si="0"/>
        <v>-457562</v>
      </c>
      <c r="I13" s="31">
        <f t="shared" si="0"/>
        <v>-315892</v>
      </c>
      <c r="J13" s="31">
        <f t="shared" si="0"/>
        <v>-6609427</v>
      </c>
      <c r="K13" s="31">
        <f t="shared" si="0"/>
        <v>-354135</v>
      </c>
      <c r="L13" s="31">
        <f t="shared" si="0"/>
        <v>-368434</v>
      </c>
      <c r="M13" s="31">
        <f t="shared" si="0"/>
        <v>-338730</v>
      </c>
      <c r="N13" s="31">
        <f t="shared" si="0"/>
        <v>-1061299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-7670726</v>
      </c>
      <c r="X13" s="31">
        <f t="shared" si="0"/>
        <v>6024952</v>
      </c>
      <c r="Y13" s="31">
        <f t="shared" si="0"/>
        <v>-13695678</v>
      </c>
      <c r="Z13" s="32">
        <f>+IF(X13&lt;&gt;0,+(Y13/X13)*100,0)</f>
        <v>-227.31596865833953</v>
      </c>
      <c r="AA13" s="33">
        <f>SUM(AA6:AA12)</f>
        <v>9190702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-5696770</v>
      </c>
      <c r="D26" s="29">
        <f>+D13+D25</f>
        <v>0</v>
      </c>
      <c r="E26" s="30">
        <f t="shared" si="2"/>
        <v>9190702</v>
      </c>
      <c r="F26" s="31">
        <f t="shared" si="2"/>
        <v>9190702</v>
      </c>
      <c r="G26" s="31">
        <f t="shared" si="2"/>
        <v>-5835973</v>
      </c>
      <c r="H26" s="31">
        <f t="shared" si="2"/>
        <v>-457562</v>
      </c>
      <c r="I26" s="31">
        <f t="shared" si="2"/>
        <v>-315892</v>
      </c>
      <c r="J26" s="31">
        <f t="shared" si="2"/>
        <v>-6609427</v>
      </c>
      <c r="K26" s="31">
        <f t="shared" si="2"/>
        <v>-354135</v>
      </c>
      <c r="L26" s="31">
        <f t="shared" si="2"/>
        <v>-368434</v>
      </c>
      <c r="M26" s="31">
        <f t="shared" si="2"/>
        <v>-338730</v>
      </c>
      <c r="N26" s="31">
        <f t="shared" si="2"/>
        <v>-1061299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-7670726</v>
      </c>
      <c r="X26" s="31">
        <f t="shared" si="2"/>
        <v>6024952</v>
      </c>
      <c r="Y26" s="31">
        <f t="shared" si="2"/>
        <v>-13695678</v>
      </c>
      <c r="Z26" s="32">
        <f>+IF(X26&lt;&gt;0,+(Y26/X26)*100,0)</f>
        <v>-227.31596865833953</v>
      </c>
      <c r="AA26" s="33">
        <f>+AA13+AA25</f>
        <v>9190702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1029884</v>
      </c>
      <c r="D32" s="18"/>
      <c r="E32" s="19">
        <v>21530642</v>
      </c>
      <c r="F32" s="20">
        <v>21530642</v>
      </c>
      <c r="G32" s="20">
        <v>434664</v>
      </c>
      <c r="H32" s="20">
        <v>595218</v>
      </c>
      <c r="I32" s="20"/>
      <c r="J32" s="20">
        <v>1029882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1029882</v>
      </c>
      <c r="X32" s="20">
        <v>15560942</v>
      </c>
      <c r="Y32" s="20">
        <v>-14531060</v>
      </c>
      <c r="Z32" s="21">
        <v>-93.381621755289629</v>
      </c>
      <c r="AA32" s="22">
        <v>21530642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5116112</v>
      </c>
      <c r="D35" s="18"/>
      <c r="E35" s="19">
        <v>4260030</v>
      </c>
      <c r="F35" s="20">
        <v>4260030</v>
      </c>
      <c r="G35" s="20">
        <v>5192131</v>
      </c>
      <c r="H35" s="20">
        <v>13454</v>
      </c>
      <c r="I35" s="20">
        <v>13815</v>
      </c>
      <c r="J35" s="20">
        <v>5219400</v>
      </c>
      <c r="K35" s="20">
        <v>8430</v>
      </c>
      <c r="L35" s="20">
        <v>1962</v>
      </c>
      <c r="M35" s="20">
        <v>10221</v>
      </c>
      <c r="N35" s="20">
        <v>20613</v>
      </c>
      <c r="O35" s="20"/>
      <c r="P35" s="20"/>
      <c r="Q35" s="20"/>
      <c r="R35" s="20"/>
      <c r="S35" s="20"/>
      <c r="T35" s="20"/>
      <c r="U35" s="20"/>
      <c r="V35" s="20"/>
      <c r="W35" s="20">
        <v>5240013</v>
      </c>
      <c r="X35" s="20">
        <v>4260030</v>
      </c>
      <c r="Y35" s="20">
        <v>979983</v>
      </c>
      <c r="Z35" s="21">
        <v>23.004133773705817</v>
      </c>
      <c r="AA35" s="22">
        <v>4260030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6145996</v>
      </c>
      <c r="D37" s="29">
        <f t="shared" ref="D37:Y37" si="3">SUM(D29:D36)</f>
        <v>0</v>
      </c>
      <c r="E37" s="30">
        <f t="shared" si="3"/>
        <v>25790672</v>
      </c>
      <c r="F37" s="31">
        <f t="shared" si="3"/>
        <v>25790672</v>
      </c>
      <c r="G37" s="31">
        <f t="shared" si="3"/>
        <v>5626795</v>
      </c>
      <c r="H37" s="31">
        <f t="shared" si="3"/>
        <v>608672</v>
      </c>
      <c r="I37" s="31">
        <f t="shared" si="3"/>
        <v>13815</v>
      </c>
      <c r="J37" s="31">
        <f t="shared" si="3"/>
        <v>6249282</v>
      </c>
      <c r="K37" s="31">
        <f t="shared" si="3"/>
        <v>8430</v>
      </c>
      <c r="L37" s="31">
        <f t="shared" si="3"/>
        <v>1962</v>
      </c>
      <c r="M37" s="31">
        <f t="shared" si="3"/>
        <v>10221</v>
      </c>
      <c r="N37" s="31">
        <f t="shared" si="3"/>
        <v>20613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6269895</v>
      </c>
      <c r="X37" s="31">
        <f t="shared" si="3"/>
        <v>19820972</v>
      </c>
      <c r="Y37" s="31">
        <f t="shared" si="3"/>
        <v>-13551077</v>
      </c>
      <c r="Z37" s="32">
        <f>+IF(X37&lt;&gt;0,+(Y37/X37)*100,0)</f>
        <v>-68.367368663857647</v>
      </c>
      <c r="AA37" s="33">
        <f>SUM(AA29:AA36)</f>
        <v>25790672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6145996</v>
      </c>
      <c r="D44" s="29">
        <f>+D37+D43</f>
        <v>0</v>
      </c>
      <c r="E44" s="30">
        <f t="shared" si="5"/>
        <v>25790672</v>
      </c>
      <c r="F44" s="31">
        <f t="shared" si="5"/>
        <v>25790672</v>
      </c>
      <c r="G44" s="31">
        <f t="shared" si="5"/>
        <v>5626795</v>
      </c>
      <c r="H44" s="31">
        <f t="shared" si="5"/>
        <v>608672</v>
      </c>
      <c r="I44" s="31">
        <f t="shared" si="5"/>
        <v>13815</v>
      </c>
      <c r="J44" s="31">
        <f t="shared" si="5"/>
        <v>6249282</v>
      </c>
      <c r="K44" s="31">
        <f t="shared" si="5"/>
        <v>8430</v>
      </c>
      <c r="L44" s="31">
        <f t="shared" si="5"/>
        <v>1962</v>
      </c>
      <c r="M44" s="31">
        <f t="shared" si="5"/>
        <v>10221</v>
      </c>
      <c r="N44" s="31">
        <f t="shared" si="5"/>
        <v>20613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6269895</v>
      </c>
      <c r="X44" s="31">
        <f t="shared" si="5"/>
        <v>19820972</v>
      </c>
      <c r="Y44" s="31">
        <f t="shared" si="5"/>
        <v>-13551077</v>
      </c>
      <c r="Z44" s="32">
        <f>+IF(X44&lt;&gt;0,+(Y44/X44)*100,0)</f>
        <v>-68.367368663857647</v>
      </c>
      <c r="AA44" s="33">
        <f>+AA37+AA43</f>
        <v>25790672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-11842766</v>
      </c>
      <c r="D45" s="42">
        <f t="shared" si="6"/>
        <v>0</v>
      </c>
      <c r="E45" s="43">
        <f t="shared" si="6"/>
        <v>-16599970</v>
      </c>
      <c r="F45" s="44">
        <f t="shared" si="6"/>
        <v>-16599970</v>
      </c>
      <c r="G45" s="44">
        <f t="shared" si="6"/>
        <v>-11462768</v>
      </c>
      <c r="H45" s="44">
        <f t="shared" si="6"/>
        <v>-1066234</v>
      </c>
      <c r="I45" s="44">
        <f t="shared" si="6"/>
        <v>-329707</v>
      </c>
      <c r="J45" s="44">
        <f t="shared" si="6"/>
        <v>-12858709</v>
      </c>
      <c r="K45" s="44">
        <f t="shared" si="6"/>
        <v>-362565</v>
      </c>
      <c r="L45" s="44">
        <f t="shared" si="6"/>
        <v>-370396</v>
      </c>
      <c r="M45" s="44">
        <f t="shared" si="6"/>
        <v>-348951</v>
      </c>
      <c r="N45" s="44">
        <f t="shared" si="6"/>
        <v>-1081912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-13940621</v>
      </c>
      <c r="X45" s="44">
        <f t="shared" si="6"/>
        <v>-13796020</v>
      </c>
      <c r="Y45" s="44">
        <f t="shared" si="6"/>
        <v>-144601</v>
      </c>
      <c r="Z45" s="45">
        <f>+IF(X45&lt;&gt;0,+(Y45/X45)*100,0)</f>
        <v>1.0481356217227866</v>
      </c>
      <c r="AA45" s="46">
        <f>+AA26-AA44</f>
        <v>-16599970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-11780923</v>
      </c>
      <c r="D47" s="18"/>
      <c r="E47" s="19">
        <v>42996684</v>
      </c>
      <c r="F47" s="20">
        <v>42996684</v>
      </c>
      <c r="G47" s="20">
        <v>-12792292</v>
      </c>
      <c r="H47" s="20">
        <v>391091</v>
      </c>
      <c r="I47" s="20">
        <v>-269728</v>
      </c>
      <c r="J47" s="20">
        <v>-12670929</v>
      </c>
      <c r="K47" s="20">
        <v>-300989</v>
      </c>
      <c r="L47" s="20">
        <v>-324946</v>
      </c>
      <c r="M47" s="20">
        <v>-287605</v>
      </c>
      <c r="N47" s="20">
        <v>-913540</v>
      </c>
      <c r="O47" s="20"/>
      <c r="P47" s="20"/>
      <c r="Q47" s="20"/>
      <c r="R47" s="20"/>
      <c r="S47" s="20"/>
      <c r="T47" s="20"/>
      <c r="U47" s="20"/>
      <c r="V47" s="20"/>
      <c r="W47" s="20">
        <v>-13584469</v>
      </c>
      <c r="X47" s="20">
        <v>45800634</v>
      </c>
      <c r="Y47" s="20">
        <v>-59385103</v>
      </c>
      <c r="Z47" s="47">
        <v>-129.66000208643399</v>
      </c>
      <c r="AA47" s="22">
        <v>42996684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-11780923</v>
      </c>
      <c r="D50" s="50">
        <f t="shared" ref="D50:Y50" si="7">SUM(D47:D49)</f>
        <v>0</v>
      </c>
      <c r="E50" s="51">
        <f t="shared" si="7"/>
        <v>42996684</v>
      </c>
      <c r="F50" s="52">
        <f t="shared" si="7"/>
        <v>42996684</v>
      </c>
      <c r="G50" s="52">
        <f t="shared" si="7"/>
        <v>-12792292</v>
      </c>
      <c r="H50" s="52">
        <f t="shared" si="7"/>
        <v>391091</v>
      </c>
      <c r="I50" s="52">
        <f t="shared" si="7"/>
        <v>-269728</v>
      </c>
      <c r="J50" s="52">
        <f t="shared" si="7"/>
        <v>-12670929</v>
      </c>
      <c r="K50" s="52">
        <f t="shared" si="7"/>
        <v>-300989</v>
      </c>
      <c r="L50" s="52">
        <f t="shared" si="7"/>
        <v>-324946</v>
      </c>
      <c r="M50" s="52">
        <f t="shared" si="7"/>
        <v>-287605</v>
      </c>
      <c r="N50" s="52">
        <f t="shared" si="7"/>
        <v>-913540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-13584469</v>
      </c>
      <c r="X50" s="52">
        <f t="shared" si="7"/>
        <v>45800634</v>
      </c>
      <c r="Y50" s="52">
        <f t="shared" si="7"/>
        <v>-59385103</v>
      </c>
      <c r="Z50" s="53">
        <f>+IF(X50&lt;&gt;0,+(Y50/X50)*100,0)</f>
        <v>-129.66000208643399</v>
      </c>
      <c r="AA50" s="54">
        <f>SUM(AA47:AA49)</f>
        <v>42996684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68579977</v>
      </c>
      <c r="D6" s="18"/>
      <c r="E6" s="19">
        <v>51384924</v>
      </c>
      <c r="F6" s="20">
        <v>51384924</v>
      </c>
      <c r="G6" s="20">
        <v>67157467</v>
      </c>
      <c r="H6" s="20">
        <v>926714</v>
      </c>
      <c r="I6" s="20">
        <v>1123492</v>
      </c>
      <c r="J6" s="20">
        <v>69207673</v>
      </c>
      <c r="K6" s="20">
        <v>1167573</v>
      </c>
      <c r="L6" s="20">
        <v>1027096</v>
      </c>
      <c r="M6" s="20">
        <v>1015795</v>
      </c>
      <c r="N6" s="20">
        <v>3210464</v>
      </c>
      <c r="O6" s="20"/>
      <c r="P6" s="20"/>
      <c r="Q6" s="20"/>
      <c r="R6" s="20"/>
      <c r="S6" s="20"/>
      <c r="T6" s="20"/>
      <c r="U6" s="20"/>
      <c r="V6" s="20"/>
      <c r="W6" s="20">
        <v>72418137</v>
      </c>
      <c r="X6" s="20">
        <v>55177765</v>
      </c>
      <c r="Y6" s="20">
        <v>17240372</v>
      </c>
      <c r="Z6" s="21">
        <v>31.245143763978117</v>
      </c>
      <c r="AA6" s="22">
        <v>51384924</v>
      </c>
    </row>
    <row r="7" spans="1:27" x14ac:dyDescent="0.25">
      <c r="A7" s="23" t="s">
        <v>35</v>
      </c>
      <c r="B7" s="17" t="s">
        <v>32</v>
      </c>
      <c r="C7" s="18">
        <v>21102144</v>
      </c>
      <c r="D7" s="18"/>
      <c r="E7" s="19">
        <v>28064837</v>
      </c>
      <c r="F7" s="20">
        <v>28064837</v>
      </c>
      <c r="G7" s="20">
        <v>21577439</v>
      </c>
      <c r="H7" s="20">
        <v>189472</v>
      </c>
      <c r="I7" s="20">
        <v>104542</v>
      </c>
      <c r="J7" s="20">
        <v>21871453</v>
      </c>
      <c r="K7" s="20">
        <v>-41570</v>
      </c>
      <c r="L7" s="20">
        <v>121639</v>
      </c>
      <c r="M7" s="20">
        <v>218191</v>
      </c>
      <c r="N7" s="20">
        <v>298260</v>
      </c>
      <c r="O7" s="20"/>
      <c r="P7" s="20"/>
      <c r="Q7" s="20"/>
      <c r="R7" s="20"/>
      <c r="S7" s="20"/>
      <c r="T7" s="20"/>
      <c r="U7" s="20"/>
      <c r="V7" s="20"/>
      <c r="W7" s="20">
        <v>22169713</v>
      </c>
      <c r="X7" s="20">
        <v>23611429</v>
      </c>
      <c r="Y7" s="20">
        <v>-1441716</v>
      </c>
      <c r="Z7" s="21">
        <v>-6.1060090856847333</v>
      </c>
      <c r="AA7" s="22">
        <v>28064837</v>
      </c>
    </row>
    <row r="8" spans="1:27" x14ac:dyDescent="0.25">
      <c r="A8" s="23" t="s">
        <v>36</v>
      </c>
      <c r="B8" s="17" t="s">
        <v>32</v>
      </c>
      <c r="C8" s="18">
        <v>-15</v>
      </c>
      <c r="D8" s="18"/>
      <c r="E8" s="19"/>
      <c r="F8" s="20"/>
      <c r="G8" s="20">
        <v>-15</v>
      </c>
      <c r="H8" s="20">
        <v>-170</v>
      </c>
      <c r="I8" s="20"/>
      <c r="J8" s="20">
        <v>-185</v>
      </c>
      <c r="K8" s="20">
        <v>-62931</v>
      </c>
      <c r="L8" s="20">
        <v>-62814</v>
      </c>
      <c r="M8" s="20">
        <v>-14843</v>
      </c>
      <c r="N8" s="20">
        <v>-140588</v>
      </c>
      <c r="O8" s="20"/>
      <c r="P8" s="20"/>
      <c r="Q8" s="20"/>
      <c r="R8" s="20"/>
      <c r="S8" s="20"/>
      <c r="T8" s="20"/>
      <c r="U8" s="20"/>
      <c r="V8" s="20"/>
      <c r="W8" s="20">
        <v>-140773</v>
      </c>
      <c r="X8" s="20"/>
      <c r="Y8" s="20">
        <v>-140773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-841792</v>
      </c>
      <c r="D10" s="18"/>
      <c r="E10" s="19">
        <v>-770708</v>
      </c>
      <c r="F10" s="20">
        <v>-770708</v>
      </c>
      <c r="G10" s="20">
        <v>-841793</v>
      </c>
      <c r="H10" s="20">
        <v>-4013</v>
      </c>
      <c r="I10" s="20"/>
      <c r="J10" s="20">
        <v>-845806</v>
      </c>
      <c r="K10" s="20">
        <v>-30596</v>
      </c>
      <c r="L10" s="20">
        <v>-163153</v>
      </c>
      <c r="M10" s="20">
        <v>-39962</v>
      </c>
      <c r="N10" s="20">
        <v>-233711</v>
      </c>
      <c r="O10" s="20"/>
      <c r="P10" s="20"/>
      <c r="Q10" s="20"/>
      <c r="R10" s="20"/>
      <c r="S10" s="20"/>
      <c r="T10" s="20"/>
      <c r="U10" s="20"/>
      <c r="V10" s="20"/>
      <c r="W10" s="20">
        <v>-1079517</v>
      </c>
      <c r="X10" s="20">
        <v>-770708</v>
      </c>
      <c r="Y10" s="20">
        <v>-308809</v>
      </c>
      <c r="Z10" s="21">
        <v>40.068222984580409</v>
      </c>
      <c r="AA10" s="22">
        <v>-770708</v>
      </c>
    </row>
    <row r="11" spans="1:27" x14ac:dyDescent="0.25">
      <c r="A11" s="23" t="s">
        <v>39</v>
      </c>
      <c r="B11" s="17" t="s">
        <v>32</v>
      </c>
      <c r="C11" s="18">
        <v>7563580</v>
      </c>
      <c r="D11" s="18"/>
      <c r="E11" s="19">
        <v>6286353</v>
      </c>
      <c r="F11" s="20">
        <v>6286353</v>
      </c>
      <c r="G11" s="24">
        <v>7655784</v>
      </c>
      <c r="H11" s="24">
        <v>954</v>
      </c>
      <c r="I11" s="24">
        <v>96521</v>
      </c>
      <c r="J11" s="20">
        <v>7753259</v>
      </c>
      <c r="K11" s="24">
        <v>93221</v>
      </c>
      <c r="L11" s="24">
        <v>92204</v>
      </c>
      <c r="M11" s="20">
        <v>97683</v>
      </c>
      <c r="N11" s="24">
        <v>283108</v>
      </c>
      <c r="O11" s="24"/>
      <c r="P11" s="24"/>
      <c r="Q11" s="20"/>
      <c r="R11" s="24"/>
      <c r="S11" s="24"/>
      <c r="T11" s="20"/>
      <c r="U11" s="24"/>
      <c r="V11" s="24"/>
      <c r="W11" s="24">
        <v>8036367</v>
      </c>
      <c r="X11" s="20">
        <v>6286353</v>
      </c>
      <c r="Y11" s="24">
        <v>1750014</v>
      </c>
      <c r="Z11" s="25">
        <v>27.838303066976987</v>
      </c>
      <c r="AA11" s="26">
        <v>6286353</v>
      </c>
    </row>
    <row r="12" spans="1:27" x14ac:dyDescent="0.25">
      <c r="A12" s="23" t="s">
        <v>40</v>
      </c>
      <c r="B12" s="17" t="s">
        <v>32</v>
      </c>
      <c r="C12" s="18">
        <v>-79811</v>
      </c>
      <c r="D12" s="18"/>
      <c r="E12" s="19">
        <v>-79811</v>
      </c>
      <c r="F12" s="20">
        <v>-79811</v>
      </c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>
        <v>-79811</v>
      </c>
      <c r="Y12" s="20"/>
      <c r="Z12" s="21"/>
      <c r="AA12" s="22">
        <v>-79811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96324083</v>
      </c>
      <c r="D13" s="29">
        <f>SUM(D6:D12)</f>
        <v>0</v>
      </c>
      <c r="E13" s="30">
        <f t="shared" si="0"/>
        <v>84885595</v>
      </c>
      <c r="F13" s="31">
        <f t="shared" si="0"/>
        <v>84885595</v>
      </c>
      <c r="G13" s="31">
        <f t="shared" si="0"/>
        <v>95469071</v>
      </c>
      <c r="H13" s="31">
        <f t="shared" si="0"/>
        <v>1112957</v>
      </c>
      <c r="I13" s="31">
        <f t="shared" si="0"/>
        <v>1324555</v>
      </c>
      <c r="J13" s="31">
        <f t="shared" si="0"/>
        <v>97906583</v>
      </c>
      <c r="K13" s="31">
        <f t="shared" si="0"/>
        <v>1125697</v>
      </c>
      <c r="L13" s="31">
        <f t="shared" si="0"/>
        <v>1014972</v>
      </c>
      <c r="M13" s="31">
        <f t="shared" si="0"/>
        <v>1276864</v>
      </c>
      <c r="N13" s="31">
        <f t="shared" si="0"/>
        <v>3417533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101324116</v>
      </c>
      <c r="X13" s="31">
        <f t="shared" si="0"/>
        <v>84225028</v>
      </c>
      <c r="Y13" s="31">
        <f t="shared" si="0"/>
        <v>17099088</v>
      </c>
      <c r="Z13" s="32">
        <f>+IF(X13&lt;&gt;0,+(Y13/X13)*100,0)</f>
        <v>20.301670900008485</v>
      </c>
      <c r="AA13" s="33">
        <f>SUM(AA6:AA12)</f>
        <v>84885595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19157957</v>
      </c>
      <c r="D17" s="18"/>
      <c r="E17" s="19">
        <v>42145136</v>
      </c>
      <c r="F17" s="20">
        <v>42145136</v>
      </c>
      <c r="G17" s="24">
        <v>19157956</v>
      </c>
      <c r="H17" s="24"/>
      <c r="I17" s="24">
        <v>100000</v>
      </c>
      <c r="J17" s="20">
        <v>19257956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19257956</v>
      </c>
      <c r="X17" s="20">
        <v>29255134</v>
      </c>
      <c r="Y17" s="24">
        <v>-9997178</v>
      </c>
      <c r="Z17" s="25">
        <v>-34.172388340453338</v>
      </c>
      <c r="AA17" s="26">
        <v>42145136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19157957</v>
      </c>
      <c r="D25" s="29">
        <f t="shared" ref="D25:Y25" si="1">SUM(D15:D24)</f>
        <v>0</v>
      </c>
      <c r="E25" s="35">
        <f t="shared" si="1"/>
        <v>42145136</v>
      </c>
      <c r="F25" s="36">
        <f t="shared" si="1"/>
        <v>42145136</v>
      </c>
      <c r="G25" s="36">
        <f t="shared" si="1"/>
        <v>19157956</v>
      </c>
      <c r="H25" s="36">
        <f t="shared" si="1"/>
        <v>0</v>
      </c>
      <c r="I25" s="36">
        <f t="shared" si="1"/>
        <v>100000</v>
      </c>
      <c r="J25" s="36">
        <f t="shared" si="1"/>
        <v>19257956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19257956</v>
      </c>
      <c r="X25" s="36">
        <f t="shared" si="1"/>
        <v>29255134</v>
      </c>
      <c r="Y25" s="36">
        <f t="shared" si="1"/>
        <v>-9997178</v>
      </c>
      <c r="Z25" s="37">
        <f>+IF(X25&lt;&gt;0,+(Y25/X25)*100,0)</f>
        <v>-34.172388340453338</v>
      </c>
      <c r="AA25" s="38">
        <f>SUM(AA15:AA24)</f>
        <v>42145136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115482040</v>
      </c>
      <c r="D26" s="29">
        <f>+D13+D25</f>
        <v>0</v>
      </c>
      <c r="E26" s="30">
        <f t="shared" si="2"/>
        <v>127030731</v>
      </c>
      <c r="F26" s="31">
        <f t="shared" si="2"/>
        <v>127030731</v>
      </c>
      <c r="G26" s="31">
        <f t="shared" si="2"/>
        <v>114627027</v>
      </c>
      <c r="H26" s="31">
        <f t="shared" si="2"/>
        <v>1112957</v>
      </c>
      <c r="I26" s="31">
        <f t="shared" si="2"/>
        <v>1424555</v>
      </c>
      <c r="J26" s="31">
        <f t="shared" si="2"/>
        <v>117164539</v>
      </c>
      <c r="K26" s="31">
        <f t="shared" si="2"/>
        <v>1125697</v>
      </c>
      <c r="L26" s="31">
        <f t="shared" si="2"/>
        <v>1014972</v>
      </c>
      <c r="M26" s="31">
        <f t="shared" si="2"/>
        <v>1276864</v>
      </c>
      <c r="N26" s="31">
        <f t="shared" si="2"/>
        <v>3417533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120582072</v>
      </c>
      <c r="X26" s="31">
        <f t="shared" si="2"/>
        <v>113480162</v>
      </c>
      <c r="Y26" s="31">
        <f t="shared" si="2"/>
        <v>7101910</v>
      </c>
      <c r="Z26" s="32">
        <f>+IF(X26&lt;&gt;0,+(Y26/X26)*100,0)</f>
        <v>6.2582832759791094</v>
      </c>
      <c r="AA26" s="33">
        <f>+AA13+AA25</f>
        <v>127030731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-174961</v>
      </c>
      <c r="D31" s="18"/>
      <c r="E31" s="19">
        <v>-11923</v>
      </c>
      <c r="F31" s="20">
        <v>-11923</v>
      </c>
      <c r="G31" s="20">
        <v>-176381</v>
      </c>
      <c r="H31" s="20"/>
      <c r="I31" s="20">
        <v>-199</v>
      </c>
      <c r="J31" s="20">
        <v>-176580</v>
      </c>
      <c r="K31" s="20">
        <v>-3628</v>
      </c>
      <c r="L31" s="20"/>
      <c r="M31" s="20"/>
      <c r="N31" s="20">
        <v>-3628</v>
      </c>
      <c r="O31" s="20"/>
      <c r="P31" s="20"/>
      <c r="Q31" s="20"/>
      <c r="R31" s="20"/>
      <c r="S31" s="20"/>
      <c r="T31" s="20"/>
      <c r="U31" s="20"/>
      <c r="V31" s="20"/>
      <c r="W31" s="20">
        <v>-180208</v>
      </c>
      <c r="X31" s="20">
        <v>-11923</v>
      </c>
      <c r="Y31" s="20">
        <v>-168285</v>
      </c>
      <c r="Z31" s="21">
        <v>1411.431686656043</v>
      </c>
      <c r="AA31" s="22">
        <v>-11923</v>
      </c>
    </row>
    <row r="32" spans="1:27" x14ac:dyDescent="0.25">
      <c r="A32" s="23" t="s">
        <v>59</v>
      </c>
      <c r="B32" s="17" t="s">
        <v>32</v>
      </c>
      <c r="C32" s="18">
        <v>8280673</v>
      </c>
      <c r="D32" s="18"/>
      <c r="E32" s="19">
        <v>8545225</v>
      </c>
      <c r="F32" s="20">
        <v>8545225</v>
      </c>
      <c r="G32" s="20">
        <v>6045193</v>
      </c>
      <c r="H32" s="20">
        <v>-680498</v>
      </c>
      <c r="I32" s="20">
        <v>126880</v>
      </c>
      <c r="J32" s="20">
        <v>5491575</v>
      </c>
      <c r="K32" s="20">
        <v>-33096</v>
      </c>
      <c r="L32" s="20">
        <v>-100000</v>
      </c>
      <c r="M32" s="20">
        <v>48654</v>
      </c>
      <c r="N32" s="20">
        <v>-84442</v>
      </c>
      <c r="O32" s="20"/>
      <c r="P32" s="20"/>
      <c r="Q32" s="20"/>
      <c r="R32" s="20"/>
      <c r="S32" s="20"/>
      <c r="T32" s="20"/>
      <c r="U32" s="20"/>
      <c r="V32" s="20"/>
      <c r="W32" s="20">
        <v>5407133</v>
      </c>
      <c r="X32" s="20">
        <v>8527428</v>
      </c>
      <c r="Y32" s="20">
        <v>-3120295</v>
      </c>
      <c r="Z32" s="21">
        <v>-36.591279340030781</v>
      </c>
      <c r="AA32" s="22">
        <v>8545225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18164608</v>
      </c>
      <c r="D35" s="18"/>
      <c r="E35" s="19">
        <v>19197592</v>
      </c>
      <c r="F35" s="20">
        <v>19197592</v>
      </c>
      <c r="G35" s="20">
        <v>18397279</v>
      </c>
      <c r="H35" s="20">
        <v>214856</v>
      </c>
      <c r="I35" s="20">
        <v>226528</v>
      </c>
      <c r="J35" s="20">
        <v>18838663</v>
      </c>
      <c r="K35" s="20">
        <v>208181</v>
      </c>
      <c r="L35" s="20">
        <v>224571</v>
      </c>
      <c r="M35" s="20">
        <v>224392</v>
      </c>
      <c r="N35" s="20">
        <v>657144</v>
      </c>
      <c r="O35" s="20"/>
      <c r="P35" s="20"/>
      <c r="Q35" s="20"/>
      <c r="R35" s="20"/>
      <c r="S35" s="20"/>
      <c r="T35" s="20"/>
      <c r="U35" s="20"/>
      <c r="V35" s="20"/>
      <c r="W35" s="20">
        <v>19495807</v>
      </c>
      <c r="X35" s="20">
        <v>17383160</v>
      </c>
      <c r="Y35" s="20">
        <v>2112647</v>
      </c>
      <c r="Z35" s="21">
        <v>12.153411692695689</v>
      </c>
      <c r="AA35" s="22">
        <v>19197592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26270320</v>
      </c>
      <c r="D37" s="29">
        <f t="shared" ref="D37:Y37" si="3">SUM(D29:D36)</f>
        <v>0</v>
      </c>
      <c r="E37" s="30">
        <f t="shared" si="3"/>
        <v>27730894</v>
      </c>
      <c r="F37" s="31">
        <f t="shared" si="3"/>
        <v>27730894</v>
      </c>
      <c r="G37" s="31">
        <f t="shared" si="3"/>
        <v>24266091</v>
      </c>
      <c r="H37" s="31">
        <f t="shared" si="3"/>
        <v>-465642</v>
      </c>
      <c r="I37" s="31">
        <f t="shared" si="3"/>
        <v>353209</v>
      </c>
      <c r="J37" s="31">
        <f t="shared" si="3"/>
        <v>24153658</v>
      </c>
      <c r="K37" s="31">
        <f t="shared" si="3"/>
        <v>171457</v>
      </c>
      <c r="L37" s="31">
        <f t="shared" si="3"/>
        <v>124571</v>
      </c>
      <c r="M37" s="31">
        <f t="shared" si="3"/>
        <v>273046</v>
      </c>
      <c r="N37" s="31">
        <f t="shared" si="3"/>
        <v>569074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24722732</v>
      </c>
      <c r="X37" s="31">
        <f t="shared" si="3"/>
        <v>25898665</v>
      </c>
      <c r="Y37" s="31">
        <f t="shared" si="3"/>
        <v>-1175933</v>
      </c>
      <c r="Z37" s="32">
        <f>+IF(X37&lt;&gt;0,+(Y37/X37)*100,0)</f>
        <v>-4.540515891456181</v>
      </c>
      <c r="AA37" s="33">
        <f>SUM(AA29:AA36)</f>
        <v>27730894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17858166</v>
      </c>
      <c r="D40" s="18"/>
      <c r="E40" s="19">
        <v>14743564</v>
      </c>
      <c r="F40" s="20">
        <v>14743564</v>
      </c>
      <c r="G40" s="20">
        <v>17858166</v>
      </c>
      <c r="H40" s="20"/>
      <c r="I40" s="20"/>
      <c r="J40" s="20">
        <v>17858166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17858166</v>
      </c>
      <c r="X40" s="20">
        <v>14743564</v>
      </c>
      <c r="Y40" s="20">
        <v>3114602</v>
      </c>
      <c r="Z40" s="21">
        <v>21.125163495068087</v>
      </c>
      <c r="AA40" s="22">
        <v>14743564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17858166</v>
      </c>
      <c r="D43" s="29">
        <f t="shared" ref="D43:Y43" si="4">SUM(D39:D42)</f>
        <v>0</v>
      </c>
      <c r="E43" s="35">
        <f t="shared" si="4"/>
        <v>14743564</v>
      </c>
      <c r="F43" s="36">
        <f t="shared" si="4"/>
        <v>14743564</v>
      </c>
      <c r="G43" s="36">
        <f t="shared" si="4"/>
        <v>17858166</v>
      </c>
      <c r="H43" s="36">
        <f t="shared" si="4"/>
        <v>0</v>
      </c>
      <c r="I43" s="36">
        <f t="shared" si="4"/>
        <v>0</v>
      </c>
      <c r="J43" s="36">
        <f t="shared" si="4"/>
        <v>17858166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17858166</v>
      </c>
      <c r="X43" s="36">
        <f t="shared" si="4"/>
        <v>14743564</v>
      </c>
      <c r="Y43" s="36">
        <f t="shared" si="4"/>
        <v>3114602</v>
      </c>
      <c r="Z43" s="37">
        <f>+IF(X43&lt;&gt;0,+(Y43/X43)*100,0)</f>
        <v>21.125163495068087</v>
      </c>
      <c r="AA43" s="38">
        <f>SUM(AA39:AA42)</f>
        <v>14743564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44128486</v>
      </c>
      <c r="D44" s="29">
        <f>+D37+D43</f>
        <v>0</v>
      </c>
      <c r="E44" s="30">
        <f t="shared" si="5"/>
        <v>42474458</v>
      </c>
      <c r="F44" s="31">
        <f t="shared" si="5"/>
        <v>42474458</v>
      </c>
      <c r="G44" s="31">
        <f t="shared" si="5"/>
        <v>42124257</v>
      </c>
      <c r="H44" s="31">
        <f t="shared" si="5"/>
        <v>-465642</v>
      </c>
      <c r="I44" s="31">
        <f t="shared" si="5"/>
        <v>353209</v>
      </c>
      <c r="J44" s="31">
        <f t="shared" si="5"/>
        <v>42011824</v>
      </c>
      <c r="K44" s="31">
        <f t="shared" si="5"/>
        <v>171457</v>
      </c>
      <c r="L44" s="31">
        <f t="shared" si="5"/>
        <v>124571</v>
      </c>
      <c r="M44" s="31">
        <f t="shared" si="5"/>
        <v>273046</v>
      </c>
      <c r="N44" s="31">
        <f t="shared" si="5"/>
        <v>569074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42580898</v>
      </c>
      <c r="X44" s="31">
        <f t="shared" si="5"/>
        <v>40642229</v>
      </c>
      <c r="Y44" s="31">
        <f t="shared" si="5"/>
        <v>1938669</v>
      </c>
      <c r="Z44" s="32">
        <f>+IF(X44&lt;&gt;0,+(Y44/X44)*100,0)</f>
        <v>4.7700853218459054</v>
      </c>
      <c r="AA44" s="33">
        <f>+AA37+AA43</f>
        <v>42474458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71353554</v>
      </c>
      <c r="D45" s="42">
        <f t="shared" si="6"/>
        <v>0</v>
      </c>
      <c r="E45" s="43">
        <f t="shared" si="6"/>
        <v>84556273</v>
      </c>
      <c r="F45" s="44">
        <f t="shared" si="6"/>
        <v>84556273</v>
      </c>
      <c r="G45" s="44">
        <f t="shared" si="6"/>
        <v>72502770</v>
      </c>
      <c r="H45" s="44">
        <f t="shared" si="6"/>
        <v>1578599</v>
      </c>
      <c r="I45" s="44">
        <f t="shared" si="6"/>
        <v>1071346</v>
      </c>
      <c r="J45" s="44">
        <f t="shared" si="6"/>
        <v>75152715</v>
      </c>
      <c r="K45" s="44">
        <f t="shared" si="6"/>
        <v>954240</v>
      </c>
      <c r="L45" s="44">
        <f t="shared" si="6"/>
        <v>890401</v>
      </c>
      <c r="M45" s="44">
        <f t="shared" si="6"/>
        <v>1003818</v>
      </c>
      <c r="N45" s="44">
        <f t="shared" si="6"/>
        <v>2848459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78001174</v>
      </c>
      <c r="X45" s="44">
        <f t="shared" si="6"/>
        <v>72837933</v>
      </c>
      <c r="Y45" s="44">
        <f t="shared" si="6"/>
        <v>5163241</v>
      </c>
      <c r="Z45" s="45">
        <f>+IF(X45&lt;&gt;0,+(Y45/X45)*100,0)</f>
        <v>7.0886704047463835</v>
      </c>
      <c r="AA45" s="46">
        <f>+AA26-AA44</f>
        <v>84556273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13849554</v>
      </c>
      <c r="D47" s="18"/>
      <c r="E47" s="19">
        <v>13468108</v>
      </c>
      <c r="F47" s="20">
        <v>13468108</v>
      </c>
      <c r="G47" s="20">
        <v>-9968574</v>
      </c>
      <c r="H47" s="20"/>
      <c r="I47" s="20"/>
      <c r="J47" s="20">
        <v>-9968574</v>
      </c>
      <c r="K47" s="20">
        <v>-443953</v>
      </c>
      <c r="L47" s="20">
        <v>-516672</v>
      </c>
      <c r="M47" s="20">
        <v>9401426</v>
      </c>
      <c r="N47" s="20">
        <v>8440801</v>
      </c>
      <c r="O47" s="20"/>
      <c r="P47" s="20"/>
      <c r="Q47" s="20"/>
      <c r="R47" s="20"/>
      <c r="S47" s="20"/>
      <c r="T47" s="20"/>
      <c r="U47" s="20"/>
      <c r="V47" s="20"/>
      <c r="W47" s="20">
        <v>-1527773</v>
      </c>
      <c r="X47" s="20">
        <v>1749768</v>
      </c>
      <c r="Y47" s="20">
        <v>-3277541</v>
      </c>
      <c r="Z47" s="47">
        <v>-187.31288948020537</v>
      </c>
      <c r="AA47" s="22">
        <v>13468108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13849554</v>
      </c>
      <c r="D50" s="50">
        <f t="shared" ref="D50:Y50" si="7">SUM(D47:D49)</f>
        <v>0</v>
      </c>
      <c r="E50" s="51">
        <f t="shared" si="7"/>
        <v>13468108</v>
      </c>
      <c r="F50" s="52">
        <f t="shared" si="7"/>
        <v>13468108</v>
      </c>
      <c r="G50" s="52">
        <f t="shared" si="7"/>
        <v>-9968574</v>
      </c>
      <c r="H50" s="52">
        <f t="shared" si="7"/>
        <v>0</v>
      </c>
      <c r="I50" s="52">
        <f t="shared" si="7"/>
        <v>0</v>
      </c>
      <c r="J50" s="52">
        <f t="shared" si="7"/>
        <v>-9968574</v>
      </c>
      <c r="K50" s="52">
        <f t="shared" si="7"/>
        <v>-443953</v>
      </c>
      <c r="L50" s="52">
        <f t="shared" si="7"/>
        <v>-516672</v>
      </c>
      <c r="M50" s="52">
        <f t="shared" si="7"/>
        <v>9401426</v>
      </c>
      <c r="N50" s="52">
        <f t="shared" si="7"/>
        <v>8440801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-1527773</v>
      </c>
      <c r="X50" s="52">
        <f t="shared" si="7"/>
        <v>1749768</v>
      </c>
      <c r="Y50" s="52">
        <f t="shared" si="7"/>
        <v>-3277541</v>
      </c>
      <c r="Z50" s="53">
        <f>+IF(X50&lt;&gt;0,+(Y50/X50)*100,0)</f>
        <v>-187.31288948020537</v>
      </c>
      <c r="AA50" s="54">
        <f>SUM(AA47:AA49)</f>
        <v>13468108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7713597</v>
      </c>
      <c r="D6" s="18"/>
      <c r="E6" s="19">
        <v>-78509212</v>
      </c>
      <c r="F6" s="20">
        <v>-78509212</v>
      </c>
      <c r="G6" s="20">
        <v>8740367</v>
      </c>
      <c r="H6" s="20">
        <v>1150644</v>
      </c>
      <c r="I6" s="20">
        <v>478213</v>
      </c>
      <c r="J6" s="20">
        <v>10369224</v>
      </c>
      <c r="K6" s="20">
        <v>1470367</v>
      </c>
      <c r="L6" s="20">
        <v>1213468</v>
      </c>
      <c r="M6" s="20">
        <v>815267</v>
      </c>
      <c r="N6" s="20">
        <v>3499102</v>
      </c>
      <c r="O6" s="20"/>
      <c r="P6" s="20"/>
      <c r="Q6" s="20"/>
      <c r="R6" s="20"/>
      <c r="S6" s="20"/>
      <c r="T6" s="20"/>
      <c r="U6" s="20"/>
      <c r="V6" s="20"/>
      <c r="W6" s="20">
        <v>13868326</v>
      </c>
      <c r="X6" s="20">
        <v>-38312150</v>
      </c>
      <c r="Y6" s="20">
        <v>52180476</v>
      </c>
      <c r="Z6" s="21">
        <v>-136.19824520419763</v>
      </c>
      <c r="AA6" s="22">
        <v>-78509212</v>
      </c>
    </row>
    <row r="7" spans="1:27" x14ac:dyDescent="0.25">
      <c r="A7" s="23" t="s">
        <v>35</v>
      </c>
      <c r="B7" s="17" t="s">
        <v>32</v>
      </c>
      <c r="C7" s="18">
        <v>-82644669</v>
      </c>
      <c r="D7" s="18"/>
      <c r="E7" s="19">
        <v>-100076730</v>
      </c>
      <c r="F7" s="20">
        <v>-100076730</v>
      </c>
      <c r="G7" s="20">
        <v>-80899858</v>
      </c>
      <c r="H7" s="20">
        <v>1895405</v>
      </c>
      <c r="I7" s="20">
        <v>2577575</v>
      </c>
      <c r="J7" s="20">
        <v>-76426878</v>
      </c>
      <c r="K7" s="20">
        <v>2393677</v>
      </c>
      <c r="L7" s="20">
        <v>1870888</v>
      </c>
      <c r="M7" s="20">
        <v>-9887002</v>
      </c>
      <c r="N7" s="20">
        <v>-5622437</v>
      </c>
      <c r="O7" s="20"/>
      <c r="P7" s="20"/>
      <c r="Q7" s="20"/>
      <c r="R7" s="20"/>
      <c r="S7" s="20"/>
      <c r="T7" s="20"/>
      <c r="U7" s="20"/>
      <c r="V7" s="20"/>
      <c r="W7" s="20">
        <v>-82049315</v>
      </c>
      <c r="X7" s="20">
        <v>-96712320</v>
      </c>
      <c r="Y7" s="20">
        <v>14663005</v>
      </c>
      <c r="Z7" s="21">
        <v>-15.161465467894885</v>
      </c>
      <c r="AA7" s="22">
        <v>-100076730</v>
      </c>
    </row>
    <row r="8" spans="1:27" x14ac:dyDescent="0.25">
      <c r="A8" s="23" t="s">
        <v>36</v>
      </c>
      <c r="B8" s="17" t="s">
        <v>32</v>
      </c>
      <c r="C8" s="18">
        <v>5299988</v>
      </c>
      <c r="D8" s="18"/>
      <c r="E8" s="19">
        <v>5300009</v>
      </c>
      <c r="F8" s="20">
        <v>5300009</v>
      </c>
      <c r="G8" s="20">
        <v>5193488</v>
      </c>
      <c r="H8" s="20">
        <v>106500</v>
      </c>
      <c r="I8" s="20"/>
      <c r="J8" s="20">
        <v>5299988</v>
      </c>
      <c r="K8" s="20"/>
      <c r="L8" s="20"/>
      <c r="M8" s="20">
        <v>-8</v>
      </c>
      <c r="N8" s="20">
        <v>-8</v>
      </c>
      <c r="O8" s="20"/>
      <c r="P8" s="20"/>
      <c r="Q8" s="20"/>
      <c r="R8" s="20"/>
      <c r="S8" s="20"/>
      <c r="T8" s="20"/>
      <c r="U8" s="20"/>
      <c r="V8" s="20"/>
      <c r="W8" s="20">
        <v>5299980</v>
      </c>
      <c r="X8" s="20">
        <v>5300022</v>
      </c>
      <c r="Y8" s="20">
        <v>-42</v>
      </c>
      <c r="Z8" s="21"/>
      <c r="AA8" s="22">
        <v>5300009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-17342202</v>
      </c>
      <c r="D10" s="18"/>
      <c r="E10" s="19">
        <v>-14138424</v>
      </c>
      <c r="F10" s="20">
        <v>-14138424</v>
      </c>
      <c r="G10" s="20">
        <v>-17455773</v>
      </c>
      <c r="H10" s="20">
        <v>-28383</v>
      </c>
      <c r="I10" s="20">
        <v>-95559</v>
      </c>
      <c r="J10" s="20">
        <v>-17579715</v>
      </c>
      <c r="K10" s="20">
        <v>-248342</v>
      </c>
      <c r="L10" s="20">
        <v>-158979</v>
      </c>
      <c r="M10" s="20">
        <v>-544772</v>
      </c>
      <c r="N10" s="20">
        <v>-952093</v>
      </c>
      <c r="O10" s="20"/>
      <c r="P10" s="20"/>
      <c r="Q10" s="20"/>
      <c r="R10" s="20"/>
      <c r="S10" s="20"/>
      <c r="T10" s="20"/>
      <c r="U10" s="20"/>
      <c r="V10" s="20"/>
      <c r="W10" s="20">
        <v>-18531808</v>
      </c>
      <c r="X10" s="20">
        <v>-14138424</v>
      </c>
      <c r="Y10" s="20">
        <v>-4393384</v>
      </c>
      <c r="Z10" s="21">
        <v>31.074071622127047</v>
      </c>
      <c r="AA10" s="22">
        <v>-14138424</v>
      </c>
    </row>
    <row r="11" spans="1:27" x14ac:dyDescent="0.25">
      <c r="A11" s="23" t="s">
        <v>39</v>
      </c>
      <c r="B11" s="17" t="s">
        <v>32</v>
      </c>
      <c r="C11" s="18">
        <v>7596357</v>
      </c>
      <c r="D11" s="18"/>
      <c r="E11" s="19">
        <v>7999667</v>
      </c>
      <c r="F11" s="20">
        <v>7999667</v>
      </c>
      <c r="G11" s="24">
        <v>7653749</v>
      </c>
      <c r="H11" s="24">
        <v>-56883</v>
      </c>
      <c r="I11" s="24">
        <v>114912</v>
      </c>
      <c r="J11" s="20">
        <v>7711778</v>
      </c>
      <c r="K11" s="24">
        <v>-115421</v>
      </c>
      <c r="L11" s="24">
        <v>57614</v>
      </c>
      <c r="M11" s="20">
        <v>-222</v>
      </c>
      <c r="N11" s="24">
        <v>-58029</v>
      </c>
      <c r="O11" s="24"/>
      <c r="P11" s="24"/>
      <c r="Q11" s="20"/>
      <c r="R11" s="24"/>
      <c r="S11" s="24"/>
      <c r="T11" s="20"/>
      <c r="U11" s="24"/>
      <c r="V11" s="24"/>
      <c r="W11" s="24">
        <v>7653749</v>
      </c>
      <c r="X11" s="20">
        <v>7999667</v>
      </c>
      <c r="Y11" s="24">
        <v>-345918</v>
      </c>
      <c r="Z11" s="25">
        <v>-4.3241549929515815</v>
      </c>
      <c r="AA11" s="26">
        <v>7999667</v>
      </c>
    </row>
    <row r="12" spans="1:27" x14ac:dyDescent="0.25">
      <c r="A12" s="23" t="s">
        <v>40</v>
      </c>
      <c r="B12" s="17" t="s">
        <v>32</v>
      </c>
      <c r="C12" s="18">
        <v>-10474</v>
      </c>
      <c r="D12" s="18"/>
      <c r="E12" s="19">
        <v>-10474</v>
      </c>
      <c r="F12" s="20">
        <v>-10474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-10474</v>
      </c>
      <c r="Y12" s="20"/>
      <c r="Z12" s="21"/>
      <c r="AA12" s="22">
        <v>-10474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-79387403</v>
      </c>
      <c r="D13" s="29">
        <f>SUM(D6:D12)</f>
        <v>0</v>
      </c>
      <c r="E13" s="30">
        <f t="shared" si="0"/>
        <v>-179435164</v>
      </c>
      <c r="F13" s="31">
        <f t="shared" si="0"/>
        <v>-179435164</v>
      </c>
      <c r="G13" s="31">
        <f t="shared" si="0"/>
        <v>-76778501</v>
      </c>
      <c r="H13" s="31">
        <f t="shared" si="0"/>
        <v>3067283</v>
      </c>
      <c r="I13" s="31">
        <f t="shared" si="0"/>
        <v>3075141</v>
      </c>
      <c r="J13" s="31">
        <f t="shared" si="0"/>
        <v>-70636077</v>
      </c>
      <c r="K13" s="31">
        <f t="shared" si="0"/>
        <v>3500281</v>
      </c>
      <c r="L13" s="31">
        <f t="shared" si="0"/>
        <v>2982991</v>
      </c>
      <c r="M13" s="31">
        <f t="shared" si="0"/>
        <v>-9616737</v>
      </c>
      <c r="N13" s="31">
        <f t="shared" si="0"/>
        <v>-3133465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-73769542</v>
      </c>
      <c r="X13" s="31">
        <f t="shared" si="0"/>
        <v>-135873679</v>
      </c>
      <c r="Y13" s="31">
        <f t="shared" si="0"/>
        <v>62104137</v>
      </c>
      <c r="Z13" s="32">
        <f>+IF(X13&lt;&gt;0,+(Y13/X13)*100,0)</f>
        <v>-45.707260933149534</v>
      </c>
      <c r="AA13" s="33">
        <f>SUM(AA6:AA12)</f>
        <v>-179435164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93626821</v>
      </c>
      <c r="D17" s="18"/>
      <c r="E17" s="19">
        <v>114864931</v>
      </c>
      <c r="F17" s="20">
        <v>114864931</v>
      </c>
      <c r="G17" s="24">
        <v>89486752</v>
      </c>
      <c r="H17" s="24">
        <v>2793160</v>
      </c>
      <c r="I17" s="24">
        <v>-639694</v>
      </c>
      <c r="J17" s="20">
        <v>91640218</v>
      </c>
      <c r="K17" s="24">
        <v>-661018</v>
      </c>
      <c r="L17" s="24">
        <v>-615588</v>
      </c>
      <c r="M17" s="20">
        <v>-661018</v>
      </c>
      <c r="N17" s="24">
        <v>-1937624</v>
      </c>
      <c r="O17" s="24"/>
      <c r="P17" s="24"/>
      <c r="Q17" s="20"/>
      <c r="R17" s="24"/>
      <c r="S17" s="24"/>
      <c r="T17" s="20"/>
      <c r="U17" s="24"/>
      <c r="V17" s="24"/>
      <c r="W17" s="24">
        <v>89702594</v>
      </c>
      <c r="X17" s="20">
        <v>105897763</v>
      </c>
      <c r="Y17" s="24">
        <v>-16195169</v>
      </c>
      <c r="Z17" s="25">
        <v>-15.293211623365451</v>
      </c>
      <c r="AA17" s="26">
        <v>114864931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93626821</v>
      </c>
      <c r="D25" s="29">
        <f t="shared" ref="D25:Y25" si="1">SUM(D15:D24)</f>
        <v>0</v>
      </c>
      <c r="E25" s="35">
        <f t="shared" si="1"/>
        <v>114864931</v>
      </c>
      <c r="F25" s="36">
        <f t="shared" si="1"/>
        <v>114864931</v>
      </c>
      <c r="G25" s="36">
        <f t="shared" si="1"/>
        <v>89486752</v>
      </c>
      <c r="H25" s="36">
        <f t="shared" si="1"/>
        <v>2793160</v>
      </c>
      <c r="I25" s="36">
        <f t="shared" si="1"/>
        <v>-639694</v>
      </c>
      <c r="J25" s="36">
        <f t="shared" si="1"/>
        <v>91640218</v>
      </c>
      <c r="K25" s="36">
        <f t="shared" si="1"/>
        <v>-661018</v>
      </c>
      <c r="L25" s="36">
        <f t="shared" si="1"/>
        <v>-615588</v>
      </c>
      <c r="M25" s="36">
        <f t="shared" si="1"/>
        <v>-661018</v>
      </c>
      <c r="N25" s="36">
        <f t="shared" si="1"/>
        <v>-1937624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89702594</v>
      </c>
      <c r="X25" s="36">
        <f t="shared" si="1"/>
        <v>105897763</v>
      </c>
      <c r="Y25" s="36">
        <f t="shared" si="1"/>
        <v>-16195169</v>
      </c>
      <c r="Z25" s="37">
        <f>+IF(X25&lt;&gt;0,+(Y25/X25)*100,0)</f>
        <v>-15.293211623365451</v>
      </c>
      <c r="AA25" s="38">
        <f>SUM(AA15:AA24)</f>
        <v>114864931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14239418</v>
      </c>
      <c r="D26" s="29">
        <f>+D13+D25</f>
        <v>0</v>
      </c>
      <c r="E26" s="30">
        <f t="shared" si="2"/>
        <v>-64570233</v>
      </c>
      <c r="F26" s="31">
        <f t="shared" si="2"/>
        <v>-64570233</v>
      </c>
      <c r="G26" s="31">
        <f t="shared" si="2"/>
        <v>12708251</v>
      </c>
      <c r="H26" s="31">
        <f t="shared" si="2"/>
        <v>5860443</v>
      </c>
      <c r="I26" s="31">
        <f t="shared" si="2"/>
        <v>2435447</v>
      </c>
      <c r="J26" s="31">
        <f t="shared" si="2"/>
        <v>21004141</v>
      </c>
      <c r="K26" s="31">
        <f t="shared" si="2"/>
        <v>2839263</v>
      </c>
      <c r="L26" s="31">
        <f t="shared" si="2"/>
        <v>2367403</v>
      </c>
      <c r="M26" s="31">
        <f t="shared" si="2"/>
        <v>-10277755</v>
      </c>
      <c r="N26" s="31">
        <f t="shared" si="2"/>
        <v>-5071089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15933052</v>
      </c>
      <c r="X26" s="31">
        <f t="shared" si="2"/>
        <v>-29975916</v>
      </c>
      <c r="Y26" s="31">
        <f t="shared" si="2"/>
        <v>45908968</v>
      </c>
      <c r="Z26" s="32">
        <f>+IF(X26&lt;&gt;0,+(Y26/X26)*100,0)</f>
        <v>-153.15284443684723</v>
      </c>
      <c r="AA26" s="33">
        <f>+AA13+AA25</f>
        <v>-64570233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-26637914</v>
      </c>
      <c r="D32" s="18"/>
      <c r="E32" s="19">
        <v>-22363147</v>
      </c>
      <c r="F32" s="20">
        <v>-22363147</v>
      </c>
      <c r="G32" s="20">
        <v>-26637914</v>
      </c>
      <c r="H32" s="20"/>
      <c r="I32" s="20"/>
      <c r="J32" s="20">
        <v>-26637914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-26637914</v>
      </c>
      <c r="X32" s="20">
        <v>-21819204</v>
      </c>
      <c r="Y32" s="20">
        <v>-4818710</v>
      </c>
      <c r="Z32" s="21">
        <v>22.084719497558204</v>
      </c>
      <c r="AA32" s="22">
        <v>-22363147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3200000</v>
      </c>
      <c r="F34" s="20">
        <v>3200000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3200000</v>
      </c>
    </row>
    <row r="35" spans="1:27" x14ac:dyDescent="0.25">
      <c r="A35" s="23" t="s">
        <v>39</v>
      </c>
      <c r="B35" s="17" t="s">
        <v>32</v>
      </c>
      <c r="C35" s="18">
        <v>28822209</v>
      </c>
      <c r="D35" s="18"/>
      <c r="E35" s="19">
        <v>35601076</v>
      </c>
      <c r="F35" s="20">
        <v>35601076</v>
      </c>
      <c r="G35" s="20">
        <v>28781362</v>
      </c>
      <c r="H35" s="20">
        <v>624868</v>
      </c>
      <c r="I35" s="20">
        <v>174096</v>
      </c>
      <c r="J35" s="20">
        <v>29580326</v>
      </c>
      <c r="K35" s="20">
        <v>209956</v>
      </c>
      <c r="L35" s="20">
        <v>149091</v>
      </c>
      <c r="M35" s="20">
        <v>149606</v>
      </c>
      <c r="N35" s="20">
        <v>508653</v>
      </c>
      <c r="O35" s="20"/>
      <c r="P35" s="20"/>
      <c r="Q35" s="20"/>
      <c r="R35" s="20"/>
      <c r="S35" s="20"/>
      <c r="T35" s="20"/>
      <c r="U35" s="20"/>
      <c r="V35" s="20"/>
      <c r="W35" s="20">
        <v>30088979</v>
      </c>
      <c r="X35" s="20">
        <v>33067049</v>
      </c>
      <c r="Y35" s="20">
        <v>-2978070</v>
      </c>
      <c r="Z35" s="21">
        <v>-9.0061559469670254</v>
      </c>
      <c r="AA35" s="22">
        <v>35601076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2184295</v>
      </c>
      <c r="D37" s="29">
        <f t="shared" ref="D37:Y37" si="3">SUM(D29:D36)</f>
        <v>0</v>
      </c>
      <c r="E37" s="30">
        <f t="shared" si="3"/>
        <v>16437929</v>
      </c>
      <c r="F37" s="31">
        <f t="shared" si="3"/>
        <v>16437929</v>
      </c>
      <c r="G37" s="31">
        <f t="shared" si="3"/>
        <v>2143448</v>
      </c>
      <c r="H37" s="31">
        <f t="shared" si="3"/>
        <v>624868</v>
      </c>
      <c r="I37" s="31">
        <f t="shared" si="3"/>
        <v>174096</v>
      </c>
      <c r="J37" s="31">
        <f t="shared" si="3"/>
        <v>2942412</v>
      </c>
      <c r="K37" s="31">
        <f t="shared" si="3"/>
        <v>209956</v>
      </c>
      <c r="L37" s="31">
        <f t="shared" si="3"/>
        <v>149091</v>
      </c>
      <c r="M37" s="31">
        <f t="shared" si="3"/>
        <v>149606</v>
      </c>
      <c r="N37" s="31">
        <f t="shared" si="3"/>
        <v>508653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3451065</v>
      </c>
      <c r="X37" s="31">
        <f t="shared" si="3"/>
        <v>11247845</v>
      </c>
      <c r="Y37" s="31">
        <f t="shared" si="3"/>
        <v>-7796780</v>
      </c>
      <c r="Z37" s="32">
        <f>+IF(X37&lt;&gt;0,+(Y37/X37)*100,0)</f>
        <v>-69.317989357072392</v>
      </c>
      <c r="AA37" s="33">
        <f>SUM(AA29:AA36)</f>
        <v>16437929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36083221</v>
      </c>
      <c r="D40" s="18"/>
      <c r="E40" s="19">
        <v>27923984</v>
      </c>
      <c r="F40" s="20">
        <v>27923984</v>
      </c>
      <c r="G40" s="20">
        <v>27923984</v>
      </c>
      <c r="H40" s="20">
        <v>8159237</v>
      </c>
      <c r="I40" s="20"/>
      <c r="J40" s="20">
        <v>36083221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36083221</v>
      </c>
      <c r="X40" s="20">
        <v>27923984</v>
      </c>
      <c r="Y40" s="20">
        <v>8159237</v>
      </c>
      <c r="Z40" s="21">
        <v>29.219458799288812</v>
      </c>
      <c r="AA40" s="22">
        <v>27923984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36083221</v>
      </c>
      <c r="D43" s="29">
        <f t="shared" ref="D43:Y43" si="4">SUM(D39:D42)</f>
        <v>0</v>
      </c>
      <c r="E43" s="35">
        <f t="shared" si="4"/>
        <v>27923984</v>
      </c>
      <c r="F43" s="36">
        <f t="shared" si="4"/>
        <v>27923984</v>
      </c>
      <c r="G43" s="36">
        <f t="shared" si="4"/>
        <v>27923984</v>
      </c>
      <c r="H43" s="36">
        <f t="shared" si="4"/>
        <v>8159237</v>
      </c>
      <c r="I43" s="36">
        <f t="shared" si="4"/>
        <v>0</v>
      </c>
      <c r="J43" s="36">
        <f t="shared" si="4"/>
        <v>36083221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36083221</v>
      </c>
      <c r="X43" s="36">
        <f t="shared" si="4"/>
        <v>27923984</v>
      </c>
      <c r="Y43" s="36">
        <f t="shared" si="4"/>
        <v>8159237</v>
      </c>
      <c r="Z43" s="37">
        <f>+IF(X43&lt;&gt;0,+(Y43/X43)*100,0)</f>
        <v>29.219458799288812</v>
      </c>
      <c r="AA43" s="38">
        <f>SUM(AA39:AA42)</f>
        <v>27923984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38267516</v>
      </c>
      <c r="D44" s="29">
        <f>+D37+D43</f>
        <v>0</v>
      </c>
      <c r="E44" s="30">
        <f t="shared" si="5"/>
        <v>44361913</v>
      </c>
      <c r="F44" s="31">
        <f t="shared" si="5"/>
        <v>44361913</v>
      </c>
      <c r="G44" s="31">
        <f t="shared" si="5"/>
        <v>30067432</v>
      </c>
      <c r="H44" s="31">
        <f t="shared" si="5"/>
        <v>8784105</v>
      </c>
      <c r="I44" s="31">
        <f t="shared" si="5"/>
        <v>174096</v>
      </c>
      <c r="J44" s="31">
        <f t="shared" si="5"/>
        <v>39025633</v>
      </c>
      <c r="K44" s="31">
        <f t="shared" si="5"/>
        <v>209956</v>
      </c>
      <c r="L44" s="31">
        <f t="shared" si="5"/>
        <v>149091</v>
      </c>
      <c r="M44" s="31">
        <f t="shared" si="5"/>
        <v>149606</v>
      </c>
      <c r="N44" s="31">
        <f t="shared" si="5"/>
        <v>508653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39534286</v>
      </c>
      <c r="X44" s="31">
        <f t="shared" si="5"/>
        <v>39171829</v>
      </c>
      <c r="Y44" s="31">
        <f t="shared" si="5"/>
        <v>362457</v>
      </c>
      <c r="Z44" s="32">
        <f>+IF(X44&lt;&gt;0,+(Y44/X44)*100,0)</f>
        <v>0.92530016915983171</v>
      </c>
      <c r="AA44" s="33">
        <f>+AA37+AA43</f>
        <v>44361913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-24028098</v>
      </c>
      <c r="D45" s="42">
        <f t="shared" si="6"/>
        <v>0</v>
      </c>
      <c r="E45" s="43">
        <f t="shared" si="6"/>
        <v>-108932146</v>
      </c>
      <c r="F45" s="44">
        <f t="shared" si="6"/>
        <v>-108932146</v>
      </c>
      <c r="G45" s="44">
        <f t="shared" si="6"/>
        <v>-17359181</v>
      </c>
      <c r="H45" s="44">
        <f t="shared" si="6"/>
        <v>-2923662</v>
      </c>
      <c r="I45" s="44">
        <f t="shared" si="6"/>
        <v>2261351</v>
      </c>
      <c r="J45" s="44">
        <f t="shared" si="6"/>
        <v>-18021492</v>
      </c>
      <c r="K45" s="44">
        <f t="shared" si="6"/>
        <v>2629307</v>
      </c>
      <c r="L45" s="44">
        <f t="shared" si="6"/>
        <v>2218312</v>
      </c>
      <c r="M45" s="44">
        <f t="shared" si="6"/>
        <v>-10427361</v>
      </c>
      <c r="N45" s="44">
        <f t="shared" si="6"/>
        <v>-5579742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-23601234</v>
      </c>
      <c r="X45" s="44">
        <f t="shared" si="6"/>
        <v>-69147745</v>
      </c>
      <c r="Y45" s="44">
        <f t="shared" si="6"/>
        <v>45546511</v>
      </c>
      <c r="Z45" s="45">
        <f>+IF(X45&lt;&gt;0,+(Y45/X45)*100,0)</f>
        <v>-65.868396720673971</v>
      </c>
      <c r="AA45" s="46">
        <f>+AA26-AA44</f>
        <v>-108932146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26102599</v>
      </c>
      <c r="D47" s="18"/>
      <c r="E47" s="19">
        <v>3255603</v>
      </c>
      <c r="F47" s="20">
        <v>3255603</v>
      </c>
      <c r="G47" s="20">
        <v>29048675</v>
      </c>
      <c r="H47" s="20">
        <v>-13596046</v>
      </c>
      <c r="I47" s="20">
        <v>-4209579</v>
      </c>
      <c r="J47" s="20">
        <v>11243050</v>
      </c>
      <c r="K47" s="20">
        <v>-3603644</v>
      </c>
      <c r="L47" s="20">
        <v>-4245174</v>
      </c>
      <c r="M47" s="20">
        <v>-16412665</v>
      </c>
      <c r="N47" s="20">
        <v>-24261483</v>
      </c>
      <c r="O47" s="20"/>
      <c r="P47" s="20"/>
      <c r="Q47" s="20"/>
      <c r="R47" s="20"/>
      <c r="S47" s="20"/>
      <c r="T47" s="20"/>
      <c r="U47" s="20"/>
      <c r="V47" s="20"/>
      <c r="W47" s="20">
        <v>-13018433</v>
      </c>
      <c r="X47" s="20">
        <v>43040004</v>
      </c>
      <c r="Y47" s="20">
        <v>-56058437</v>
      </c>
      <c r="Z47" s="47">
        <v>-130.24728575768719</v>
      </c>
      <c r="AA47" s="22">
        <v>3255603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26102599</v>
      </c>
      <c r="D50" s="50">
        <f t="shared" ref="D50:Y50" si="7">SUM(D47:D49)</f>
        <v>0</v>
      </c>
      <c r="E50" s="51">
        <f t="shared" si="7"/>
        <v>3255603</v>
      </c>
      <c r="F50" s="52">
        <f t="shared" si="7"/>
        <v>3255603</v>
      </c>
      <c r="G50" s="52">
        <f t="shared" si="7"/>
        <v>29048675</v>
      </c>
      <c r="H50" s="52">
        <f t="shared" si="7"/>
        <v>-13596046</v>
      </c>
      <c r="I50" s="52">
        <f t="shared" si="7"/>
        <v>-4209579</v>
      </c>
      <c r="J50" s="52">
        <f t="shared" si="7"/>
        <v>11243050</v>
      </c>
      <c r="K50" s="52">
        <f t="shared" si="7"/>
        <v>-3603644</v>
      </c>
      <c r="L50" s="52">
        <f t="shared" si="7"/>
        <v>-4245174</v>
      </c>
      <c r="M50" s="52">
        <f t="shared" si="7"/>
        <v>-16412665</v>
      </c>
      <c r="N50" s="52">
        <f t="shared" si="7"/>
        <v>-24261483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-13018433</v>
      </c>
      <c r="X50" s="52">
        <f t="shared" si="7"/>
        <v>43040004</v>
      </c>
      <c r="Y50" s="52">
        <f t="shared" si="7"/>
        <v>-56058437</v>
      </c>
      <c r="Z50" s="53">
        <f>+IF(X50&lt;&gt;0,+(Y50/X50)*100,0)</f>
        <v>-130.24728575768719</v>
      </c>
      <c r="AA50" s="54">
        <f>SUM(AA47:AA49)</f>
        <v>3255603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-51752207</v>
      </c>
      <c r="D6" s="18"/>
      <c r="E6" s="19">
        <v>17930032</v>
      </c>
      <c r="F6" s="20">
        <v>17930032</v>
      </c>
      <c r="G6" s="20">
        <v>-51818099</v>
      </c>
      <c r="H6" s="20">
        <v>-1611598</v>
      </c>
      <c r="I6" s="20">
        <v>-1130270</v>
      </c>
      <c r="J6" s="20">
        <v>-54559967</v>
      </c>
      <c r="K6" s="20">
        <v>-808184</v>
      </c>
      <c r="L6" s="20">
        <v>625251</v>
      </c>
      <c r="M6" s="20">
        <v>833645</v>
      </c>
      <c r="N6" s="20">
        <v>650712</v>
      </c>
      <c r="O6" s="20"/>
      <c r="P6" s="20"/>
      <c r="Q6" s="20"/>
      <c r="R6" s="20"/>
      <c r="S6" s="20"/>
      <c r="T6" s="20"/>
      <c r="U6" s="20"/>
      <c r="V6" s="20"/>
      <c r="W6" s="20">
        <v>-53909255</v>
      </c>
      <c r="X6" s="20">
        <v>29049016</v>
      </c>
      <c r="Y6" s="20">
        <v>-82958271</v>
      </c>
      <c r="Z6" s="21">
        <v>-285.58031363265457</v>
      </c>
      <c r="AA6" s="22">
        <v>17930032</v>
      </c>
    </row>
    <row r="7" spans="1:27" x14ac:dyDescent="0.25">
      <c r="A7" s="23" t="s">
        <v>35</v>
      </c>
      <c r="B7" s="17" t="s">
        <v>32</v>
      </c>
      <c r="C7" s="18">
        <v>-25783967</v>
      </c>
      <c r="D7" s="18"/>
      <c r="E7" s="19">
        <v>141397665</v>
      </c>
      <c r="F7" s="20">
        <v>141397665</v>
      </c>
      <c r="G7" s="20">
        <v>18197227</v>
      </c>
      <c r="H7" s="20">
        <v>735305</v>
      </c>
      <c r="I7" s="20">
        <v>5203354</v>
      </c>
      <c r="J7" s="20">
        <v>24135886</v>
      </c>
      <c r="K7" s="20">
        <v>-3094129</v>
      </c>
      <c r="L7" s="20">
        <v>-3457943</v>
      </c>
      <c r="M7" s="20">
        <v>-3154595</v>
      </c>
      <c r="N7" s="20">
        <v>-9706667</v>
      </c>
      <c r="O7" s="20"/>
      <c r="P7" s="20"/>
      <c r="Q7" s="20"/>
      <c r="R7" s="20"/>
      <c r="S7" s="20"/>
      <c r="T7" s="20"/>
      <c r="U7" s="20"/>
      <c r="V7" s="20"/>
      <c r="W7" s="20">
        <v>14429219</v>
      </c>
      <c r="X7" s="20">
        <v>139666904</v>
      </c>
      <c r="Y7" s="20">
        <v>-125237685</v>
      </c>
      <c r="Z7" s="21">
        <v>-89.66883450069173</v>
      </c>
      <c r="AA7" s="22">
        <v>141397665</v>
      </c>
    </row>
    <row r="8" spans="1:27" x14ac:dyDescent="0.25">
      <c r="A8" s="23" t="s">
        <v>36</v>
      </c>
      <c r="B8" s="17" t="s">
        <v>32</v>
      </c>
      <c r="C8" s="18">
        <v>-1592</v>
      </c>
      <c r="D8" s="18"/>
      <c r="E8" s="19"/>
      <c r="F8" s="20"/>
      <c r="G8" s="20">
        <v>-1592</v>
      </c>
      <c r="H8" s="20"/>
      <c r="I8" s="20"/>
      <c r="J8" s="20">
        <v>-1592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-1592</v>
      </c>
      <c r="X8" s="20"/>
      <c r="Y8" s="20">
        <v>-1592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-9526676</v>
      </c>
      <c r="D10" s="18"/>
      <c r="E10" s="19"/>
      <c r="F10" s="20"/>
      <c r="G10" s="20">
        <v>-9544992</v>
      </c>
      <c r="H10" s="20">
        <v>-2838</v>
      </c>
      <c r="I10" s="20">
        <v>-209759</v>
      </c>
      <c r="J10" s="20">
        <v>-9757589</v>
      </c>
      <c r="K10" s="20">
        <v>-102486</v>
      </c>
      <c r="L10" s="20">
        <v>-36855</v>
      </c>
      <c r="M10" s="20">
        <v>-154066</v>
      </c>
      <c r="N10" s="20">
        <v>-293407</v>
      </c>
      <c r="O10" s="20"/>
      <c r="P10" s="20"/>
      <c r="Q10" s="20"/>
      <c r="R10" s="20"/>
      <c r="S10" s="20"/>
      <c r="T10" s="20"/>
      <c r="U10" s="20"/>
      <c r="V10" s="20"/>
      <c r="W10" s="20">
        <v>-10050996</v>
      </c>
      <c r="X10" s="20"/>
      <c r="Y10" s="20">
        <v>-10050996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35153740</v>
      </c>
      <c r="D11" s="18"/>
      <c r="E11" s="19"/>
      <c r="F11" s="20"/>
      <c r="G11" s="24">
        <v>33641630</v>
      </c>
      <c r="H11" s="24">
        <v>1681676</v>
      </c>
      <c r="I11" s="24">
        <v>84783</v>
      </c>
      <c r="J11" s="20">
        <v>35408089</v>
      </c>
      <c r="K11" s="24">
        <v>84783</v>
      </c>
      <c r="L11" s="24">
        <v>84783</v>
      </c>
      <c r="M11" s="20"/>
      <c r="N11" s="24">
        <v>169566</v>
      </c>
      <c r="O11" s="24"/>
      <c r="P11" s="24"/>
      <c r="Q11" s="20"/>
      <c r="R11" s="24"/>
      <c r="S11" s="24"/>
      <c r="T11" s="20"/>
      <c r="U11" s="24"/>
      <c r="V11" s="24"/>
      <c r="W11" s="24">
        <v>35577655</v>
      </c>
      <c r="X11" s="20"/>
      <c r="Y11" s="24">
        <v>35577655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-51972859</v>
      </c>
      <c r="D13" s="29">
        <f>SUM(D6:D12)</f>
        <v>0</v>
      </c>
      <c r="E13" s="30">
        <f t="shared" si="0"/>
        <v>159327697</v>
      </c>
      <c r="F13" s="31">
        <f t="shared" si="0"/>
        <v>159327697</v>
      </c>
      <c r="G13" s="31">
        <f t="shared" si="0"/>
        <v>-9587983</v>
      </c>
      <c r="H13" s="31">
        <f t="shared" si="0"/>
        <v>802545</v>
      </c>
      <c r="I13" s="31">
        <f t="shared" si="0"/>
        <v>3948108</v>
      </c>
      <c r="J13" s="31">
        <f t="shared" si="0"/>
        <v>-4837330</v>
      </c>
      <c r="K13" s="31">
        <f t="shared" si="0"/>
        <v>-3920016</v>
      </c>
      <c r="L13" s="31">
        <f t="shared" si="0"/>
        <v>-2784764</v>
      </c>
      <c r="M13" s="31">
        <f t="shared" si="0"/>
        <v>-2475016</v>
      </c>
      <c r="N13" s="31">
        <f t="shared" si="0"/>
        <v>-9179796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-14017126</v>
      </c>
      <c r="X13" s="31">
        <f t="shared" si="0"/>
        <v>168715920</v>
      </c>
      <c r="Y13" s="31">
        <f t="shared" si="0"/>
        <v>-182733046</v>
      </c>
      <c r="Z13" s="32">
        <f>+IF(X13&lt;&gt;0,+(Y13/X13)*100,0)</f>
        <v>-108.30812290861466</v>
      </c>
      <c r="AA13" s="33">
        <f>SUM(AA6:AA12)</f>
        <v>159327697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16104794</v>
      </c>
      <c r="F16" s="20">
        <v>16104794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16104794</v>
      </c>
      <c r="Y16" s="20">
        <v>-16104794</v>
      </c>
      <c r="Z16" s="21">
        <v>-100</v>
      </c>
      <c r="AA16" s="22">
        <v>16104794</v>
      </c>
    </row>
    <row r="17" spans="1:27" x14ac:dyDescent="0.25">
      <c r="A17" s="23" t="s">
        <v>45</v>
      </c>
      <c r="B17" s="17" t="s">
        <v>32</v>
      </c>
      <c r="C17" s="18">
        <v>128468742</v>
      </c>
      <c r="D17" s="18"/>
      <c r="E17" s="19">
        <v>2488572</v>
      </c>
      <c r="F17" s="20">
        <v>2488572</v>
      </c>
      <c r="G17" s="24">
        <v>128468742</v>
      </c>
      <c r="H17" s="24"/>
      <c r="I17" s="24"/>
      <c r="J17" s="20">
        <v>128468742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128468742</v>
      </c>
      <c r="X17" s="20">
        <v>1244286</v>
      </c>
      <c r="Y17" s="24">
        <v>127224456</v>
      </c>
      <c r="Z17" s="25">
        <v>10224.695608565877</v>
      </c>
      <c r="AA17" s="26">
        <v>2488572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1942696</v>
      </c>
      <c r="F21" s="20">
        <v>1942696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1942696</v>
      </c>
      <c r="Y21" s="20">
        <v>-1942696</v>
      </c>
      <c r="Z21" s="21">
        <v>-100</v>
      </c>
      <c r="AA21" s="22">
        <v>1942696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128468742</v>
      </c>
      <c r="D25" s="29">
        <f t="shared" ref="D25:Y25" si="1">SUM(D15:D24)</f>
        <v>0</v>
      </c>
      <c r="E25" s="35">
        <f t="shared" si="1"/>
        <v>20536062</v>
      </c>
      <c r="F25" s="36">
        <f t="shared" si="1"/>
        <v>20536062</v>
      </c>
      <c r="G25" s="36">
        <f t="shared" si="1"/>
        <v>128468742</v>
      </c>
      <c r="H25" s="36">
        <f t="shared" si="1"/>
        <v>0</v>
      </c>
      <c r="I25" s="36">
        <f t="shared" si="1"/>
        <v>0</v>
      </c>
      <c r="J25" s="36">
        <f t="shared" si="1"/>
        <v>128468742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128468742</v>
      </c>
      <c r="X25" s="36">
        <f t="shared" si="1"/>
        <v>19291776</v>
      </c>
      <c r="Y25" s="36">
        <f t="shared" si="1"/>
        <v>109176966</v>
      </c>
      <c r="Z25" s="37">
        <f>+IF(X25&lt;&gt;0,+(Y25/X25)*100,0)</f>
        <v>565.92491017934265</v>
      </c>
      <c r="AA25" s="38">
        <f>SUM(AA15:AA24)</f>
        <v>20536062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76495883</v>
      </c>
      <c r="D26" s="29">
        <f>+D13+D25</f>
        <v>0</v>
      </c>
      <c r="E26" s="30">
        <f t="shared" si="2"/>
        <v>179863759</v>
      </c>
      <c r="F26" s="31">
        <f t="shared" si="2"/>
        <v>179863759</v>
      </c>
      <c r="G26" s="31">
        <f t="shared" si="2"/>
        <v>118880759</v>
      </c>
      <c r="H26" s="31">
        <f t="shared" si="2"/>
        <v>802545</v>
      </c>
      <c r="I26" s="31">
        <f t="shared" si="2"/>
        <v>3948108</v>
      </c>
      <c r="J26" s="31">
        <f t="shared" si="2"/>
        <v>123631412</v>
      </c>
      <c r="K26" s="31">
        <f t="shared" si="2"/>
        <v>-3920016</v>
      </c>
      <c r="L26" s="31">
        <f t="shared" si="2"/>
        <v>-2784764</v>
      </c>
      <c r="M26" s="31">
        <f t="shared" si="2"/>
        <v>-2475016</v>
      </c>
      <c r="N26" s="31">
        <f t="shared" si="2"/>
        <v>-9179796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114451616</v>
      </c>
      <c r="X26" s="31">
        <f t="shared" si="2"/>
        <v>188007696</v>
      </c>
      <c r="Y26" s="31">
        <f t="shared" si="2"/>
        <v>-73556080</v>
      </c>
      <c r="Z26" s="32">
        <f>+IF(X26&lt;&gt;0,+(Y26/X26)*100,0)</f>
        <v>-39.12397288247179</v>
      </c>
      <c r="AA26" s="33">
        <f>+AA13+AA25</f>
        <v>179863759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-184320</v>
      </c>
      <c r="D31" s="18"/>
      <c r="E31" s="19">
        <v>15626458</v>
      </c>
      <c r="F31" s="20">
        <v>15626458</v>
      </c>
      <c r="G31" s="20">
        <v>-186280</v>
      </c>
      <c r="H31" s="20">
        <v>-974</v>
      </c>
      <c r="I31" s="20">
        <v>-3828</v>
      </c>
      <c r="J31" s="20">
        <v>-191082</v>
      </c>
      <c r="K31" s="20">
        <v>-2104</v>
      </c>
      <c r="L31" s="20">
        <v>-1183</v>
      </c>
      <c r="M31" s="20"/>
      <c r="N31" s="20">
        <v>-3287</v>
      </c>
      <c r="O31" s="20"/>
      <c r="P31" s="20"/>
      <c r="Q31" s="20"/>
      <c r="R31" s="20"/>
      <c r="S31" s="20"/>
      <c r="T31" s="20"/>
      <c r="U31" s="20"/>
      <c r="V31" s="20"/>
      <c r="W31" s="20">
        <v>-194369</v>
      </c>
      <c r="X31" s="20">
        <v>15626458</v>
      </c>
      <c r="Y31" s="20">
        <v>-15820827</v>
      </c>
      <c r="Z31" s="21">
        <v>-101.24384553428551</v>
      </c>
      <c r="AA31" s="22">
        <v>15626458</v>
      </c>
    </row>
    <row r="32" spans="1:27" x14ac:dyDescent="0.25">
      <c r="A32" s="23" t="s">
        <v>59</v>
      </c>
      <c r="B32" s="17" t="s">
        <v>32</v>
      </c>
      <c r="C32" s="18">
        <v>-5224145</v>
      </c>
      <c r="D32" s="18"/>
      <c r="E32" s="19">
        <v>200133641</v>
      </c>
      <c r="F32" s="20">
        <v>200133641</v>
      </c>
      <c r="G32" s="20">
        <v>-5897076</v>
      </c>
      <c r="H32" s="20"/>
      <c r="I32" s="20">
        <v>-1411937</v>
      </c>
      <c r="J32" s="20">
        <v>-7309013</v>
      </c>
      <c r="K32" s="20">
        <v>16009</v>
      </c>
      <c r="L32" s="20">
        <v>-1376536</v>
      </c>
      <c r="M32" s="20">
        <v>1349349</v>
      </c>
      <c r="N32" s="20">
        <v>-11178</v>
      </c>
      <c r="O32" s="20"/>
      <c r="P32" s="20"/>
      <c r="Q32" s="20"/>
      <c r="R32" s="20"/>
      <c r="S32" s="20"/>
      <c r="T32" s="20"/>
      <c r="U32" s="20"/>
      <c r="V32" s="20"/>
      <c r="W32" s="20">
        <v>-7320191</v>
      </c>
      <c r="X32" s="20">
        <v>200108687</v>
      </c>
      <c r="Y32" s="20">
        <v>-207428878</v>
      </c>
      <c r="Z32" s="21">
        <v>-103.65810755632012</v>
      </c>
      <c r="AA32" s="22">
        <v>200133641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-276917</v>
      </c>
      <c r="H33" s="20">
        <v>554083</v>
      </c>
      <c r="I33" s="20">
        <v>-277167</v>
      </c>
      <c r="J33" s="20">
        <v>-1</v>
      </c>
      <c r="K33" s="20">
        <v>-277167</v>
      </c>
      <c r="L33" s="20">
        <v>1217833</v>
      </c>
      <c r="M33" s="20">
        <v>-276917</v>
      </c>
      <c r="N33" s="20">
        <v>663749</v>
      </c>
      <c r="O33" s="20"/>
      <c r="P33" s="20"/>
      <c r="Q33" s="20"/>
      <c r="R33" s="20"/>
      <c r="S33" s="20"/>
      <c r="T33" s="20"/>
      <c r="U33" s="20"/>
      <c r="V33" s="20"/>
      <c r="W33" s="20">
        <v>663748</v>
      </c>
      <c r="X33" s="20"/>
      <c r="Y33" s="20">
        <v>663748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1263625</v>
      </c>
      <c r="D34" s="18"/>
      <c r="E34" s="19"/>
      <c r="F34" s="20"/>
      <c r="G34" s="20">
        <v>1075400</v>
      </c>
      <c r="H34" s="20">
        <v>-48547</v>
      </c>
      <c r="I34" s="20">
        <v>-13335</v>
      </c>
      <c r="J34" s="20">
        <v>1013518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1013518</v>
      </c>
      <c r="X34" s="20"/>
      <c r="Y34" s="20">
        <v>1013518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15496589</v>
      </c>
      <c r="D35" s="18"/>
      <c r="E35" s="19">
        <v>2578825</v>
      </c>
      <c r="F35" s="20">
        <v>2578825</v>
      </c>
      <c r="G35" s="20">
        <v>15706145</v>
      </c>
      <c r="H35" s="20">
        <v>204197</v>
      </c>
      <c r="I35" s="20">
        <v>792719</v>
      </c>
      <c r="J35" s="20">
        <v>16703061</v>
      </c>
      <c r="K35" s="20">
        <v>208249</v>
      </c>
      <c r="L35" s="20">
        <v>209964</v>
      </c>
      <c r="M35" s="20">
        <v>196301</v>
      </c>
      <c r="N35" s="20">
        <v>614514</v>
      </c>
      <c r="O35" s="20"/>
      <c r="P35" s="20"/>
      <c r="Q35" s="20"/>
      <c r="R35" s="20"/>
      <c r="S35" s="20"/>
      <c r="T35" s="20"/>
      <c r="U35" s="20"/>
      <c r="V35" s="20"/>
      <c r="W35" s="20">
        <v>17317575</v>
      </c>
      <c r="X35" s="20">
        <v>1289412</v>
      </c>
      <c r="Y35" s="20">
        <v>16028163</v>
      </c>
      <c r="Z35" s="21">
        <v>1243.0598598430913</v>
      </c>
      <c r="AA35" s="22">
        <v>2578825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11351749</v>
      </c>
      <c r="D37" s="29">
        <f t="shared" ref="D37:Y37" si="3">SUM(D29:D36)</f>
        <v>0</v>
      </c>
      <c r="E37" s="30">
        <f t="shared" si="3"/>
        <v>218338924</v>
      </c>
      <c r="F37" s="31">
        <f t="shared" si="3"/>
        <v>218338924</v>
      </c>
      <c r="G37" s="31">
        <f t="shared" si="3"/>
        <v>10421272</v>
      </c>
      <c r="H37" s="31">
        <f t="shared" si="3"/>
        <v>708759</v>
      </c>
      <c r="I37" s="31">
        <f t="shared" si="3"/>
        <v>-913548</v>
      </c>
      <c r="J37" s="31">
        <f t="shared" si="3"/>
        <v>10216483</v>
      </c>
      <c r="K37" s="31">
        <f t="shared" si="3"/>
        <v>-55013</v>
      </c>
      <c r="L37" s="31">
        <f t="shared" si="3"/>
        <v>50078</v>
      </c>
      <c r="M37" s="31">
        <f t="shared" si="3"/>
        <v>1268733</v>
      </c>
      <c r="N37" s="31">
        <f t="shared" si="3"/>
        <v>1263798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11480281</v>
      </c>
      <c r="X37" s="31">
        <f t="shared" si="3"/>
        <v>217024557</v>
      </c>
      <c r="Y37" s="31">
        <f t="shared" si="3"/>
        <v>-205544276</v>
      </c>
      <c r="Z37" s="32">
        <f>+IF(X37&lt;&gt;0,+(Y37/X37)*100,0)</f>
        <v>-94.710146557285682</v>
      </c>
      <c r="AA37" s="33">
        <f>SUM(AA29:AA36)</f>
        <v>218338924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29155774</v>
      </c>
      <c r="D40" s="18"/>
      <c r="E40" s="19">
        <v>19676786</v>
      </c>
      <c r="F40" s="20">
        <v>19676786</v>
      </c>
      <c r="G40" s="20">
        <v>29155774</v>
      </c>
      <c r="H40" s="20"/>
      <c r="I40" s="20"/>
      <c r="J40" s="20">
        <v>29155774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29155774</v>
      </c>
      <c r="X40" s="20">
        <v>19676786</v>
      </c>
      <c r="Y40" s="20">
        <v>9478988</v>
      </c>
      <c r="Z40" s="21">
        <v>48.173456783033572</v>
      </c>
      <c r="AA40" s="22">
        <v>19676786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29155774</v>
      </c>
      <c r="D43" s="29">
        <f t="shared" ref="D43:Y43" si="4">SUM(D39:D42)</f>
        <v>0</v>
      </c>
      <c r="E43" s="35">
        <f t="shared" si="4"/>
        <v>19676786</v>
      </c>
      <c r="F43" s="36">
        <f t="shared" si="4"/>
        <v>19676786</v>
      </c>
      <c r="G43" s="36">
        <f t="shared" si="4"/>
        <v>29155774</v>
      </c>
      <c r="H43" s="36">
        <f t="shared" si="4"/>
        <v>0</v>
      </c>
      <c r="I43" s="36">
        <f t="shared" si="4"/>
        <v>0</v>
      </c>
      <c r="J43" s="36">
        <f t="shared" si="4"/>
        <v>29155774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29155774</v>
      </c>
      <c r="X43" s="36">
        <f t="shared" si="4"/>
        <v>19676786</v>
      </c>
      <c r="Y43" s="36">
        <f t="shared" si="4"/>
        <v>9478988</v>
      </c>
      <c r="Z43" s="37">
        <f>+IF(X43&lt;&gt;0,+(Y43/X43)*100,0)</f>
        <v>48.173456783033572</v>
      </c>
      <c r="AA43" s="38">
        <f>SUM(AA39:AA42)</f>
        <v>19676786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40507523</v>
      </c>
      <c r="D44" s="29">
        <f>+D37+D43</f>
        <v>0</v>
      </c>
      <c r="E44" s="30">
        <f t="shared" si="5"/>
        <v>238015710</v>
      </c>
      <c r="F44" s="31">
        <f t="shared" si="5"/>
        <v>238015710</v>
      </c>
      <c r="G44" s="31">
        <f t="shared" si="5"/>
        <v>39577046</v>
      </c>
      <c r="H44" s="31">
        <f t="shared" si="5"/>
        <v>708759</v>
      </c>
      <c r="I44" s="31">
        <f t="shared" si="5"/>
        <v>-913548</v>
      </c>
      <c r="J44" s="31">
        <f t="shared" si="5"/>
        <v>39372257</v>
      </c>
      <c r="K44" s="31">
        <f t="shared" si="5"/>
        <v>-55013</v>
      </c>
      <c r="L44" s="31">
        <f t="shared" si="5"/>
        <v>50078</v>
      </c>
      <c r="M44" s="31">
        <f t="shared" si="5"/>
        <v>1268733</v>
      </c>
      <c r="N44" s="31">
        <f t="shared" si="5"/>
        <v>1263798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40636055</v>
      </c>
      <c r="X44" s="31">
        <f t="shared" si="5"/>
        <v>236701343</v>
      </c>
      <c r="Y44" s="31">
        <f t="shared" si="5"/>
        <v>-196065288</v>
      </c>
      <c r="Z44" s="32">
        <f>+IF(X44&lt;&gt;0,+(Y44/X44)*100,0)</f>
        <v>-82.832351314542393</v>
      </c>
      <c r="AA44" s="33">
        <f>+AA37+AA43</f>
        <v>238015710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35988360</v>
      </c>
      <c r="D45" s="42">
        <f t="shared" si="6"/>
        <v>0</v>
      </c>
      <c r="E45" s="43">
        <f t="shared" si="6"/>
        <v>-58151951</v>
      </c>
      <c r="F45" s="44">
        <f t="shared" si="6"/>
        <v>-58151951</v>
      </c>
      <c r="G45" s="44">
        <f t="shared" si="6"/>
        <v>79303713</v>
      </c>
      <c r="H45" s="44">
        <f t="shared" si="6"/>
        <v>93786</v>
      </c>
      <c r="I45" s="44">
        <f t="shared" si="6"/>
        <v>4861656</v>
      </c>
      <c r="J45" s="44">
        <f t="shared" si="6"/>
        <v>84259155</v>
      </c>
      <c r="K45" s="44">
        <f t="shared" si="6"/>
        <v>-3865003</v>
      </c>
      <c r="L45" s="44">
        <f t="shared" si="6"/>
        <v>-2834842</v>
      </c>
      <c r="M45" s="44">
        <f t="shared" si="6"/>
        <v>-3743749</v>
      </c>
      <c r="N45" s="44">
        <f t="shared" si="6"/>
        <v>-10443594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73815561</v>
      </c>
      <c r="X45" s="44">
        <f t="shared" si="6"/>
        <v>-48693647</v>
      </c>
      <c r="Y45" s="44">
        <f t="shared" si="6"/>
        <v>122509208</v>
      </c>
      <c r="Z45" s="45">
        <f>+IF(X45&lt;&gt;0,+(Y45/X45)*100,0)</f>
        <v>-251.59176925071969</v>
      </c>
      <c r="AA45" s="46">
        <f>+AA26-AA44</f>
        <v>-58151951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-33859646</v>
      </c>
      <c r="D47" s="18"/>
      <c r="E47" s="19">
        <v>-18916608</v>
      </c>
      <c r="F47" s="20">
        <v>-18916608</v>
      </c>
      <c r="G47" s="20">
        <v>-21205638</v>
      </c>
      <c r="H47" s="20">
        <v>-13504196</v>
      </c>
      <c r="I47" s="20">
        <v>2824547</v>
      </c>
      <c r="J47" s="20">
        <v>-31885287</v>
      </c>
      <c r="K47" s="20">
        <v>-5298242</v>
      </c>
      <c r="L47" s="20">
        <v>-557918</v>
      </c>
      <c r="M47" s="20">
        <v>-3840404</v>
      </c>
      <c r="N47" s="20">
        <v>-9696564</v>
      </c>
      <c r="O47" s="20"/>
      <c r="P47" s="20"/>
      <c r="Q47" s="20"/>
      <c r="R47" s="20"/>
      <c r="S47" s="20"/>
      <c r="T47" s="20"/>
      <c r="U47" s="20"/>
      <c r="V47" s="20"/>
      <c r="W47" s="20">
        <v>-41581851</v>
      </c>
      <c r="X47" s="20">
        <v>-9458304</v>
      </c>
      <c r="Y47" s="20">
        <v>-32123547</v>
      </c>
      <c r="Z47" s="47">
        <v>339.6332682899598</v>
      </c>
      <c r="AA47" s="22">
        <v>-18916608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-33859646</v>
      </c>
      <c r="D50" s="50">
        <f t="shared" ref="D50:Y50" si="7">SUM(D47:D49)</f>
        <v>0</v>
      </c>
      <c r="E50" s="51">
        <f t="shared" si="7"/>
        <v>-18916608</v>
      </c>
      <c r="F50" s="52">
        <f t="shared" si="7"/>
        <v>-18916608</v>
      </c>
      <c r="G50" s="52">
        <f t="shared" si="7"/>
        <v>-21205638</v>
      </c>
      <c r="H50" s="52">
        <f t="shared" si="7"/>
        <v>-13504196</v>
      </c>
      <c r="I50" s="52">
        <f t="shared" si="7"/>
        <v>2824547</v>
      </c>
      <c r="J50" s="52">
        <f t="shared" si="7"/>
        <v>-31885287</v>
      </c>
      <c r="K50" s="52">
        <f t="shared" si="7"/>
        <v>-5298242</v>
      </c>
      <c r="L50" s="52">
        <f t="shared" si="7"/>
        <v>-557918</v>
      </c>
      <c r="M50" s="52">
        <f t="shared" si="7"/>
        <v>-3840404</v>
      </c>
      <c r="N50" s="52">
        <f t="shared" si="7"/>
        <v>-9696564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-41581851</v>
      </c>
      <c r="X50" s="52">
        <f t="shared" si="7"/>
        <v>-9458304</v>
      </c>
      <c r="Y50" s="52">
        <f t="shared" si="7"/>
        <v>-32123547</v>
      </c>
      <c r="Z50" s="53">
        <f>+IF(X50&lt;&gt;0,+(Y50/X50)*100,0)</f>
        <v>339.6332682899598</v>
      </c>
      <c r="AA50" s="54">
        <f>SUM(AA47:AA49)</f>
        <v>-18916608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-80070774</v>
      </c>
      <c r="D6" s="18"/>
      <c r="E6" s="19">
        <v>-15381154</v>
      </c>
      <c r="F6" s="20">
        <v>-15381154</v>
      </c>
      <c r="G6" s="20">
        <v>-80176556</v>
      </c>
      <c r="H6" s="20">
        <v>213789</v>
      </c>
      <c r="I6" s="20">
        <v>213845</v>
      </c>
      <c r="J6" s="20">
        <v>-79748922</v>
      </c>
      <c r="K6" s="20">
        <v>-42938</v>
      </c>
      <c r="L6" s="20">
        <v>163635</v>
      </c>
      <c r="M6" s="20">
        <v>228423</v>
      </c>
      <c r="N6" s="20">
        <v>349120</v>
      </c>
      <c r="O6" s="20"/>
      <c r="P6" s="20"/>
      <c r="Q6" s="20"/>
      <c r="R6" s="20"/>
      <c r="S6" s="20"/>
      <c r="T6" s="20"/>
      <c r="U6" s="20"/>
      <c r="V6" s="20"/>
      <c r="W6" s="20">
        <v>-79399802</v>
      </c>
      <c r="X6" s="20">
        <v>-7690578</v>
      </c>
      <c r="Y6" s="20">
        <v>-71709224</v>
      </c>
      <c r="Z6" s="21">
        <v>932.42957811493488</v>
      </c>
      <c r="AA6" s="22">
        <v>-15381154</v>
      </c>
    </row>
    <row r="7" spans="1:27" x14ac:dyDescent="0.25">
      <c r="A7" s="23" t="s">
        <v>35</v>
      </c>
      <c r="B7" s="17" t="s">
        <v>32</v>
      </c>
      <c r="C7" s="18">
        <v>25331131</v>
      </c>
      <c r="D7" s="18"/>
      <c r="E7" s="19">
        <v>7855485</v>
      </c>
      <c r="F7" s="20">
        <v>7855485</v>
      </c>
      <c r="G7" s="20">
        <v>19400281</v>
      </c>
      <c r="H7" s="20">
        <v>-824436</v>
      </c>
      <c r="I7" s="20">
        <v>545474</v>
      </c>
      <c r="J7" s="20">
        <v>19121319</v>
      </c>
      <c r="K7" s="20">
        <v>528755</v>
      </c>
      <c r="L7" s="20">
        <v>578517</v>
      </c>
      <c r="M7" s="20">
        <v>509662</v>
      </c>
      <c r="N7" s="20">
        <v>1616934</v>
      </c>
      <c r="O7" s="20"/>
      <c r="P7" s="20"/>
      <c r="Q7" s="20"/>
      <c r="R7" s="20"/>
      <c r="S7" s="20"/>
      <c r="T7" s="20"/>
      <c r="U7" s="20"/>
      <c r="V7" s="20"/>
      <c r="W7" s="20">
        <v>20738253</v>
      </c>
      <c r="X7" s="20">
        <v>4664423</v>
      </c>
      <c r="Y7" s="20">
        <v>16073830</v>
      </c>
      <c r="Z7" s="21">
        <v>344.60489539649382</v>
      </c>
      <c r="AA7" s="22">
        <v>7855485</v>
      </c>
    </row>
    <row r="8" spans="1:27" x14ac:dyDescent="0.25">
      <c r="A8" s="23" t="s">
        <v>36</v>
      </c>
      <c r="B8" s="17" t="s">
        <v>32</v>
      </c>
      <c r="C8" s="18">
        <v>343123</v>
      </c>
      <c r="D8" s="18"/>
      <c r="E8" s="19"/>
      <c r="F8" s="20"/>
      <c r="G8" s="20">
        <v>376834</v>
      </c>
      <c r="H8" s="20">
        <v>27001</v>
      </c>
      <c r="I8" s="20">
        <v>30557</v>
      </c>
      <c r="J8" s="20">
        <v>434392</v>
      </c>
      <c r="K8" s="20">
        <v>29961</v>
      </c>
      <c r="L8" s="20">
        <v>30751</v>
      </c>
      <c r="M8" s="20">
        <v>34368</v>
      </c>
      <c r="N8" s="20">
        <v>95080</v>
      </c>
      <c r="O8" s="20"/>
      <c r="P8" s="20"/>
      <c r="Q8" s="20"/>
      <c r="R8" s="20"/>
      <c r="S8" s="20"/>
      <c r="T8" s="20"/>
      <c r="U8" s="20"/>
      <c r="V8" s="20"/>
      <c r="W8" s="20">
        <v>529472</v>
      </c>
      <c r="X8" s="20"/>
      <c r="Y8" s="20">
        <v>529472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-4921566</v>
      </c>
      <c r="D10" s="18"/>
      <c r="E10" s="19"/>
      <c r="F10" s="20"/>
      <c r="G10" s="20">
        <v>-4938935</v>
      </c>
      <c r="H10" s="20">
        <v>-40785</v>
      </c>
      <c r="I10" s="20">
        <v>-371485</v>
      </c>
      <c r="J10" s="20">
        <v>-5351205</v>
      </c>
      <c r="K10" s="20">
        <v>-200000</v>
      </c>
      <c r="L10" s="20"/>
      <c r="M10" s="20"/>
      <c r="N10" s="20">
        <v>-200000</v>
      </c>
      <c r="O10" s="20"/>
      <c r="P10" s="20"/>
      <c r="Q10" s="20"/>
      <c r="R10" s="20"/>
      <c r="S10" s="20"/>
      <c r="T10" s="20"/>
      <c r="U10" s="20"/>
      <c r="V10" s="20"/>
      <c r="W10" s="20">
        <v>-5551205</v>
      </c>
      <c r="X10" s="20"/>
      <c r="Y10" s="20">
        <v>-5551205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10257842</v>
      </c>
      <c r="D11" s="18"/>
      <c r="E11" s="19"/>
      <c r="F11" s="20"/>
      <c r="G11" s="24">
        <v>10257842</v>
      </c>
      <c r="H11" s="24"/>
      <c r="I11" s="24"/>
      <c r="J11" s="20">
        <v>10257842</v>
      </c>
      <c r="K11" s="24">
        <v>33567</v>
      </c>
      <c r="L11" s="24">
        <v>278</v>
      </c>
      <c r="M11" s="20"/>
      <c r="N11" s="24">
        <v>33845</v>
      </c>
      <c r="O11" s="24"/>
      <c r="P11" s="24"/>
      <c r="Q11" s="20"/>
      <c r="R11" s="24"/>
      <c r="S11" s="24"/>
      <c r="T11" s="20"/>
      <c r="U11" s="24"/>
      <c r="V11" s="24"/>
      <c r="W11" s="24">
        <v>10291687</v>
      </c>
      <c r="X11" s="20"/>
      <c r="Y11" s="24">
        <v>10291687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-49064017</v>
      </c>
      <c r="D13" s="29">
        <f>SUM(D6:D12)</f>
        <v>0</v>
      </c>
      <c r="E13" s="30">
        <f t="shared" si="0"/>
        <v>-7525669</v>
      </c>
      <c r="F13" s="31">
        <f t="shared" si="0"/>
        <v>-7525669</v>
      </c>
      <c r="G13" s="31">
        <f t="shared" si="0"/>
        <v>-55084307</v>
      </c>
      <c r="H13" s="31">
        <f t="shared" si="0"/>
        <v>-624431</v>
      </c>
      <c r="I13" s="31">
        <f t="shared" si="0"/>
        <v>418391</v>
      </c>
      <c r="J13" s="31">
        <f t="shared" si="0"/>
        <v>-55290347</v>
      </c>
      <c r="K13" s="31">
        <f t="shared" si="0"/>
        <v>349345</v>
      </c>
      <c r="L13" s="31">
        <f t="shared" si="0"/>
        <v>773181</v>
      </c>
      <c r="M13" s="31">
        <f t="shared" si="0"/>
        <v>772453</v>
      </c>
      <c r="N13" s="31">
        <f t="shared" si="0"/>
        <v>1894979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-53395368</v>
      </c>
      <c r="X13" s="31">
        <f t="shared" si="0"/>
        <v>-3026155</v>
      </c>
      <c r="Y13" s="31">
        <f t="shared" si="0"/>
        <v>-50369213</v>
      </c>
      <c r="Z13" s="32">
        <f>+IF(X13&lt;&gt;0,+(Y13/X13)*100,0)</f>
        <v>1664.4624283951084</v>
      </c>
      <c r="AA13" s="33">
        <f>SUM(AA6:AA12)</f>
        <v>-7525669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13287897</v>
      </c>
      <c r="D17" s="18"/>
      <c r="E17" s="19">
        <v>1000000</v>
      </c>
      <c r="F17" s="20">
        <v>1000000</v>
      </c>
      <c r="G17" s="24">
        <v>13287897</v>
      </c>
      <c r="H17" s="24"/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499998</v>
      </c>
      <c r="Y17" s="24">
        <v>12787899</v>
      </c>
      <c r="Z17" s="25">
        <v>2557.5900303601215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13287897</v>
      </c>
      <c r="H25" s="36">
        <f t="shared" si="1"/>
        <v>0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499998</v>
      </c>
      <c r="Y25" s="36">
        <f t="shared" si="1"/>
        <v>12787899</v>
      </c>
      <c r="Z25" s="37">
        <f>+IF(X25&lt;&gt;0,+(Y25/X25)*100,0)</f>
        <v>2557.5900303601215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-35776120</v>
      </c>
      <c r="D26" s="29">
        <f>+D13+D25</f>
        <v>0</v>
      </c>
      <c r="E26" s="30">
        <f t="shared" si="2"/>
        <v>-6525669</v>
      </c>
      <c r="F26" s="31">
        <f t="shared" si="2"/>
        <v>-6525669</v>
      </c>
      <c r="G26" s="31">
        <f t="shared" si="2"/>
        <v>-41796410</v>
      </c>
      <c r="H26" s="31">
        <f t="shared" si="2"/>
        <v>-624431</v>
      </c>
      <c r="I26" s="31">
        <f t="shared" si="2"/>
        <v>418391</v>
      </c>
      <c r="J26" s="31">
        <f t="shared" si="2"/>
        <v>-42002450</v>
      </c>
      <c r="K26" s="31">
        <f t="shared" si="2"/>
        <v>349345</v>
      </c>
      <c r="L26" s="31">
        <f t="shared" si="2"/>
        <v>773181</v>
      </c>
      <c r="M26" s="31">
        <f t="shared" si="2"/>
        <v>772453</v>
      </c>
      <c r="N26" s="31">
        <f t="shared" si="2"/>
        <v>1894979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-40107471</v>
      </c>
      <c r="X26" s="31">
        <f t="shared" si="2"/>
        <v>-2526157</v>
      </c>
      <c r="Y26" s="31">
        <f t="shared" si="2"/>
        <v>-37581314</v>
      </c>
      <c r="Z26" s="32">
        <f>+IF(X26&lt;&gt;0,+(Y26/X26)*100,0)</f>
        <v>1487.687186505035</v>
      </c>
      <c r="AA26" s="33">
        <f>+AA13+AA25</f>
        <v>-6525669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-868805</v>
      </c>
      <c r="D32" s="18"/>
      <c r="E32" s="19">
        <v>1</v>
      </c>
      <c r="F32" s="20">
        <v>1</v>
      </c>
      <c r="G32" s="20">
        <v>-1135626</v>
      </c>
      <c r="H32" s="20">
        <v>-19940</v>
      </c>
      <c r="I32" s="20"/>
      <c r="J32" s="20">
        <v>-1155566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-1155566</v>
      </c>
      <c r="X32" s="20"/>
      <c r="Y32" s="20">
        <v>-1155566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2394738</v>
      </c>
      <c r="D35" s="18"/>
      <c r="E35" s="19">
        <v>824338</v>
      </c>
      <c r="F35" s="20">
        <v>824338</v>
      </c>
      <c r="G35" s="20">
        <v>2474609</v>
      </c>
      <c r="H35" s="20">
        <v>80256</v>
      </c>
      <c r="I35" s="20">
        <v>79934</v>
      </c>
      <c r="J35" s="20">
        <v>2634799</v>
      </c>
      <c r="K35" s="20">
        <v>78371</v>
      </c>
      <c r="L35" s="20">
        <v>80016</v>
      </c>
      <c r="M35" s="20">
        <v>80005</v>
      </c>
      <c r="N35" s="20">
        <v>238392</v>
      </c>
      <c r="O35" s="20"/>
      <c r="P35" s="20"/>
      <c r="Q35" s="20"/>
      <c r="R35" s="20"/>
      <c r="S35" s="20"/>
      <c r="T35" s="20"/>
      <c r="U35" s="20"/>
      <c r="V35" s="20"/>
      <c r="W35" s="20">
        <v>2873191</v>
      </c>
      <c r="X35" s="20">
        <v>412170</v>
      </c>
      <c r="Y35" s="20">
        <v>2461021</v>
      </c>
      <c r="Z35" s="21">
        <v>597.08882257321011</v>
      </c>
      <c r="AA35" s="22">
        <v>824338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1525933</v>
      </c>
      <c r="D37" s="29">
        <f t="shared" ref="D37:Y37" si="3">SUM(D29:D36)</f>
        <v>0</v>
      </c>
      <c r="E37" s="30">
        <f t="shared" si="3"/>
        <v>824339</v>
      </c>
      <c r="F37" s="31">
        <f t="shared" si="3"/>
        <v>824339</v>
      </c>
      <c r="G37" s="31">
        <f t="shared" si="3"/>
        <v>1338983</v>
      </c>
      <c r="H37" s="31">
        <f t="shared" si="3"/>
        <v>60316</v>
      </c>
      <c r="I37" s="31">
        <f t="shared" si="3"/>
        <v>79934</v>
      </c>
      <c r="J37" s="31">
        <f t="shared" si="3"/>
        <v>1479233</v>
      </c>
      <c r="K37" s="31">
        <f t="shared" si="3"/>
        <v>78371</v>
      </c>
      <c r="L37" s="31">
        <f t="shared" si="3"/>
        <v>80016</v>
      </c>
      <c r="M37" s="31">
        <f t="shared" si="3"/>
        <v>80005</v>
      </c>
      <c r="N37" s="31">
        <f t="shared" si="3"/>
        <v>238392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1717625</v>
      </c>
      <c r="X37" s="31">
        <f t="shared" si="3"/>
        <v>412170</v>
      </c>
      <c r="Y37" s="31">
        <f t="shared" si="3"/>
        <v>1305455</v>
      </c>
      <c r="Z37" s="32">
        <f>+IF(X37&lt;&gt;0,+(Y37/X37)*100,0)</f>
        <v>316.72732125094012</v>
      </c>
      <c r="AA37" s="33">
        <f>SUM(AA29:AA36)</f>
        <v>824339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1525933</v>
      </c>
      <c r="D44" s="29">
        <f>+D37+D43</f>
        <v>0</v>
      </c>
      <c r="E44" s="30">
        <f t="shared" si="5"/>
        <v>824339</v>
      </c>
      <c r="F44" s="31">
        <f t="shared" si="5"/>
        <v>824339</v>
      </c>
      <c r="G44" s="31">
        <f t="shared" si="5"/>
        <v>1338983</v>
      </c>
      <c r="H44" s="31">
        <f t="shared" si="5"/>
        <v>60316</v>
      </c>
      <c r="I44" s="31">
        <f t="shared" si="5"/>
        <v>79934</v>
      </c>
      <c r="J44" s="31">
        <f t="shared" si="5"/>
        <v>1479233</v>
      </c>
      <c r="K44" s="31">
        <f t="shared" si="5"/>
        <v>78371</v>
      </c>
      <c r="L44" s="31">
        <f t="shared" si="5"/>
        <v>80016</v>
      </c>
      <c r="M44" s="31">
        <f t="shared" si="5"/>
        <v>80005</v>
      </c>
      <c r="N44" s="31">
        <f t="shared" si="5"/>
        <v>238392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1717625</v>
      </c>
      <c r="X44" s="31">
        <f t="shared" si="5"/>
        <v>412170</v>
      </c>
      <c r="Y44" s="31">
        <f t="shared" si="5"/>
        <v>1305455</v>
      </c>
      <c r="Z44" s="32">
        <f>+IF(X44&lt;&gt;0,+(Y44/X44)*100,0)</f>
        <v>316.72732125094012</v>
      </c>
      <c r="AA44" s="33">
        <f>+AA37+AA43</f>
        <v>824339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-37302053</v>
      </c>
      <c r="D45" s="42">
        <f t="shared" si="6"/>
        <v>0</v>
      </c>
      <c r="E45" s="43">
        <f t="shared" si="6"/>
        <v>-7350008</v>
      </c>
      <c r="F45" s="44">
        <f t="shared" si="6"/>
        <v>-7350008</v>
      </c>
      <c r="G45" s="44">
        <f t="shared" si="6"/>
        <v>-43135393</v>
      </c>
      <c r="H45" s="44">
        <f t="shared" si="6"/>
        <v>-684747</v>
      </c>
      <c r="I45" s="44">
        <f t="shared" si="6"/>
        <v>338457</v>
      </c>
      <c r="J45" s="44">
        <f t="shared" si="6"/>
        <v>-43481683</v>
      </c>
      <c r="K45" s="44">
        <f t="shared" si="6"/>
        <v>270974</v>
      </c>
      <c r="L45" s="44">
        <f t="shared" si="6"/>
        <v>693165</v>
      </c>
      <c r="M45" s="44">
        <f t="shared" si="6"/>
        <v>692448</v>
      </c>
      <c r="N45" s="44">
        <f t="shared" si="6"/>
        <v>1656587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-41825096</v>
      </c>
      <c r="X45" s="44">
        <f t="shared" si="6"/>
        <v>-2938327</v>
      </c>
      <c r="Y45" s="44">
        <f t="shared" si="6"/>
        <v>-38886769</v>
      </c>
      <c r="Z45" s="45">
        <f>+IF(X45&lt;&gt;0,+(Y45/X45)*100,0)</f>
        <v>1323.4323136941532</v>
      </c>
      <c r="AA45" s="46">
        <f>+AA26-AA44</f>
        <v>-7350008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-44993573</v>
      </c>
      <c r="D47" s="18"/>
      <c r="E47" s="19">
        <v>-8823358</v>
      </c>
      <c r="F47" s="20">
        <v>-8823358</v>
      </c>
      <c r="G47" s="20">
        <v>-45457002</v>
      </c>
      <c r="H47" s="20">
        <v>-349562</v>
      </c>
      <c r="I47" s="20">
        <v>313344</v>
      </c>
      <c r="J47" s="20">
        <v>-45493220</v>
      </c>
      <c r="K47" s="20">
        <v>-782621</v>
      </c>
      <c r="L47" s="20">
        <v>-344411</v>
      </c>
      <c r="M47" s="20">
        <v>-417879</v>
      </c>
      <c r="N47" s="20">
        <v>-1544911</v>
      </c>
      <c r="O47" s="20"/>
      <c r="P47" s="20"/>
      <c r="Q47" s="20"/>
      <c r="R47" s="20"/>
      <c r="S47" s="20"/>
      <c r="T47" s="20"/>
      <c r="U47" s="20"/>
      <c r="V47" s="20"/>
      <c r="W47" s="20">
        <v>-47038131</v>
      </c>
      <c r="X47" s="20">
        <v>-4411686</v>
      </c>
      <c r="Y47" s="20">
        <v>-42626445</v>
      </c>
      <c r="Z47" s="47">
        <v>966.21665730516634</v>
      </c>
      <c r="AA47" s="22">
        <v>-8823358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-44993573</v>
      </c>
      <c r="D50" s="50">
        <f t="shared" ref="D50:Y50" si="7">SUM(D47:D49)</f>
        <v>0</v>
      </c>
      <c r="E50" s="51">
        <f t="shared" si="7"/>
        <v>-8823358</v>
      </c>
      <c r="F50" s="52">
        <f t="shared" si="7"/>
        <v>-8823358</v>
      </c>
      <c r="G50" s="52">
        <f t="shared" si="7"/>
        <v>-45457002</v>
      </c>
      <c r="H50" s="52">
        <f t="shared" si="7"/>
        <v>-349562</v>
      </c>
      <c r="I50" s="52">
        <f t="shared" si="7"/>
        <v>313344</v>
      </c>
      <c r="J50" s="52">
        <f t="shared" si="7"/>
        <v>-45493220</v>
      </c>
      <c r="K50" s="52">
        <f t="shared" si="7"/>
        <v>-782621</v>
      </c>
      <c r="L50" s="52">
        <f t="shared" si="7"/>
        <v>-344411</v>
      </c>
      <c r="M50" s="52">
        <f t="shared" si="7"/>
        <v>-417879</v>
      </c>
      <c r="N50" s="52">
        <f t="shared" si="7"/>
        <v>-1544911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-47038131</v>
      </c>
      <c r="X50" s="52">
        <f t="shared" si="7"/>
        <v>-4411686</v>
      </c>
      <c r="Y50" s="52">
        <f t="shared" si="7"/>
        <v>-42626445</v>
      </c>
      <c r="Z50" s="53">
        <f>+IF(X50&lt;&gt;0,+(Y50/X50)*100,0)</f>
        <v>966.21665730516634</v>
      </c>
      <c r="AA50" s="54">
        <f>SUM(AA47:AA49)</f>
        <v>-8823358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111890</v>
      </c>
      <c r="F7" s="20">
        <v>111890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55944</v>
      </c>
      <c r="Y7" s="20">
        <v>-55944</v>
      </c>
      <c r="Z7" s="21">
        <v>-100</v>
      </c>
      <c r="AA7" s="22">
        <v>111890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111890</v>
      </c>
      <c r="F13" s="31">
        <f t="shared" si="0"/>
        <v>111890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55944</v>
      </c>
      <c r="Y13" s="31">
        <f t="shared" si="0"/>
        <v>-55944</v>
      </c>
      <c r="Z13" s="32">
        <f>+IF(X13&lt;&gt;0,+(Y13/X13)*100,0)</f>
        <v>-100</v>
      </c>
      <c r="AA13" s="33">
        <f>SUM(AA6:AA12)</f>
        <v>111890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111890</v>
      </c>
      <c r="F26" s="31">
        <f t="shared" si="2"/>
        <v>111890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55944</v>
      </c>
      <c r="Y26" s="31">
        <f t="shared" si="2"/>
        <v>-55944</v>
      </c>
      <c r="Z26" s="32">
        <f>+IF(X26&lt;&gt;0,+(Y26/X26)*100,0)</f>
        <v>-100</v>
      </c>
      <c r="AA26" s="33">
        <f>+AA13+AA25</f>
        <v>111890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95188</v>
      </c>
      <c r="F35" s="20">
        <v>95188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47592</v>
      </c>
      <c r="Y35" s="20">
        <v>-47592</v>
      </c>
      <c r="Z35" s="21">
        <v>-100</v>
      </c>
      <c r="AA35" s="22">
        <v>95188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95188</v>
      </c>
      <c r="F37" s="31">
        <f t="shared" si="3"/>
        <v>95188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47592</v>
      </c>
      <c r="Y37" s="31">
        <f t="shared" si="3"/>
        <v>-47592</v>
      </c>
      <c r="Z37" s="32">
        <f>+IF(X37&lt;&gt;0,+(Y37/X37)*100,0)</f>
        <v>-100</v>
      </c>
      <c r="AA37" s="33">
        <f>SUM(AA29:AA36)</f>
        <v>95188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95188</v>
      </c>
      <c r="F44" s="31">
        <f t="shared" si="5"/>
        <v>95188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47592</v>
      </c>
      <c r="Y44" s="31">
        <f t="shared" si="5"/>
        <v>-47592</v>
      </c>
      <c r="Z44" s="32">
        <f>+IF(X44&lt;&gt;0,+(Y44/X44)*100,0)</f>
        <v>-100</v>
      </c>
      <c r="AA44" s="33">
        <f>+AA37+AA43</f>
        <v>95188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16702</v>
      </c>
      <c r="F45" s="44">
        <f t="shared" si="6"/>
        <v>16702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8352</v>
      </c>
      <c r="Y45" s="44">
        <f t="shared" si="6"/>
        <v>-8352</v>
      </c>
      <c r="Z45" s="45">
        <f>+IF(X45&lt;&gt;0,+(Y45/X45)*100,0)</f>
        <v>-100</v>
      </c>
      <c r="AA45" s="46">
        <f>+AA26-AA44</f>
        <v>16702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16702</v>
      </c>
      <c r="F47" s="20">
        <v>16702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8352</v>
      </c>
      <c r="Y47" s="20">
        <v>-8352</v>
      </c>
      <c r="Z47" s="47">
        <v>-100</v>
      </c>
      <c r="AA47" s="22">
        <v>16702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16702</v>
      </c>
      <c r="F50" s="52">
        <f t="shared" si="7"/>
        <v>16702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8352</v>
      </c>
      <c r="Y50" s="52">
        <f t="shared" si="7"/>
        <v>-8352</v>
      </c>
      <c r="Z50" s="53">
        <f>+IF(X50&lt;&gt;0,+(Y50/X50)*100,0)</f>
        <v>-100</v>
      </c>
      <c r="AA50" s="54">
        <f>SUM(AA47:AA49)</f>
        <v>16702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2830542</v>
      </c>
      <c r="D7" s="18"/>
      <c r="E7" s="19">
        <v>1813508</v>
      </c>
      <c r="F7" s="20">
        <v>1813508</v>
      </c>
      <c r="G7" s="20">
        <v>4617926</v>
      </c>
      <c r="H7" s="20">
        <v>-1400386</v>
      </c>
      <c r="I7" s="20">
        <v>226631</v>
      </c>
      <c r="J7" s="20">
        <v>3444171</v>
      </c>
      <c r="K7" s="20">
        <v>185319</v>
      </c>
      <c r="L7" s="20">
        <v>202641</v>
      </c>
      <c r="M7" s="20">
        <v>293220</v>
      </c>
      <c r="N7" s="20">
        <v>681180</v>
      </c>
      <c r="O7" s="20"/>
      <c r="P7" s="20"/>
      <c r="Q7" s="20"/>
      <c r="R7" s="20"/>
      <c r="S7" s="20"/>
      <c r="T7" s="20"/>
      <c r="U7" s="20"/>
      <c r="V7" s="20"/>
      <c r="W7" s="20">
        <v>4125351</v>
      </c>
      <c r="X7" s="20">
        <v>906768</v>
      </c>
      <c r="Y7" s="20">
        <v>3218583</v>
      </c>
      <c r="Z7" s="21">
        <v>354.95110105341172</v>
      </c>
      <c r="AA7" s="22">
        <v>1813508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2830542</v>
      </c>
      <c r="D13" s="29">
        <f>SUM(D6:D12)</f>
        <v>0</v>
      </c>
      <c r="E13" s="30">
        <f t="shared" si="0"/>
        <v>1813508</v>
      </c>
      <c r="F13" s="31">
        <f t="shared" si="0"/>
        <v>1813508</v>
      </c>
      <c r="G13" s="31">
        <f t="shared" si="0"/>
        <v>4617926</v>
      </c>
      <c r="H13" s="31">
        <f t="shared" si="0"/>
        <v>-1400386</v>
      </c>
      <c r="I13" s="31">
        <f t="shared" si="0"/>
        <v>226631</v>
      </c>
      <c r="J13" s="31">
        <f t="shared" si="0"/>
        <v>3444171</v>
      </c>
      <c r="K13" s="31">
        <f t="shared" si="0"/>
        <v>185319</v>
      </c>
      <c r="L13" s="31">
        <f t="shared" si="0"/>
        <v>202641</v>
      </c>
      <c r="M13" s="31">
        <f t="shared" si="0"/>
        <v>293220</v>
      </c>
      <c r="N13" s="31">
        <f t="shared" si="0"/>
        <v>681180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4125351</v>
      </c>
      <c r="X13" s="31">
        <f t="shared" si="0"/>
        <v>906768</v>
      </c>
      <c r="Y13" s="31">
        <f t="shared" si="0"/>
        <v>3218583</v>
      </c>
      <c r="Z13" s="32">
        <f>+IF(X13&lt;&gt;0,+(Y13/X13)*100,0)</f>
        <v>354.95110105341172</v>
      </c>
      <c r="AA13" s="33">
        <f>SUM(AA6:AA12)</f>
        <v>1813508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25265477</v>
      </c>
      <c r="D17" s="18"/>
      <c r="E17" s="19">
        <v>-16111258</v>
      </c>
      <c r="F17" s="20">
        <v>-16111258</v>
      </c>
      <c r="G17" s="24">
        <v>-15307903</v>
      </c>
      <c r="H17" s="24">
        <v>-282228</v>
      </c>
      <c r="I17" s="24"/>
      <c r="J17" s="20">
        <v>-15590131</v>
      </c>
      <c r="K17" s="24"/>
      <c r="L17" s="24">
        <v>40855608</v>
      </c>
      <c r="M17" s="20"/>
      <c r="N17" s="24">
        <v>40855608</v>
      </c>
      <c r="O17" s="24"/>
      <c r="P17" s="24"/>
      <c r="Q17" s="20"/>
      <c r="R17" s="24"/>
      <c r="S17" s="24"/>
      <c r="T17" s="20"/>
      <c r="U17" s="24"/>
      <c r="V17" s="24"/>
      <c r="W17" s="24">
        <v>25265477</v>
      </c>
      <c r="X17" s="20">
        <v>-8055618</v>
      </c>
      <c r="Y17" s="24">
        <v>33321095</v>
      </c>
      <c r="Z17" s="25">
        <v>-413.63797290288591</v>
      </c>
      <c r="AA17" s="26">
        <v>-16111258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25265477</v>
      </c>
      <c r="D25" s="29">
        <f t="shared" ref="D25:Y25" si="1">SUM(D15:D24)</f>
        <v>0</v>
      </c>
      <c r="E25" s="35">
        <f t="shared" si="1"/>
        <v>-16111258</v>
      </c>
      <c r="F25" s="36">
        <f t="shared" si="1"/>
        <v>-16111258</v>
      </c>
      <c r="G25" s="36">
        <f t="shared" si="1"/>
        <v>-15307903</v>
      </c>
      <c r="H25" s="36">
        <f t="shared" si="1"/>
        <v>-282228</v>
      </c>
      <c r="I25" s="36">
        <f t="shared" si="1"/>
        <v>0</v>
      </c>
      <c r="J25" s="36">
        <f t="shared" si="1"/>
        <v>-15590131</v>
      </c>
      <c r="K25" s="36">
        <f t="shared" si="1"/>
        <v>0</v>
      </c>
      <c r="L25" s="36">
        <f t="shared" si="1"/>
        <v>40855608</v>
      </c>
      <c r="M25" s="36">
        <f t="shared" si="1"/>
        <v>0</v>
      </c>
      <c r="N25" s="36">
        <f t="shared" si="1"/>
        <v>40855608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25265477</v>
      </c>
      <c r="X25" s="36">
        <f t="shared" si="1"/>
        <v>-8055618</v>
      </c>
      <c r="Y25" s="36">
        <f t="shared" si="1"/>
        <v>33321095</v>
      </c>
      <c r="Z25" s="37">
        <f>+IF(X25&lt;&gt;0,+(Y25/X25)*100,0)</f>
        <v>-413.63797290288591</v>
      </c>
      <c r="AA25" s="38">
        <f>SUM(AA15:AA24)</f>
        <v>-16111258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28096019</v>
      </c>
      <c r="D26" s="29">
        <f>+D13+D25</f>
        <v>0</v>
      </c>
      <c r="E26" s="30">
        <f t="shared" si="2"/>
        <v>-14297750</v>
      </c>
      <c r="F26" s="31">
        <f t="shared" si="2"/>
        <v>-14297750</v>
      </c>
      <c r="G26" s="31">
        <f t="shared" si="2"/>
        <v>-10689977</v>
      </c>
      <c r="H26" s="31">
        <f t="shared" si="2"/>
        <v>-1682614</v>
      </c>
      <c r="I26" s="31">
        <f t="shared" si="2"/>
        <v>226631</v>
      </c>
      <c r="J26" s="31">
        <f t="shared" si="2"/>
        <v>-12145960</v>
      </c>
      <c r="K26" s="31">
        <f t="shared" si="2"/>
        <v>185319</v>
      </c>
      <c r="L26" s="31">
        <f t="shared" si="2"/>
        <v>41058249</v>
      </c>
      <c r="M26" s="31">
        <f t="shared" si="2"/>
        <v>293220</v>
      </c>
      <c r="N26" s="31">
        <f t="shared" si="2"/>
        <v>41536788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29390828</v>
      </c>
      <c r="X26" s="31">
        <f t="shared" si="2"/>
        <v>-7148850</v>
      </c>
      <c r="Y26" s="31">
        <f t="shared" si="2"/>
        <v>36539678</v>
      </c>
      <c r="Z26" s="32">
        <f>+IF(X26&lt;&gt;0,+(Y26/X26)*100,0)</f>
        <v>-511.1266567349993</v>
      </c>
      <c r="AA26" s="33">
        <f>+AA13+AA25</f>
        <v>-14297750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135395</v>
      </c>
      <c r="D33" s="18"/>
      <c r="E33" s="19">
        <v>135395</v>
      </c>
      <c r="F33" s="20">
        <v>135395</v>
      </c>
      <c r="G33" s="20">
        <v>135395</v>
      </c>
      <c r="H33" s="20">
        <v>442000</v>
      </c>
      <c r="I33" s="20">
        <v>-1769000</v>
      </c>
      <c r="J33" s="20">
        <v>-1191605</v>
      </c>
      <c r="K33" s="20"/>
      <c r="L33" s="20"/>
      <c r="M33" s="20">
        <v>796000</v>
      </c>
      <c r="N33" s="20">
        <v>796000</v>
      </c>
      <c r="O33" s="20"/>
      <c r="P33" s="20"/>
      <c r="Q33" s="20"/>
      <c r="R33" s="20"/>
      <c r="S33" s="20"/>
      <c r="T33" s="20"/>
      <c r="U33" s="20"/>
      <c r="V33" s="20"/>
      <c r="W33" s="20">
        <v>-395605</v>
      </c>
      <c r="X33" s="20">
        <v>67686</v>
      </c>
      <c r="Y33" s="20">
        <v>-463291</v>
      </c>
      <c r="Z33" s="21">
        <v>-684.4709393375291</v>
      </c>
      <c r="AA33" s="22">
        <v>135395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1261760</v>
      </c>
      <c r="D35" s="18"/>
      <c r="E35" s="19"/>
      <c r="F35" s="20"/>
      <c r="G35" s="20">
        <v>1280364</v>
      </c>
      <c r="H35" s="20">
        <v>25466</v>
      </c>
      <c r="I35" s="20">
        <v>25735</v>
      </c>
      <c r="J35" s="20">
        <v>1331565</v>
      </c>
      <c r="K35" s="20">
        <v>20589</v>
      </c>
      <c r="L35" s="20">
        <v>22787</v>
      </c>
      <c r="M35" s="20">
        <v>34589</v>
      </c>
      <c r="N35" s="20">
        <v>77965</v>
      </c>
      <c r="O35" s="20"/>
      <c r="P35" s="20"/>
      <c r="Q35" s="20"/>
      <c r="R35" s="20"/>
      <c r="S35" s="20"/>
      <c r="T35" s="20"/>
      <c r="U35" s="20"/>
      <c r="V35" s="20"/>
      <c r="W35" s="20">
        <v>1409530</v>
      </c>
      <c r="X35" s="20"/>
      <c r="Y35" s="20">
        <v>1409530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1397155</v>
      </c>
      <c r="D37" s="29">
        <f t="shared" ref="D37:Y37" si="3">SUM(D29:D36)</f>
        <v>0</v>
      </c>
      <c r="E37" s="30">
        <f t="shared" si="3"/>
        <v>135395</v>
      </c>
      <c r="F37" s="31">
        <f t="shared" si="3"/>
        <v>135395</v>
      </c>
      <c r="G37" s="31">
        <f t="shared" si="3"/>
        <v>1415759</v>
      </c>
      <c r="H37" s="31">
        <f t="shared" si="3"/>
        <v>467466</v>
      </c>
      <c r="I37" s="31">
        <f t="shared" si="3"/>
        <v>-1743265</v>
      </c>
      <c r="J37" s="31">
        <f t="shared" si="3"/>
        <v>139960</v>
      </c>
      <c r="K37" s="31">
        <f t="shared" si="3"/>
        <v>20589</v>
      </c>
      <c r="L37" s="31">
        <f t="shared" si="3"/>
        <v>22787</v>
      </c>
      <c r="M37" s="31">
        <f t="shared" si="3"/>
        <v>830589</v>
      </c>
      <c r="N37" s="31">
        <f t="shared" si="3"/>
        <v>873965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1013925</v>
      </c>
      <c r="X37" s="31">
        <f t="shared" si="3"/>
        <v>67686</v>
      </c>
      <c r="Y37" s="31">
        <f t="shared" si="3"/>
        <v>946239</v>
      </c>
      <c r="Z37" s="32">
        <f>+IF(X37&lt;&gt;0,+(Y37/X37)*100,0)</f>
        <v>1397.9833348107438</v>
      </c>
      <c r="AA37" s="33">
        <f>SUM(AA29:AA36)</f>
        <v>135395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19321124</v>
      </c>
      <c r="D40" s="18"/>
      <c r="E40" s="19">
        <v>16860685</v>
      </c>
      <c r="F40" s="20">
        <v>16860685</v>
      </c>
      <c r="G40" s="20">
        <v>16860685</v>
      </c>
      <c r="H40" s="20">
        <v>2460439</v>
      </c>
      <c r="I40" s="20"/>
      <c r="J40" s="20">
        <v>19321124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19321124</v>
      </c>
      <c r="X40" s="20">
        <v>8430342</v>
      </c>
      <c r="Y40" s="20">
        <v>10890782</v>
      </c>
      <c r="Z40" s="21">
        <v>129.185530076953</v>
      </c>
      <c r="AA40" s="22">
        <v>16860685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19321124</v>
      </c>
      <c r="D43" s="29">
        <f t="shared" ref="D43:Y43" si="4">SUM(D39:D42)</f>
        <v>0</v>
      </c>
      <c r="E43" s="35">
        <f t="shared" si="4"/>
        <v>16860685</v>
      </c>
      <c r="F43" s="36">
        <f t="shared" si="4"/>
        <v>16860685</v>
      </c>
      <c r="G43" s="36">
        <f t="shared" si="4"/>
        <v>16860685</v>
      </c>
      <c r="H43" s="36">
        <f t="shared" si="4"/>
        <v>2460439</v>
      </c>
      <c r="I43" s="36">
        <f t="shared" si="4"/>
        <v>0</v>
      </c>
      <c r="J43" s="36">
        <f t="shared" si="4"/>
        <v>19321124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19321124</v>
      </c>
      <c r="X43" s="36">
        <f t="shared" si="4"/>
        <v>8430342</v>
      </c>
      <c r="Y43" s="36">
        <f t="shared" si="4"/>
        <v>10890782</v>
      </c>
      <c r="Z43" s="37">
        <f>+IF(X43&lt;&gt;0,+(Y43/X43)*100,0)</f>
        <v>129.185530076953</v>
      </c>
      <c r="AA43" s="38">
        <f>SUM(AA39:AA42)</f>
        <v>16860685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20718279</v>
      </c>
      <c r="D44" s="29">
        <f>+D37+D43</f>
        <v>0</v>
      </c>
      <c r="E44" s="30">
        <f t="shared" si="5"/>
        <v>16996080</v>
      </c>
      <c r="F44" s="31">
        <f t="shared" si="5"/>
        <v>16996080</v>
      </c>
      <c r="G44" s="31">
        <f t="shared" si="5"/>
        <v>18276444</v>
      </c>
      <c r="H44" s="31">
        <f t="shared" si="5"/>
        <v>2927905</v>
      </c>
      <c r="I44" s="31">
        <f t="shared" si="5"/>
        <v>-1743265</v>
      </c>
      <c r="J44" s="31">
        <f t="shared" si="5"/>
        <v>19461084</v>
      </c>
      <c r="K44" s="31">
        <f t="shared" si="5"/>
        <v>20589</v>
      </c>
      <c r="L44" s="31">
        <f t="shared" si="5"/>
        <v>22787</v>
      </c>
      <c r="M44" s="31">
        <f t="shared" si="5"/>
        <v>830589</v>
      </c>
      <c r="N44" s="31">
        <f t="shared" si="5"/>
        <v>873965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20335049</v>
      </c>
      <c r="X44" s="31">
        <f t="shared" si="5"/>
        <v>8498028</v>
      </c>
      <c r="Y44" s="31">
        <f t="shared" si="5"/>
        <v>11837021</v>
      </c>
      <c r="Z44" s="32">
        <f>+IF(X44&lt;&gt;0,+(Y44/X44)*100,0)</f>
        <v>139.29138618983134</v>
      </c>
      <c r="AA44" s="33">
        <f>+AA37+AA43</f>
        <v>16996080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7377740</v>
      </c>
      <c r="D45" s="42">
        <f t="shared" si="6"/>
        <v>0</v>
      </c>
      <c r="E45" s="43">
        <f t="shared" si="6"/>
        <v>-31293830</v>
      </c>
      <c r="F45" s="44">
        <f t="shared" si="6"/>
        <v>-31293830</v>
      </c>
      <c r="G45" s="44">
        <f t="shared" si="6"/>
        <v>-28966421</v>
      </c>
      <c r="H45" s="44">
        <f t="shared" si="6"/>
        <v>-4610519</v>
      </c>
      <c r="I45" s="44">
        <f t="shared" si="6"/>
        <v>1969896</v>
      </c>
      <c r="J45" s="44">
        <f t="shared" si="6"/>
        <v>-31607044</v>
      </c>
      <c r="K45" s="44">
        <f t="shared" si="6"/>
        <v>164730</v>
      </c>
      <c r="L45" s="44">
        <f t="shared" si="6"/>
        <v>41035462</v>
      </c>
      <c r="M45" s="44">
        <f t="shared" si="6"/>
        <v>-537369</v>
      </c>
      <c r="N45" s="44">
        <f t="shared" si="6"/>
        <v>40662823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9055779</v>
      </c>
      <c r="X45" s="44">
        <f t="shared" si="6"/>
        <v>-15646878</v>
      </c>
      <c r="Y45" s="44">
        <f t="shared" si="6"/>
        <v>24702657</v>
      </c>
      <c r="Z45" s="45">
        <f>+IF(X45&lt;&gt;0,+(Y45/X45)*100,0)</f>
        <v>-157.87594816039342</v>
      </c>
      <c r="AA45" s="46">
        <f>+AA26-AA44</f>
        <v>-31293830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-150699171</v>
      </c>
      <c r="D47" s="18"/>
      <c r="E47" s="19">
        <v>-188925673</v>
      </c>
      <c r="F47" s="20">
        <v>-188925673</v>
      </c>
      <c r="G47" s="20">
        <v>-150792856</v>
      </c>
      <c r="H47" s="20">
        <v>-17391452</v>
      </c>
      <c r="I47" s="20">
        <v>113400</v>
      </c>
      <c r="J47" s="20">
        <v>-168070908</v>
      </c>
      <c r="K47" s="20">
        <v>-1673924</v>
      </c>
      <c r="L47" s="20">
        <v>1236171</v>
      </c>
      <c r="M47" s="20">
        <v>-3394229</v>
      </c>
      <c r="N47" s="20">
        <v>-3831982</v>
      </c>
      <c r="O47" s="20"/>
      <c r="P47" s="20"/>
      <c r="Q47" s="20"/>
      <c r="R47" s="20"/>
      <c r="S47" s="20"/>
      <c r="T47" s="20"/>
      <c r="U47" s="20"/>
      <c r="V47" s="20"/>
      <c r="W47" s="20">
        <v>-171902890</v>
      </c>
      <c r="X47" s="20">
        <v>-94462848</v>
      </c>
      <c r="Y47" s="20">
        <v>-77440042</v>
      </c>
      <c r="Z47" s="47">
        <v>81.979363992921321</v>
      </c>
      <c r="AA47" s="22">
        <v>-188925673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-150699171</v>
      </c>
      <c r="D50" s="50">
        <f t="shared" ref="D50:Y50" si="7">SUM(D47:D49)</f>
        <v>0</v>
      </c>
      <c r="E50" s="51">
        <f t="shared" si="7"/>
        <v>-188925673</v>
      </c>
      <c r="F50" s="52">
        <f t="shared" si="7"/>
        <v>-188925673</v>
      </c>
      <c r="G50" s="52">
        <f t="shared" si="7"/>
        <v>-150792856</v>
      </c>
      <c r="H50" s="52">
        <f t="shared" si="7"/>
        <v>-17391452</v>
      </c>
      <c r="I50" s="52">
        <f t="shared" si="7"/>
        <v>113400</v>
      </c>
      <c r="J50" s="52">
        <f t="shared" si="7"/>
        <v>-168070908</v>
      </c>
      <c r="K50" s="52">
        <f t="shared" si="7"/>
        <v>-1673924</v>
      </c>
      <c r="L50" s="52">
        <f t="shared" si="7"/>
        <v>1236171</v>
      </c>
      <c r="M50" s="52">
        <f t="shared" si="7"/>
        <v>-3394229</v>
      </c>
      <c r="N50" s="52">
        <f t="shared" si="7"/>
        <v>-3831982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-171902890</v>
      </c>
      <c r="X50" s="52">
        <f t="shared" si="7"/>
        <v>-94462848</v>
      </c>
      <c r="Y50" s="52">
        <f t="shared" si="7"/>
        <v>-77440042</v>
      </c>
      <c r="Z50" s="53">
        <f>+IF(X50&lt;&gt;0,+(Y50/X50)*100,0)</f>
        <v>81.979363992921321</v>
      </c>
      <c r="AA50" s="54">
        <f>SUM(AA47:AA49)</f>
        <v>-188925673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342391</v>
      </c>
      <c r="D7" s="18"/>
      <c r="E7" s="19">
        <v>4633264</v>
      </c>
      <c r="F7" s="20">
        <v>4633264</v>
      </c>
      <c r="G7" s="20">
        <v>2443300</v>
      </c>
      <c r="H7" s="20">
        <v>-2090244</v>
      </c>
      <c r="I7" s="20">
        <v>1798</v>
      </c>
      <c r="J7" s="20">
        <v>354854</v>
      </c>
      <c r="K7" s="20">
        <v>47040</v>
      </c>
      <c r="L7" s="20">
        <v>75715</v>
      </c>
      <c r="M7" s="20">
        <v>-959184</v>
      </c>
      <c r="N7" s="20">
        <v>-836429</v>
      </c>
      <c r="O7" s="20"/>
      <c r="P7" s="20"/>
      <c r="Q7" s="20"/>
      <c r="R7" s="20"/>
      <c r="S7" s="20"/>
      <c r="T7" s="20"/>
      <c r="U7" s="20"/>
      <c r="V7" s="20"/>
      <c r="W7" s="20">
        <v>-481575</v>
      </c>
      <c r="X7" s="20">
        <v>2316654</v>
      </c>
      <c r="Y7" s="20">
        <v>-2798229</v>
      </c>
      <c r="Z7" s="21">
        <v>-120.78752373034558</v>
      </c>
      <c r="AA7" s="22">
        <v>4633264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342391</v>
      </c>
      <c r="D13" s="29">
        <f>SUM(D6:D12)</f>
        <v>0</v>
      </c>
      <c r="E13" s="30">
        <f t="shared" si="0"/>
        <v>4633264</v>
      </c>
      <c r="F13" s="31">
        <f t="shared" si="0"/>
        <v>4633264</v>
      </c>
      <c r="G13" s="31">
        <f t="shared" si="0"/>
        <v>2443300</v>
      </c>
      <c r="H13" s="31">
        <f t="shared" si="0"/>
        <v>-2090244</v>
      </c>
      <c r="I13" s="31">
        <f t="shared" si="0"/>
        <v>1798</v>
      </c>
      <c r="J13" s="31">
        <f t="shared" si="0"/>
        <v>354854</v>
      </c>
      <c r="K13" s="31">
        <f t="shared" si="0"/>
        <v>47040</v>
      </c>
      <c r="L13" s="31">
        <f t="shared" si="0"/>
        <v>75715</v>
      </c>
      <c r="M13" s="31">
        <f t="shared" si="0"/>
        <v>-959184</v>
      </c>
      <c r="N13" s="31">
        <f t="shared" si="0"/>
        <v>-836429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-481575</v>
      </c>
      <c r="X13" s="31">
        <f t="shared" si="0"/>
        <v>2316654</v>
      </c>
      <c r="Y13" s="31">
        <f t="shared" si="0"/>
        <v>-2798229</v>
      </c>
      <c r="Z13" s="32">
        <f>+IF(X13&lt;&gt;0,+(Y13/X13)*100,0)</f>
        <v>-120.78752373034558</v>
      </c>
      <c r="AA13" s="33">
        <f>SUM(AA6:AA12)</f>
        <v>4633264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342391</v>
      </c>
      <c r="D26" s="29">
        <f>+D13+D25</f>
        <v>0</v>
      </c>
      <c r="E26" s="30">
        <f t="shared" si="2"/>
        <v>4633264</v>
      </c>
      <c r="F26" s="31">
        <f t="shared" si="2"/>
        <v>4633264</v>
      </c>
      <c r="G26" s="31">
        <f t="shared" si="2"/>
        <v>2443300</v>
      </c>
      <c r="H26" s="31">
        <f t="shared" si="2"/>
        <v>-2090244</v>
      </c>
      <c r="I26" s="31">
        <f t="shared" si="2"/>
        <v>1798</v>
      </c>
      <c r="J26" s="31">
        <f t="shared" si="2"/>
        <v>354854</v>
      </c>
      <c r="K26" s="31">
        <f t="shared" si="2"/>
        <v>47040</v>
      </c>
      <c r="L26" s="31">
        <f t="shared" si="2"/>
        <v>75715</v>
      </c>
      <c r="M26" s="31">
        <f t="shared" si="2"/>
        <v>-959184</v>
      </c>
      <c r="N26" s="31">
        <f t="shared" si="2"/>
        <v>-836429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-481575</v>
      </c>
      <c r="X26" s="31">
        <f t="shared" si="2"/>
        <v>2316654</v>
      </c>
      <c r="Y26" s="31">
        <f t="shared" si="2"/>
        <v>-2798229</v>
      </c>
      <c r="Z26" s="32">
        <f>+IF(X26&lt;&gt;0,+(Y26/X26)*100,0)</f>
        <v>-120.78752373034558</v>
      </c>
      <c r="AA26" s="33">
        <f>+AA13+AA25</f>
        <v>4633264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554093</v>
      </c>
      <c r="D32" s="18"/>
      <c r="E32" s="19">
        <v>586309</v>
      </c>
      <c r="F32" s="20">
        <v>586309</v>
      </c>
      <c r="G32" s="20">
        <v>586309</v>
      </c>
      <c r="H32" s="20">
        <v>-32216</v>
      </c>
      <c r="I32" s="20"/>
      <c r="J32" s="20">
        <v>554093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554093</v>
      </c>
      <c r="X32" s="20">
        <v>293154</v>
      </c>
      <c r="Y32" s="20">
        <v>260939</v>
      </c>
      <c r="Z32" s="21">
        <v>89.010895297352249</v>
      </c>
      <c r="AA32" s="22">
        <v>586309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1313283</v>
      </c>
      <c r="D34" s="18"/>
      <c r="E34" s="19">
        <v>-2555165</v>
      </c>
      <c r="F34" s="20">
        <v>-2555165</v>
      </c>
      <c r="G34" s="20">
        <v>-2555165</v>
      </c>
      <c r="H34" s="20">
        <v>3868448</v>
      </c>
      <c r="I34" s="20"/>
      <c r="J34" s="20">
        <v>1313283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1313283</v>
      </c>
      <c r="X34" s="20">
        <v>-1277586</v>
      </c>
      <c r="Y34" s="20">
        <v>2590869</v>
      </c>
      <c r="Z34" s="21">
        <v>-202.79409761847737</v>
      </c>
      <c r="AA34" s="22">
        <v>-2555165</v>
      </c>
    </row>
    <row r="35" spans="1:27" x14ac:dyDescent="0.25">
      <c r="A35" s="23" t="s">
        <v>39</v>
      </c>
      <c r="B35" s="17" t="s">
        <v>32</v>
      </c>
      <c r="C35" s="18">
        <v>1362160</v>
      </c>
      <c r="D35" s="18"/>
      <c r="E35" s="19">
        <v>1305364</v>
      </c>
      <c r="F35" s="20">
        <v>1305364</v>
      </c>
      <c r="G35" s="20">
        <v>1360906</v>
      </c>
      <c r="H35" s="20">
        <v>-1961</v>
      </c>
      <c r="I35" s="20">
        <v>-1754</v>
      </c>
      <c r="J35" s="20">
        <v>1357191</v>
      </c>
      <c r="K35" s="20">
        <v>3461</v>
      </c>
      <c r="L35" s="20">
        <v>6405</v>
      </c>
      <c r="M35" s="20">
        <v>7189</v>
      </c>
      <c r="N35" s="20">
        <v>17055</v>
      </c>
      <c r="O35" s="20"/>
      <c r="P35" s="20"/>
      <c r="Q35" s="20"/>
      <c r="R35" s="20"/>
      <c r="S35" s="20"/>
      <c r="T35" s="20"/>
      <c r="U35" s="20"/>
      <c r="V35" s="20"/>
      <c r="W35" s="20">
        <v>1374246</v>
      </c>
      <c r="X35" s="20">
        <v>652674</v>
      </c>
      <c r="Y35" s="20">
        <v>721572</v>
      </c>
      <c r="Z35" s="21">
        <v>110.5562654556486</v>
      </c>
      <c r="AA35" s="22">
        <v>1305364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3229536</v>
      </c>
      <c r="D37" s="29">
        <f t="shared" ref="D37:Y37" si="3">SUM(D29:D36)</f>
        <v>0</v>
      </c>
      <c r="E37" s="30">
        <f t="shared" si="3"/>
        <v>-663492</v>
      </c>
      <c r="F37" s="31">
        <f t="shared" si="3"/>
        <v>-663492</v>
      </c>
      <c r="G37" s="31">
        <f t="shared" si="3"/>
        <v>-607950</v>
      </c>
      <c r="H37" s="31">
        <f t="shared" si="3"/>
        <v>3834271</v>
      </c>
      <c r="I37" s="31">
        <f t="shared" si="3"/>
        <v>-1754</v>
      </c>
      <c r="J37" s="31">
        <f t="shared" si="3"/>
        <v>3224567</v>
      </c>
      <c r="K37" s="31">
        <f t="shared" si="3"/>
        <v>3461</v>
      </c>
      <c r="L37" s="31">
        <f t="shared" si="3"/>
        <v>6405</v>
      </c>
      <c r="M37" s="31">
        <f t="shared" si="3"/>
        <v>7189</v>
      </c>
      <c r="N37" s="31">
        <f t="shared" si="3"/>
        <v>17055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3241622</v>
      </c>
      <c r="X37" s="31">
        <f t="shared" si="3"/>
        <v>-331758</v>
      </c>
      <c r="Y37" s="31">
        <f t="shared" si="3"/>
        <v>3573380</v>
      </c>
      <c r="Z37" s="32">
        <f>+IF(X37&lt;&gt;0,+(Y37/X37)*100,0)</f>
        <v>-1077.1043953725305</v>
      </c>
      <c r="AA37" s="33">
        <f>SUM(AA29:AA36)</f>
        <v>-663492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33831951</v>
      </c>
      <c r="D40" s="18"/>
      <c r="E40" s="19">
        <v>32352841</v>
      </c>
      <c r="F40" s="20">
        <v>32352841</v>
      </c>
      <c r="G40" s="20">
        <v>30914189</v>
      </c>
      <c r="H40" s="20">
        <v>2917762</v>
      </c>
      <c r="I40" s="20"/>
      <c r="J40" s="20">
        <v>33831951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33831951</v>
      </c>
      <c r="X40" s="20">
        <v>16176414</v>
      </c>
      <c r="Y40" s="20">
        <v>17655537</v>
      </c>
      <c r="Z40" s="21">
        <v>109.14370144087559</v>
      </c>
      <c r="AA40" s="22">
        <v>32352841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33831951</v>
      </c>
      <c r="D43" s="29">
        <f t="shared" ref="D43:Y43" si="4">SUM(D39:D42)</f>
        <v>0</v>
      </c>
      <c r="E43" s="35">
        <f t="shared" si="4"/>
        <v>32352841</v>
      </c>
      <c r="F43" s="36">
        <f t="shared" si="4"/>
        <v>32352841</v>
      </c>
      <c r="G43" s="36">
        <f t="shared" si="4"/>
        <v>30914189</v>
      </c>
      <c r="H43" s="36">
        <f t="shared" si="4"/>
        <v>2917762</v>
      </c>
      <c r="I43" s="36">
        <f t="shared" si="4"/>
        <v>0</v>
      </c>
      <c r="J43" s="36">
        <f t="shared" si="4"/>
        <v>33831951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33831951</v>
      </c>
      <c r="X43" s="36">
        <f t="shared" si="4"/>
        <v>16176414</v>
      </c>
      <c r="Y43" s="36">
        <f t="shared" si="4"/>
        <v>17655537</v>
      </c>
      <c r="Z43" s="37">
        <f>+IF(X43&lt;&gt;0,+(Y43/X43)*100,0)</f>
        <v>109.14370144087559</v>
      </c>
      <c r="AA43" s="38">
        <f>SUM(AA39:AA42)</f>
        <v>32352841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37061487</v>
      </c>
      <c r="D44" s="29">
        <f>+D37+D43</f>
        <v>0</v>
      </c>
      <c r="E44" s="30">
        <f t="shared" si="5"/>
        <v>31689349</v>
      </c>
      <c r="F44" s="31">
        <f t="shared" si="5"/>
        <v>31689349</v>
      </c>
      <c r="G44" s="31">
        <f t="shared" si="5"/>
        <v>30306239</v>
      </c>
      <c r="H44" s="31">
        <f t="shared" si="5"/>
        <v>6752033</v>
      </c>
      <c r="I44" s="31">
        <f t="shared" si="5"/>
        <v>-1754</v>
      </c>
      <c r="J44" s="31">
        <f t="shared" si="5"/>
        <v>37056518</v>
      </c>
      <c r="K44" s="31">
        <f t="shared" si="5"/>
        <v>3461</v>
      </c>
      <c r="L44" s="31">
        <f t="shared" si="5"/>
        <v>6405</v>
      </c>
      <c r="M44" s="31">
        <f t="shared" si="5"/>
        <v>7189</v>
      </c>
      <c r="N44" s="31">
        <f t="shared" si="5"/>
        <v>17055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37073573</v>
      </c>
      <c r="X44" s="31">
        <f t="shared" si="5"/>
        <v>15844656</v>
      </c>
      <c r="Y44" s="31">
        <f t="shared" si="5"/>
        <v>21228917</v>
      </c>
      <c r="Z44" s="32">
        <f>+IF(X44&lt;&gt;0,+(Y44/X44)*100,0)</f>
        <v>133.98155819854972</v>
      </c>
      <c r="AA44" s="33">
        <f>+AA37+AA43</f>
        <v>31689349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-36719096</v>
      </c>
      <c r="D45" s="42">
        <f t="shared" si="6"/>
        <v>0</v>
      </c>
      <c r="E45" s="43">
        <f t="shared" si="6"/>
        <v>-27056085</v>
      </c>
      <c r="F45" s="44">
        <f t="shared" si="6"/>
        <v>-27056085</v>
      </c>
      <c r="G45" s="44">
        <f t="shared" si="6"/>
        <v>-27862939</v>
      </c>
      <c r="H45" s="44">
        <f t="shared" si="6"/>
        <v>-8842277</v>
      </c>
      <c r="I45" s="44">
        <f t="shared" si="6"/>
        <v>3552</v>
      </c>
      <c r="J45" s="44">
        <f t="shared" si="6"/>
        <v>-36701664</v>
      </c>
      <c r="K45" s="44">
        <f t="shared" si="6"/>
        <v>43579</v>
      </c>
      <c r="L45" s="44">
        <f t="shared" si="6"/>
        <v>69310</v>
      </c>
      <c r="M45" s="44">
        <f t="shared" si="6"/>
        <v>-966373</v>
      </c>
      <c r="N45" s="44">
        <f t="shared" si="6"/>
        <v>-853484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-37555148</v>
      </c>
      <c r="X45" s="44">
        <f t="shared" si="6"/>
        <v>-13528002</v>
      </c>
      <c r="Y45" s="44">
        <f t="shared" si="6"/>
        <v>-24027146</v>
      </c>
      <c r="Z45" s="45">
        <f>+IF(X45&lt;&gt;0,+(Y45/X45)*100,0)</f>
        <v>177.61045570513664</v>
      </c>
      <c r="AA45" s="46">
        <f>+AA26-AA44</f>
        <v>-27056085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-40630765</v>
      </c>
      <c r="D47" s="18"/>
      <c r="E47" s="19">
        <v>-42353359</v>
      </c>
      <c r="F47" s="20">
        <v>-42353359</v>
      </c>
      <c r="G47" s="20">
        <v>-41688215</v>
      </c>
      <c r="H47" s="20">
        <v>-616032</v>
      </c>
      <c r="I47" s="20">
        <v>-185792</v>
      </c>
      <c r="J47" s="20">
        <v>-42490039</v>
      </c>
      <c r="K47" s="20">
        <v>-649444</v>
      </c>
      <c r="L47" s="20">
        <v>-788017</v>
      </c>
      <c r="M47" s="20">
        <v>-440450</v>
      </c>
      <c r="N47" s="20">
        <v>-1877911</v>
      </c>
      <c r="O47" s="20"/>
      <c r="P47" s="20"/>
      <c r="Q47" s="20"/>
      <c r="R47" s="20"/>
      <c r="S47" s="20"/>
      <c r="T47" s="20"/>
      <c r="U47" s="20"/>
      <c r="V47" s="20"/>
      <c r="W47" s="20">
        <v>-44367950</v>
      </c>
      <c r="X47" s="20">
        <v>-21176688</v>
      </c>
      <c r="Y47" s="20">
        <v>-23191262</v>
      </c>
      <c r="Z47" s="47">
        <v>109.51316844258176</v>
      </c>
      <c r="AA47" s="22">
        <v>-42353359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-40630765</v>
      </c>
      <c r="D50" s="50">
        <f t="shared" ref="D50:Y50" si="7">SUM(D47:D49)</f>
        <v>0</v>
      </c>
      <c r="E50" s="51">
        <f t="shared" si="7"/>
        <v>-42353359</v>
      </c>
      <c r="F50" s="52">
        <f t="shared" si="7"/>
        <v>-42353359</v>
      </c>
      <c r="G50" s="52">
        <f t="shared" si="7"/>
        <v>-41688215</v>
      </c>
      <c r="H50" s="52">
        <f t="shared" si="7"/>
        <v>-616032</v>
      </c>
      <c r="I50" s="52">
        <f t="shared" si="7"/>
        <v>-185792</v>
      </c>
      <c r="J50" s="52">
        <f t="shared" si="7"/>
        <v>-42490039</v>
      </c>
      <c r="K50" s="52">
        <f t="shared" si="7"/>
        <v>-649444</v>
      </c>
      <c r="L50" s="52">
        <f t="shared" si="7"/>
        <v>-788017</v>
      </c>
      <c r="M50" s="52">
        <f t="shared" si="7"/>
        <v>-440450</v>
      </c>
      <c r="N50" s="52">
        <f t="shared" si="7"/>
        <v>-1877911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-44367950</v>
      </c>
      <c r="X50" s="52">
        <f t="shared" si="7"/>
        <v>-21176688</v>
      </c>
      <c r="Y50" s="52">
        <f t="shared" si="7"/>
        <v>-23191262</v>
      </c>
      <c r="Z50" s="53">
        <f>+IF(X50&lt;&gt;0,+(Y50/X50)*100,0)</f>
        <v>109.51316844258176</v>
      </c>
      <c r="AA50" s="54">
        <f>SUM(AA47:AA49)</f>
        <v>-42353359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202930718</v>
      </c>
      <c r="D6" s="18"/>
      <c r="E6" s="19">
        <v>37570089</v>
      </c>
      <c r="F6" s="20">
        <v>37570089</v>
      </c>
      <c r="G6" s="20">
        <v>213647443</v>
      </c>
      <c r="H6" s="20">
        <v>478301</v>
      </c>
      <c r="I6" s="20">
        <v>12136220</v>
      </c>
      <c r="J6" s="20">
        <v>226261964</v>
      </c>
      <c r="K6" s="20">
        <v>792163</v>
      </c>
      <c r="L6" s="20">
        <v>-23988797</v>
      </c>
      <c r="M6" s="20">
        <v>20369779</v>
      </c>
      <c r="N6" s="20">
        <v>-2826855</v>
      </c>
      <c r="O6" s="20"/>
      <c r="P6" s="20"/>
      <c r="Q6" s="20"/>
      <c r="R6" s="20"/>
      <c r="S6" s="20"/>
      <c r="T6" s="20"/>
      <c r="U6" s="20"/>
      <c r="V6" s="20"/>
      <c r="W6" s="20">
        <v>223435109</v>
      </c>
      <c r="X6" s="20">
        <v>53195435</v>
      </c>
      <c r="Y6" s="20">
        <v>170239674</v>
      </c>
      <c r="Z6" s="21">
        <v>320.02684816845652</v>
      </c>
      <c r="AA6" s="22">
        <v>37570089</v>
      </c>
    </row>
    <row r="7" spans="1:27" x14ac:dyDescent="0.25">
      <c r="A7" s="23" t="s">
        <v>35</v>
      </c>
      <c r="B7" s="17" t="s">
        <v>32</v>
      </c>
      <c r="C7" s="18">
        <v>110710700</v>
      </c>
      <c r="D7" s="18"/>
      <c r="E7" s="19">
        <v>194425901</v>
      </c>
      <c r="F7" s="20">
        <v>194425901</v>
      </c>
      <c r="G7" s="20">
        <v>137664687</v>
      </c>
      <c r="H7" s="20">
        <v>-18475791</v>
      </c>
      <c r="I7" s="20">
        <v>2052427</v>
      </c>
      <c r="J7" s="20">
        <v>121241323</v>
      </c>
      <c r="K7" s="20">
        <v>1125353</v>
      </c>
      <c r="L7" s="20">
        <v>3752576</v>
      </c>
      <c r="M7" s="20">
        <v>1098153</v>
      </c>
      <c r="N7" s="20">
        <v>5976082</v>
      </c>
      <c r="O7" s="20"/>
      <c r="P7" s="20"/>
      <c r="Q7" s="20"/>
      <c r="R7" s="20"/>
      <c r="S7" s="20"/>
      <c r="T7" s="20"/>
      <c r="U7" s="20"/>
      <c r="V7" s="20"/>
      <c r="W7" s="20">
        <v>127217405</v>
      </c>
      <c r="X7" s="20">
        <v>179923528</v>
      </c>
      <c r="Y7" s="20">
        <v>-52706123</v>
      </c>
      <c r="Z7" s="21">
        <v>-29.293624678146596</v>
      </c>
      <c r="AA7" s="22">
        <v>194425901</v>
      </c>
    </row>
    <row r="8" spans="1:27" x14ac:dyDescent="0.25">
      <c r="A8" s="23" t="s">
        <v>36</v>
      </c>
      <c r="B8" s="17" t="s">
        <v>32</v>
      </c>
      <c r="C8" s="18">
        <v>-27916</v>
      </c>
      <c r="D8" s="18"/>
      <c r="E8" s="19"/>
      <c r="F8" s="20"/>
      <c r="G8" s="20">
        <v>-27916</v>
      </c>
      <c r="H8" s="20">
        <v>-40</v>
      </c>
      <c r="I8" s="20">
        <v>-138</v>
      </c>
      <c r="J8" s="20">
        <v>-28094</v>
      </c>
      <c r="K8" s="20">
        <v>-1054</v>
      </c>
      <c r="L8" s="20">
        <v>-1271</v>
      </c>
      <c r="M8" s="20">
        <v>-1043</v>
      </c>
      <c r="N8" s="20">
        <v>-3368</v>
      </c>
      <c r="O8" s="20"/>
      <c r="P8" s="20"/>
      <c r="Q8" s="20"/>
      <c r="R8" s="20"/>
      <c r="S8" s="20"/>
      <c r="T8" s="20"/>
      <c r="U8" s="20"/>
      <c r="V8" s="20"/>
      <c r="W8" s="20">
        <v>-31462</v>
      </c>
      <c r="X8" s="20"/>
      <c r="Y8" s="20">
        <v>-31462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-14222584</v>
      </c>
      <c r="D10" s="18"/>
      <c r="E10" s="19">
        <v>-1851917</v>
      </c>
      <c r="F10" s="20">
        <v>-1851917</v>
      </c>
      <c r="G10" s="20">
        <v>-13717709</v>
      </c>
      <c r="H10" s="20">
        <v>-930979</v>
      </c>
      <c r="I10" s="20">
        <v>304864</v>
      </c>
      <c r="J10" s="20">
        <v>-14343824</v>
      </c>
      <c r="K10" s="20">
        <v>518550</v>
      </c>
      <c r="L10" s="20">
        <v>2641538</v>
      </c>
      <c r="M10" s="20">
        <v>1641200</v>
      </c>
      <c r="N10" s="20">
        <v>4801288</v>
      </c>
      <c r="O10" s="20"/>
      <c r="P10" s="20"/>
      <c r="Q10" s="20"/>
      <c r="R10" s="20"/>
      <c r="S10" s="20"/>
      <c r="T10" s="20"/>
      <c r="U10" s="20"/>
      <c r="V10" s="20"/>
      <c r="W10" s="20">
        <v>-9542536</v>
      </c>
      <c r="X10" s="20">
        <v>-2709343</v>
      </c>
      <c r="Y10" s="20">
        <v>-6833193</v>
      </c>
      <c r="Z10" s="21">
        <v>252.20848744511125</v>
      </c>
      <c r="AA10" s="22">
        <v>-1851917</v>
      </c>
    </row>
    <row r="11" spans="1:27" x14ac:dyDescent="0.25">
      <c r="A11" s="23" t="s">
        <v>39</v>
      </c>
      <c r="B11" s="17" t="s">
        <v>32</v>
      </c>
      <c r="C11" s="18">
        <v>2217251</v>
      </c>
      <c r="D11" s="18"/>
      <c r="E11" s="19">
        <v>90272</v>
      </c>
      <c r="F11" s="20">
        <v>90272</v>
      </c>
      <c r="G11" s="24">
        <v>-408005</v>
      </c>
      <c r="H11" s="24">
        <v>120590</v>
      </c>
      <c r="I11" s="24">
        <v>-74860</v>
      </c>
      <c r="J11" s="20">
        <v>-362275</v>
      </c>
      <c r="K11" s="24">
        <v>994982</v>
      </c>
      <c r="L11" s="24">
        <v>-1040713</v>
      </c>
      <c r="M11" s="20">
        <v>367667</v>
      </c>
      <c r="N11" s="24">
        <v>321936</v>
      </c>
      <c r="O11" s="24"/>
      <c r="P11" s="24"/>
      <c r="Q11" s="20"/>
      <c r="R11" s="24"/>
      <c r="S11" s="24"/>
      <c r="T11" s="20"/>
      <c r="U11" s="24"/>
      <c r="V11" s="24"/>
      <c r="W11" s="24">
        <v>-40339</v>
      </c>
      <c r="X11" s="20">
        <v>90272</v>
      </c>
      <c r="Y11" s="24">
        <v>-130611</v>
      </c>
      <c r="Z11" s="25">
        <v>-144.68605990783411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40886810</v>
      </c>
      <c r="F12" s="20">
        <v>40886810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40886810</v>
      </c>
      <c r="Y12" s="20">
        <v>-42151498</v>
      </c>
      <c r="Z12" s="21">
        <v>-103.0931442193705</v>
      </c>
      <c r="AA12" s="22">
        <v>40886810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300343481</v>
      </c>
      <c r="D13" s="29">
        <f>SUM(D6:D12)</f>
        <v>0</v>
      </c>
      <c r="E13" s="30">
        <f t="shared" si="0"/>
        <v>271121155</v>
      </c>
      <c r="F13" s="31">
        <f t="shared" si="0"/>
        <v>271121155</v>
      </c>
      <c r="G13" s="31">
        <f t="shared" si="0"/>
        <v>335893812</v>
      </c>
      <c r="H13" s="31">
        <f t="shared" si="0"/>
        <v>-18807919</v>
      </c>
      <c r="I13" s="31">
        <f t="shared" si="0"/>
        <v>14418513</v>
      </c>
      <c r="J13" s="31">
        <f t="shared" si="0"/>
        <v>331504406</v>
      </c>
      <c r="K13" s="31">
        <f t="shared" si="0"/>
        <v>3429994</v>
      </c>
      <c r="L13" s="31">
        <f t="shared" si="0"/>
        <v>-18636667</v>
      </c>
      <c r="M13" s="31">
        <f t="shared" si="0"/>
        <v>23475756</v>
      </c>
      <c r="N13" s="31">
        <f t="shared" si="0"/>
        <v>8269083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339773489</v>
      </c>
      <c r="X13" s="31">
        <f t="shared" si="0"/>
        <v>271386702</v>
      </c>
      <c r="Y13" s="31">
        <f t="shared" si="0"/>
        <v>68386787</v>
      </c>
      <c r="Z13" s="32">
        <f>+IF(X13&lt;&gt;0,+(Y13/X13)*100,0)</f>
        <v>25.199019147224096</v>
      </c>
      <c r="AA13" s="33">
        <f>SUM(AA6:AA12)</f>
        <v>271121155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64150516</v>
      </c>
      <c r="D17" s="18"/>
      <c r="E17" s="19">
        <v>98193000</v>
      </c>
      <c r="F17" s="20">
        <v>98193000</v>
      </c>
      <c r="G17" s="24">
        <v>59458659</v>
      </c>
      <c r="H17" s="24">
        <v>5184027</v>
      </c>
      <c r="I17" s="24">
        <v>-316275</v>
      </c>
      <c r="J17" s="20">
        <v>64326411</v>
      </c>
      <c r="K17" s="24">
        <v>1175454</v>
      </c>
      <c r="L17" s="24">
        <v>9526944</v>
      </c>
      <c r="M17" s="20">
        <v>2371905</v>
      </c>
      <c r="N17" s="24">
        <v>13074303</v>
      </c>
      <c r="O17" s="24"/>
      <c r="P17" s="24"/>
      <c r="Q17" s="20"/>
      <c r="R17" s="24"/>
      <c r="S17" s="24"/>
      <c r="T17" s="20"/>
      <c r="U17" s="24"/>
      <c r="V17" s="24"/>
      <c r="W17" s="24">
        <v>77400714</v>
      </c>
      <c r="X17" s="20">
        <v>82330589</v>
      </c>
      <c r="Y17" s="24">
        <v>-4929875</v>
      </c>
      <c r="Z17" s="25">
        <v>-5.9879020178028846</v>
      </c>
      <c r="AA17" s="26">
        <v>98193000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64150516</v>
      </c>
      <c r="D25" s="29">
        <f t="shared" ref="D25:Y25" si="1">SUM(D15:D24)</f>
        <v>0</v>
      </c>
      <c r="E25" s="35">
        <f t="shared" si="1"/>
        <v>98193000</v>
      </c>
      <c r="F25" s="36">
        <f t="shared" si="1"/>
        <v>98193000</v>
      </c>
      <c r="G25" s="36">
        <f t="shared" si="1"/>
        <v>59458659</v>
      </c>
      <c r="H25" s="36">
        <f t="shared" si="1"/>
        <v>5184027</v>
      </c>
      <c r="I25" s="36">
        <f t="shared" si="1"/>
        <v>-316275</v>
      </c>
      <c r="J25" s="36">
        <f t="shared" si="1"/>
        <v>64326411</v>
      </c>
      <c r="K25" s="36">
        <f t="shared" si="1"/>
        <v>1175454</v>
      </c>
      <c r="L25" s="36">
        <f t="shared" si="1"/>
        <v>9526944</v>
      </c>
      <c r="M25" s="36">
        <f t="shared" si="1"/>
        <v>2371905</v>
      </c>
      <c r="N25" s="36">
        <f t="shared" si="1"/>
        <v>13074303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77400714</v>
      </c>
      <c r="X25" s="36">
        <f t="shared" si="1"/>
        <v>82330589</v>
      </c>
      <c r="Y25" s="36">
        <f t="shared" si="1"/>
        <v>-4929875</v>
      </c>
      <c r="Z25" s="37">
        <f>+IF(X25&lt;&gt;0,+(Y25/X25)*100,0)</f>
        <v>-5.9879020178028846</v>
      </c>
      <c r="AA25" s="38">
        <f>SUM(AA15:AA24)</f>
        <v>98193000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364493997</v>
      </c>
      <c r="D26" s="29">
        <f>+D13+D25</f>
        <v>0</v>
      </c>
      <c r="E26" s="30">
        <f t="shared" si="2"/>
        <v>369314155</v>
      </c>
      <c r="F26" s="31">
        <f t="shared" si="2"/>
        <v>369314155</v>
      </c>
      <c r="G26" s="31">
        <f t="shared" si="2"/>
        <v>395352471</v>
      </c>
      <c r="H26" s="31">
        <f t="shared" si="2"/>
        <v>-13623892</v>
      </c>
      <c r="I26" s="31">
        <f t="shared" si="2"/>
        <v>14102238</v>
      </c>
      <c r="J26" s="31">
        <f t="shared" si="2"/>
        <v>395830817</v>
      </c>
      <c r="K26" s="31">
        <f t="shared" si="2"/>
        <v>4605448</v>
      </c>
      <c r="L26" s="31">
        <f t="shared" si="2"/>
        <v>-9109723</v>
      </c>
      <c r="M26" s="31">
        <f t="shared" si="2"/>
        <v>25847661</v>
      </c>
      <c r="N26" s="31">
        <f t="shared" si="2"/>
        <v>21343386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417174203</v>
      </c>
      <c r="X26" s="31">
        <f t="shared" si="2"/>
        <v>353717291</v>
      </c>
      <c r="Y26" s="31">
        <f t="shared" si="2"/>
        <v>63456912</v>
      </c>
      <c r="Z26" s="32">
        <f>+IF(X26&lt;&gt;0,+(Y26/X26)*100,0)</f>
        <v>17.940008479822943</v>
      </c>
      <c r="AA26" s="33">
        <f>+AA13+AA25</f>
        <v>369314155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-464715</v>
      </c>
      <c r="D31" s="18"/>
      <c r="E31" s="19">
        <v>-324502</v>
      </c>
      <c r="F31" s="20">
        <v>-324502</v>
      </c>
      <c r="G31" s="20">
        <v>-467037</v>
      </c>
      <c r="H31" s="20">
        <v>-3412</v>
      </c>
      <c r="I31" s="20">
        <v>-5747</v>
      </c>
      <c r="J31" s="20">
        <v>-476196</v>
      </c>
      <c r="K31" s="20">
        <v>-3333</v>
      </c>
      <c r="L31" s="20">
        <v>-1286</v>
      </c>
      <c r="M31" s="20">
        <v>-2905</v>
      </c>
      <c r="N31" s="20">
        <v>-7524</v>
      </c>
      <c r="O31" s="20"/>
      <c r="P31" s="20"/>
      <c r="Q31" s="20"/>
      <c r="R31" s="20"/>
      <c r="S31" s="20"/>
      <c r="T31" s="20"/>
      <c r="U31" s="20"/>
      <c r="V31" s="20"/>
      <c r="W31" s="20">
        <v>-483720</v>
      </c>
      <c r="X31" s="20">
        <v>-324502</v>
      </c>
      <c r="Y31" s="20">
        <v>-159218</v>
      </c>
      <c r="Z31" s="21">
        <v>49.065337039525183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-41012758</v>
      </c>
      <c r="D32" s="18"/>
      <c r="E32" s="19">
        <v>-573388865</v>
      </c>
      <c r="F32" s="20">
        <v>-573388865</v>
      </c>
      <c r="G32" s="20">
        <v>-60599714</v>
      </c>
      <c r="H32" s="20">
        <v>905793</v>
      </c>
      <c r="I32" s="20">
        <v>-771054</v>
      </c>
      <c r="J32" s="20">
        <v>-60464975</v>
      </c>
      <c r="K32" s="20">
        <v>7742502</v>
      </c>
      <c r="L32" s="20">
        <v>-7408498</v>
      </c>
      <c r="M32" s="20">
        <v>2961559</v>
      </c>
      <c r="N32" s="20">
        <v>3295563</v>
      </c>
      <c r="O32" s="20"/>
      <c r="P32" s="20"/>
      <c r="Q32" s="20"/>
      <c r="R32" s="20"/>
      <c r="S32" s="20"/>
      <c r="T32" s="20"/>
      <c r="U32" s="20"/>
      <c r="V32" s="20"/>
      <c r="W32" s="20">
        <v>-57169412</v>
      </c>
      <c r="X32" s="20">
        <v>-579833203</v>
      </c>
      <c r="Y32" s="20">
        <v>522663791</v>
      </c>
      <c r="Z32" s="21">
        <v>-90.140369384814278</v>
      </c>
      <c r="AA32" s="22">
        <v>-573388865</v>
      </c>
    </row>
    <row r="33" spans="1:27" x14ac:dyDescent="0.25">
      <c r="A33" s="23" t="s">
        <v>60</v>
      </c>
      <c r="B33" s="17" t="s">
        <v>32</v>
      </c>
      <c r="C33" s="18">
        <v>1278118</v>
      </c>
      <c r="D33" s="18"/>
      <c r="E33" s="19"/>
      <c r="F33" s="20"/>
      <c r="G33" s="20">
        <v>18508643</v>
      </c>
      <c r="H33" s="20">
        <v>-373566</v>
      </c>
      <c r="I33" s="20">
        <v>-1314265</v>
      </c>
      <c r="J33" s="20">
        <v>16820812</v>
      </c>
      <c r="K33" s="20">
        <v>-1672970</v>
      </c>
      <c r="L33" s="20">
        <v>-8540077</v>
      </c>
      <c r="M33" s="20">
        <v>8798111</v>
      </c>
      <c r="N33" s="20">
        <v>-1414936</v>
      </c>
      <c r="O33" s="20"/>
      <c r="P33" s="20"/>
      <c r="Q33" s="20"/>
      <c r="R33" s="20"/>
      <c r="S33" s="20"/>
      <c r="T33" s="20"/>
      <c r="U33" s="20"/>
      <c r="V33" s="20"/>
      <c r="W33" s="20">
        <v>15405876</v>
      </c>
      <c r="X33" s="20"/>
      <c r="Y33" s="20">
        <v>15405876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270752</v>
      </c>
      <c r="F34" s="20">
        <v>270752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206629</v>
      </c>
      <c r="Y34" s="20">
        <v>-206629</v>
      </c>
      <c r="Z34" s="21">
        <v>-100</v>
      </c>
      <c r="AA34" s="22">
        <v>270752</v>
      </c>
    </row>
    <row r="35" spans="1:27" x14ac:dyDescent="0.25">
      <c r="A35" s="23" t="s">
        <v>39</v>
      </c>
      <c r="B35" s="17" t="s">
        <v>32</v>
      </c>
      <c r="C35" s="18">
        <v>19816874</v>
      </c>
      <c r="D35" s="18"/>
      <c r="E35" s="19">
        <v>62764190</v>
      </c>
      <c r="F35" s="20">
        <v>62764190</v>
      </c>
      <c r="G35" s="20">
        <v>20108914</v>
      </c>
      <c r="H35" s="20">
        <v>105871</v>
      </c>
      <c r="I35" s="20">
        <v>151063</v>
      </c>
      <c r="J35" s="20">
        <v>20365848</v>
      </c>
      <c r="K35" s="20">
        <v>13384</v>
      </c>
      <c r="L35" s="20">
        <v>359213</v>
      </c>
      <c r="M35" s="20">
        <v>204742</v>
      </c>
      <c r="N35" s="20">
        <v>577339</v>
      </c>
      <c r="O35" s="20"/>
      <c r="P35" s="20"/>
      <c r="Q35" s="20"/>
      <c r="R35" s="20"/>
      <c r="S35" s="20"/>
      <c r="T35" s="20"/>
      <c r="U35" s="20"/>
      <c r="V35" s="20"/>
      <c r="W35" s="20">
        <v>20943187</v>
      </c>
      <c r="X35" s="20">
        <v>50430296</v>
      </c>
      <c r="Y35" s="20">
        <v>-29487109</v>
      </c>
      <c r="Z35" s="21">
        <v>-58.471021070350247</v>
      </c>
      <c r="AA35" s="22">
        <v>62764190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-20382481</v>
      </c>
      <c r="D37" s="29">
        <f t="shared" ref="D37:Y37" si="3">SUM(D29:D36)</f>
        <v>0</v>
      </c>
      <c r="E37" s="30">
        <f t="shared" si="3"/>
        <v>-510678425</v>
      </c>
      <c r="F37" s="31">
        <f t="shared" si="3"/>
        <v>-510678425</v>
      </c>
      <c r="G37" s="31">
        <f t="shared" si="3"/>
        <v>-22449194</v>
      </c>
      <c r="H37" s="31">
        <f t="shared" si="3"/>
        <v>634686</v>
      </c>
      <c r="I37" s="31">
        <f t="shared" si="3"/>
        <v>-1940003</v>
      </c>
      <c r="J37" s="31">
        <f t="shared" si="3"/>
        <v>-23754511</v>
      </c>
      <c r="K37" s="31">
        <f t="shared" si="3"/>
        <v>6079583</v>
      </c>
      <c r="L37" s="31">
        <f t="shared" si="3"/>
        <v>-15590648</v>
      </c>
      <c r="M37" s="31">
        <f t="shared" si="3"/>
        <v>11961507</v>
      </c>
      <c r="N37" s="31">
        <f t="shared" si="3"/>
        <v>2450442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-21304069</v>
      </c>
      <c r="X37" s="31">
        <f t="shared" si="3"/>
        <v>-529520780</v>
      </c>
      <c r="Y37" s="31">
        <f t="shared" si="3"/>
        <v>508216711</v>
      </c>
      <c r="Z37" s="32">
        <f>+IF(X37&lt;&gt;0,+(Y37/X37)*100,0)</f>
        <v>-95.976726541307784</v>
      </c>
      <c r="AA37" s="33">
        <f>SUM(AA29:AA36)</f>
        <v>-510678425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139607168</v>
      </c>
      <c r="D40" s="18"/>
      <c r="E40" s="19">
        <v>10052733</v>
      </c>
      <c r="F40" s="20">
        <v>10052733</v>
      </c>
      <c r="G40" s="20">
        <v>139607168</v>
      </c>
      <c r="H40" s="20"/>
      <c r="I40" s="20"/>
      <c r="J40" s="20">
        <v>139607168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139607168</v>
      </c>
      <c r="X40" s="20">
        <v>10052733</v>
      </c>
      <c r="Y40" s="20">
        <v>129554435</v>
      </c>
      <c r="Z40" s="21">
        <v>1288.7483930986728</v>
      </c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139607168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139607168</v>
      </c>
      <c r="H43" s="36">
        <f t="shared" si="4"/>
        <v>0</v>
      </c>
      <c r="I43" s="36">
        <f t="shared" si="4"/>
        <v>0</v>
      </c>
      <c r="J43" s="36">
        <f t="shared" si="4"/>
        <v>139607168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139607168</v>
      </c>
      <c r="X43" s="36">
        <f t="shared" si="4"/>
        <v>10052733</v>
      </c>
      <c r="Y43" s="36">
        <f t="shared" si="4"/>
        <v>129554435</v>
      </c>
      <c r="Z43" s="37">
        <f>+IF(X43&lt;&gt;0,+(Y43/X43)*100,0)</f>
        <v>1288.7483930986728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119224687</v>
      </c>
      <c r="D44" s="29">
        <f>+D37+D43</f>
        <v>0</v>
      </c>
      <c r="E44" s="30">
        <f t="shared" si="5"/>
        <v>-500625692</v>
      </c>
      <c r="F44" s="31">
        <f t="shared" si="5"/>
        <v>-500625692</v>
      </c>
      <c r="G44" s="31">
        <f t="shared" si="5"/>
        <v>117157974</v>
      </c>
      <c r="H44" s="31">
        <f t="shared" si="5"/>
        <v>634686</v>
      </c>
      <c r="I44" s="31">
        <f t="shared" si="5"/>
        <v>-1940003</v>
      </c>
      <c r="J44" s="31">
        <f t="shared" si="5"/>
        <v>115852657</v>
      </c>
      <c r="K44" s="31">
        <f t="shared" si="5"/>
        <v>6079583</v>
      </c>
      <c r="L44" s="31">
        <f t="shared" si="5"/>
        <v>-15590648</v>
      </c>
      <c r="M44" s="31">
        <f t="shared" si="5"/>
        <v>11961507</v>
      </c>
      <c r="N44" s="31">
        <f t="shared" si="5"/>
        <v>2450442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118303099</v>
      </c>
      <c r="X44" s="31">
        <f t="shared" si="5"/>
        <v>-519468047</v>
      </c>
      <c r="Y44" s="31">
        <f t="shared" si="5"/>
        <v>637771146</v>
      </c>
      <c r="Z44" s="32">
        <f>+IF(X44&lt;&gt;0,+(Y44/X44)*100,0)</f>
        <v>-122.77389334786169</v>
      </c>
      <c r="AA44" s="33">
        <f>+AA37+AA43</f>
        <v>-500625692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245269310</v>
      </c>
      <c r="D45" s="42">
        <f t="shared" si="6"/>
        <v>0</v>
      </c>
      <c r="E45" s="43">
        <f t="shared" si="6"/>
        <v>869939847</v>
      </c>
      <c r="F45" s="44">
        <f t="shared" si="6"/>
        <v>869939847</v>
      </c>
      <c r="G45" s="44">
        <f t="shared" si="6"/>
        <v>278194497</v>
      </c>
      <c r="H45" s="44">
        <f t="shared" si="6"/>
        <v>-14258578</v>
      </c>
      <c r="I45" s="44">
        <f t="shared" si="6"/>
        <v>16042241</v>
      </c>
      <c r="J45" s="44">
        <f t="shared" si="6"/>
        <v>279978160</v>
      </c>
      <c r="K45" s="44">
        <f t="shared" si="6"/>
        <v>-1474135</v>
      </c>
      <c r="L45" s="44">
        <f t="shared" si="6"/>
        <v>6480925</v>
      </c>
      <c r="M45" s="44">
        <f t="shared" si="6"/>
        <v>13886154</v>
      </c>
      <c r="N45" s="44">
        <f t="shared" si="6"/>
        <v>18892944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298871104</v>
      </c>
      <c r="X45" s="44">
        <f t="shared" si="6"/>
        <v>873185338</v>
      </c>
      <c r="Y45" s="44">
        <f t="shared" si="6"/>
        <v>-574314234</v>
      </c>
      <c r="Z45" s="45">
        <f>+IF(X45&lt;&gt;0,+(Y45/X45)*100,0)</f>
        <v>-65.772317629089656</v>
      </c>
      <c r="AA45" s="46">
        <f>+AA26-AA44</f>
        <v>869939847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5537972</v>
      </c>
      <c r="D47" s="18"/>
      <c r="E47" s="19">
        <v>-329574134</v>
      </c>
      <c r="F47" s="20">
        <v>-329574134</v>
      </c>
      <c r="G47" s="20">
        <v>20211194</v>
      </c>
      <c r="H47" s="20">
        <v>-8665543</v>
      </c>
      <c r="I47" s="20">
        <v>9038849</v>
      </c>
      <c r="J47" s="20">
        <v>20584500</v>
      </c>
      <c r="K47" s="20">
        <v>-7775481</v>
      </c>
      <c r="L47" s="20">
        <v>3763614</v>
      </c>
      <c r="M47" s="20">
        <v>9606315</v>
      </c>
      <c r="N47" s="20">
        <v>5594448</v>
      </c>
      <c r="O47" s="20"/>
      <c r="P47" s="20"/>
      <c r="Q47" s="20"/>
      <c r="R47" s="20"/>
      <c r="S47" s="20"/>
      <c r="T47" s="20"/>
      <c r="U47" s="20"/>
      <c r="V47" s="20"/>
      <c r="W47" s="20">
        <v>26178948</v>
      </c>
      <c r="X47" s="20">
        <v>-326328863</v>
      </c>
      <c r="Y47" s="20">
        <v>352507811</v>
      </c>
      <c r="Z47" s="47">
        <v>-108.02225943464892</v>
      </c>
      <c r="AA47" s="22">
        <v>-329574134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5537972</v>
      </c>
      <c r="D50" s="50">
        <f t="shared" ref="D50:Y50" si="7">SUM(D47:D49)</f>
        <v>0</v>
      </c>
      <c r="E50" s="51">
        <f t="shared" si="7"/>
        <v>-329574134</v>
      </c>
      <c r="F50" s="52">
        <f t="shared" si="7"/>
        <v>-329574134</v>
      </c>
      <c r="G50" s="52">
        <f t="shared" si="7"/>
        <v>20211194</v>
      </c>
      <c r="H50" s="52">
        <f t="shared" si="7"/>
        <v>-8665543</v>
      </c>
      <c r="I50" s="52">
        <f t="shared" si="7"/>
        <v>9038849</v>
      </c>
      <c r="J50" s="52">
        <f t="shared" si="7"/>
        <v>20584500</v>
      </c>
      <c r="K50" s="52">
        <f t="shared" si="7"/>
        <v>-7775481</v>
      </c>
      <c r="L50" s="52">
        <f t="shared" si="7"/>
        <v>3763614</v>
      </c>
      <c r="M50" s="52">
        <f t="shared" si="7"/>
        <v>9606315</v>
      </c>
      <c r="N50" s="52">
        <f t="shared" si="7"/>
        <v>5594448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26178948</v>
      </c>
      <c r="X50" s="52">
        <f t="shared" si="7"/>
        <v>-326328863</v>
      </c>
      <c r="Y50" s="52">
        <f t="shared" si="7"/>
        <v>352507811</v>
      </c>
      <c r="Z50" s="53">
        <f>+IF(X50&lt;&gt;0,+(Y50/X50)*100,0)</f>
        <v>-108.02225943464892</v>
      </c>
      <c r="AA50" s="54">
        <f>SUM(AA47:AA49)</f>
        <v>-329574134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2582438</v>
      </c>
      <c r="D7" s="18"/>
      <c r="E7" s="19">
        <v>12701580</v>
      </c>
      <c r="F7" s="20">
        <v>12701580</v>
      </c>
      <c r="G7" s="20">
        <v>11579446</v>
      </c>
      <c r="H7" s="20">
        <v>-7386089</v>
      </c>
      <c r="I7" s="20">
        <v>785117</v>
      </c>
      <c r="J7" s="20">
        <v>4978474</v>
      </c>
      <c r="K7" s="20">
        <v>887124</v>
      </c>
      <c r="L7" s="20">
        <v>728042</v>
      </c>
      <c r="M7" s="20">
        <v>908427</v>
      </c>
      <c r="N7" s="20">
        <v>2523593</v>
      </c>
      <c r="O7" s="20"/>
      <c r="P7" s="20"/>
      <c r="Q7" s="20"/>
      <c r="R7" s="20"/>
      <c r="S7" s="20"/>
      <c r="T7" s="20"/>
      <c r="U7" s="20"/>
      <c r="V7" s="20"/>
      <c r="W7" s="20">
        <v>7502067</v>
      </c>
      <c r="X7" s="20">
        <v>6350808</v>
      </c>
      <c r="Y7" s="20">
        <v>1151259</v>
      </c>
      <c r="Z7" s="21">
        <v>18.127756342185119</v>
      </c>
      <c r="AA7" s="22">
        <v>12701580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2582438</v>
      </c>
      <c r="D13" s="29">
        <f>SUM(D6:D12)</f>
        <v>0</v>
      </c>
      <c r="E13" s="30">
        <f t="shared" si="0"/>
        <v>12701580</v>
      </c>
      <c r="F13" s="31">
        <f t="shared" si="0"/>
        <v>12701580</v>
      </c>
      <c r="G13" s="31">
        <f t="shared" si="0"/>
        <v>11579446</v>
      </c>
      <c r="H13" s="31">
        <f t="shared" si="0"/>
        <v>-7386089</v>
      </c>
      <c r="I13" s="31">
        <f t="shared" si="0"/>
        <v>785117</v>
      </c>
      <c r="J13" s="31">
        <f t="shared" si="0"/>
        <v>4978474</v>
      </c>
      <c r="K13" s="31">
        <f t="shared" si="0"/>
        <v>887124</v>
      </c>
      <c r="L13" s="31">
        <f t="shared" si="0"/>
        <v>728042</v>
      </c>
      <c r="M13" s="31">
        <f t="shared" si="0"/>
        <v>908427</v>
      </c>
      <c r="N13" s="31">
        <f t="shared" si="0"/>
        <v>2523593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7502067</v>
      </c>
      <c r="X13" s="31">
        <f t="shared" si="0"/>
        <v>6350808</v>
      </c>
      <c r="Y13" s="31">
        <f t="shared" si="0"/>
        <v>1151259</v>
      </c>
      <c r="Z13" s="32">
        <f>+IF(X13&lt;&gt;0,+(Y13/X13)*100,0)</f>
        <v>18.127756342185119</v>
      </c>
      <c r="AA13" s="33">
        <f>SUM(AA6:AA12)</f>
        <v>12701580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-1169468</v>
      </c>
      <c r="D17" s="18"/>
      <c r="E17" s="19">
        <v>21430595</v>
      </c>
      <c r="F17" s="20">
        <v>21430595</v>
      </c>
      <c r="G17" s="24">
        <v>3168747</v>
      </c>
      <c r="H17" s="24">
        <v>-4338215</v>
      </c>
      <c r="I17" s="24"/>
      <c r="J17" s="20">
        <v>-1169468</v>
      </c>
      <c r="K17" s="24">
        <v>1269296</v>
      </c>
      <c r="L17" s="24">
        <v>436185</v>
      </c>
      <c r="M17" s="20"/>
      <c r="N17" s="24">
        <v>1705481</v>
      </c>
      <c r="O17" s="24"/>
      <c r="P17" s="24"/>
      <c r="Q17" s="20"/>
      <c r="R17" s="24"/>
      <c r="S17" s="24"/>
      <c r="T17" s="20"/>
      <c r="U17" s="24"/>
      <c r="V17" s="24"/>
      <c r="W17" s="24">
        <v>536013</v>
      </c>
      <c r="X17" s="20">
        <v>10715316</v>
      </c>
      <c r="Y17" s="24">
        <v>-10179303</v>
      </c>
      <c r="Z17" s="25">
        <v>-94.997693021839027</v>
      </c>
      <c r="AA17" s="26">
        <v>21430595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-1169468</v>
      </c>
      <c r="D25" s="29">
        <f t="shared" ref="D25:Y25" si="1">SUM(D15:D24)</f>
        <v>0</v>
      </c>
      <c r="E25" s="35">
        <f t="shared" si="1"/>
        <v>21430595</v>
      </c>
      <c r="F25" s="36">
        <f t="shared" si="1"/>
        <v>21430595</v>
      </c>
      <c r="G25" s="36">
        <f t="shared" si="1"/>
        <v>3168747</v>
      </c>
      <c r="H25" s="36">
        <f t="shared" si="1"/>
        <v>-4338215</v>
      </c>
      <c r="I25" s="36">
        <f t="shared" si="1"/>
        <v>0</v>
      </c>
      <c r="J25" s="36">
        <f t="shared" si="1"/>
        <v>-1169468</v>
      </c>
      <c r="K25" s="36">
        <f t="shared" si="1"/>
        <v>1269296</v>
      </c>
      <c r="L25" s="36">
        <f t="shared" si="1"/>
        <v>436185</v>
      </c>
      <c r="M25" s="36">
        <f t="shared" si="1"/>
        <v>0</v>
      </c>
      <c r="N25" s="36">
        <f t="shared" si="1"/>
        <v>1705481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536013</v>
      </c>
      <c r="X25" s="36">
        <f t="shared" si="1"/>
        <v>10715316</v>
      </c>
      <c r="Y25" s="36">
        <f t="shared" si="1"/>
        <v>-10179303</v>
      </c>
      <c r="Z25" s="37">
        <f>+IF(X25&lt;&gt;0,+(Y25/X25)*100,0)</f>
        <v>-94.997693021839027</v>
      </c>
      <c r="AA25" s="38">
        <f>SUM(AA15:AA24)</f>
        <v>21430595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1412970</v>
      </c>
      <c r="D26" s="29">
        <f>+D13+D25</f>
        <v>0</v>
      </c>
      <c r="E26" s="30">
        <f t="shared" si="2"/>
        <v>34132175</v>
      </c>
      <c r="F26" s="31">
        <f t="shared" si="2"/>
        <v>34132175</v>
      </c>
      <c r="G26" s="31">
        <f t="shared" si="2"/>
        <v>14748193</v>
      </c>
      <c r="H26" s="31">
        <f t="shared" si="2"/>
        <v>-11724304</v>
      </c>
      <c r="I26" s="31">
        <f t="shared" si="2"/>
        <v>785117</v>
      </c>
      <c r="J26" s="31">
        <f t="shared" si="2"/>
        <v>3809006</v>
      </c>
      <c r="K26" s="31">
        <f t="shared" si="2"/>
        <v>2156420</v>
      </c>
      <c r="L26" s="31">
        <f t="shared" si="2"/>
        <v>1164227</v>
      </c>
      <c r="M26" s="31">
        <f t="shared" si="2"/>
        <v>908427</v>
      </c>
      <c r="N26" s="31">
        <f t="shared" si="2"/>
        <v>4229074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8038080</v>
      </c>
      <c r="X26" s="31">
        <f t="shared" si="2"/>
        <v>17066124</v>
      </c>
      <c r="Y26" s="31">
        <f t="shared" si="2"/>
        <v>-9028044</v>
      </c>
      <c r="Z26" s="32">
        <f>+IF(X26&lt;&gt;0,+(Y26/X26)*100,0)</f>
        <v>-52.900377379186978</v>
      </c>
      <c r="AA26" s="33">
        <f>+AA13+AA25</f>
        <v>34132175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1961236</v>
      </c>
      <c r="D31" s="18"/>
      <c r="E31" s="19">
        <v>2057337</v>
      </c>
      <c r="F31" s="20">
        <v>2057337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1028664</v>
      </c>
      <c r="Y31" s="20">
        <v>932572</v>
      </c>
      <c r="Z31" s="21">
        <v>90.65856295155659</v>
      </c>
      <c r="AA31" s="22">
        <v>2057337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-40000</v>
      </c>
      <c r="D33" s="18"/>
      <c r="E33" s="19"/>
      <c r="F33" s="20"/>
      <c r="G33" s="20">
        <v>-40000</v>
      </c>
      <c r="H33" s="20">
        <v>10083</v>
      </c>
      <c r="I33" s="20">
        <v>-474142</v>
      </c>
      <c r="J33" s="20">
        <v>-504059</v>
      </c>
      <c r="K33" s="20"/>
      <c r="L33" s="20">
        <v>-102941</v>
      </c>
      <c r="M33" s="20"/>
      <c r="N33" s="20">
        <v>-102941</v>
      </c>
      <c r="O33" s="20"/>
      <c r="P33" s="20"/>
      <c r="Q33" s="20"/>
      <c r="R33" s="20"/>
      <c r="S33" s="20"/>
      <c r="T33" s="20"/>
      <c r="U33" s="20"/>
      <c r="V33" s="20"/>
      <c r="W33" s="20">
        <v>-607000</v>
      </c>
      <c r="X33" s="20">
        <v>-6</v>
      </c>
      <c r="Y33" s="20">
        <v>-606994</v>
      </c>
      <c r="Z33" s="21">
        <v>10116566.666666668</v>
      </c>
      <c r="AA33" s="22"/>
    </row>
    <row r="34" spans="1:27" x14ac:dyDescent="0.25">
      <c r="A34" s="23" t="s">
        <v>61</v>
      </c>
      <c r="B34" s="17" t="s">
        <v>32</v>
      </c>
      <c r="C34" s="18">
        <v>1393452</v>
      </c>
      <c r="D34" s="18"/>
      <c r="E34" s="19">
        <v>1743774</v>
      </c>
      <c r="F34" s="20">
        <v>1743774</v>
      </c>
      <c r="G34" s="20">
        <v>3012267</v>
      </c>
      <c r="H34" s="20">
        <v>-1618815</v>
      </c>
      <c r="I34" s="20"/>
      <c r="J34" s="20">
        <v>1393452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1393452</v>
      </c>
      <c r="X34" s="20">
        <v>871884</v>
      </c>
      <c r="Y34" s="20">
        <v>521568</v>
      </c>
      <c r="Z34" s="21">
        <v>59.820801849787351</v>
      </c>
      <c r="AA34" s="22">
        <v>1743774</v>
      </c>
    </row>
    <row r="35" spans="1:27" x14ac:dyDescent="0.25">
      <c r="A35" s="23" t="s">
        <v>39</v>
      </c>
      <c r="B35" s="17" t="s">
        <v>32</v>
      </c>
      <c r="C35" s="18">
        <v>29464079</v>
      </c>
      <c r="D35" s="18"/>
      <c r="E35" s="19">
        <v>26906319</v>
      </c>
      <c r="F35" s="20">
        <v>26906319</v>
      </c>
      <c r="G35" s="20">
        <v>27949045</v>
      </c>
      <c r="H35" s="20">
        <v>55025</v>
      </c>
      <c r="I35" s="20">
        <v>153285</v>
      </c>
      <c r="J35" s="20">
        <v>28157355</v>
      </c>
      <c r="K35" s="20">
        <v>158603</v>
      </c>
      <c r="L35" s="20">
        <v>1838526</v>
      </c>
      <c r="M35" s="20">
        <v>121272</v>
      </c>
      <c r="N35" s="20">
        <v>2118401</v>
      </c>
      <c r="O35" s="20"/>
      <c r="P35" s="20"/>
      <c r="Q35" s="20"/>
      <c r="R35" s="20"/>
      <c r="S35" s="20"/>
      <c r="T35" s="20"/>
      <c r="U35" s="20"/>
      <c r="V35" s="20"/>
      <c r="W35" s="20">
        <v>30275756</v>
      </c>
      <c r="X35" s="20">
        <v>13453140</v>
      </c>
      <c r="Y35" s="20">
        <v>16822616</v>
      </c>
      <c r="Z35" s="21">
        <v>125.04601899630867</v>
      </c>
      <c r="AA35" s="22">
        <v>26906319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32778767</v>
      </c>
      <c r="D37" s="29">
        <f t="shared" ref="D37:Y37" si="3">SUM(D29:D36)</f>
        <v>0</v>
      </c>
      <c r="E37" s="30">
        <f t="shared" si="3"/>
        <v>30707430</v>
      </c>
      <c r="F37" s="31">
        <f t="shared" si="3"/>
        <v>30707430</v>
      </c>
      <c r="G37" s="31">
        <f t="shared" si="3"/>
        <v>32882548</v>
      </c>
      <c r="H37" s="31">
        <f t="shared" si="3"/>
        <v>-1553707</v>
      </c>
      <c r="I37" s="31">
        <f t="shared" si="3"/>
        <v>-320857</v>
      </c>
      <c r="J37" s="31">
        <f t="shared" si="3"/>
        <v>31007984</v>
      </c>
      <c r="K37" s="31">
        <f t="shared" si="3"/>
        <v>158603</v>
      </c>
      <c r="L37" s="31">
        <f t="shared" si="3"/>
        <v>1735585</v>
      </c>
      <c r="M37" s="31">
        <f t="shared" si="3"/>
        <v>121272</v>
      </c>
      <c r="N37" s="31">
        <f t="shared" si="3"/>
        <v>2015460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33023444</v>
      </c>
      <c r="X37" s="31">
        <f t="shared" si="3"/>
        <v>15353682</v>
      </c>
      <c r="Y37" s="31">
        <f t="shared" si="3"/>
        <v>17669762</v>
      </c>
      <c r="Z37" s="32">
        <f>+IF(X37&lt;&gt;0,+(Y37/X37)*100,0)</f>
        <v>115.08485065666984</v>
      </c>
      <c r="AA37" s="33">
        <f>SUM(AA29:AA36)</f>
        <v>30707430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32778767</v>
      </c>
      <c r="D44" s="29">
        <f>+D37+D43</f>
        <v>0</v>
      </c>
      <c r="E44" s="30">
        <f t="shared" si="5"/>
        <v>30707430</v>
      </c>
      <c r="F44" s="31">
        <f t="shared" si="5"/>
        <v>30707430</v>
      </c>
      <c r="G44" s="31">
        <f t="shared" si="5"/>
        <v>32882548</v>
      </c>
      <c r="H44" s="31">
        <f t="shared" si="5"/>
        <v>-1553707</v>
      </c>
      <c r="I44" s="31">
        <f t="shared" si="5"/>
        <v>-320857</v>
      </c>
      <c r="J44" s="31">
        <f t="shared" si="5"/>
        <v>31007984</v>
      </c>
      <c r="K44" s="31">
        <f t="shared" si="5"/>
        <v>158603</v>
      </c>
      <c r="L44" s="31">
        <f t="shared" si="5"/>
        <v>1735585</v>
      </c>
      <c r="M44" s="31">
        <f t="shared" si="5"/>
        <v>121272</v>
      </c>
      <c r="N44" s="31">
        <f t="shared" si="5"/>
        <v>2015460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33023444</v>
      </c>
      <c r="X44" s="31">
        <f t="shared" si="5"/>
        <v>15353682</v>
      </c>
      <c r="Y44" s="31">
        <f t="shared" si="5"/>
        <v>17669762</v>
      </c>
      <c r="Z44" s="32">
        <f>+IF(X44&lt;&gt;0,+(Y44/X44)*100,0)</f>
        <v>115.08485065666984</v>
      </c>
      <c r="AA44" s="33">
        <f>+AA37+AA43</f>
        <v>30707430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-31365797</v>
      </c>
      <c r="D45" s="42">
        <f t="shared" si="6"/>
        <v>0</v>
      </c>
      <c r="E45" s="43">
        <f t="shared" si="6"/>
        <v>3424745</v>
      </c>
      <c r="F45" s="44">
        <f t="shared" si="6"/>
        <v>3424745</v>
      </c>
      <c r="G45" s="44">
        <f t="shared" si="6"/>
        <v>-18134355</v>
      </c>
      <c r="H45" s="44">
        <f t="shared" si="6"/>
        <v>-10170597</v>
      </c>
      <c r="I45" s="44">
        <f t="shared" si="6"/>
        <v>1105974</v>
      </c>
      <c r="J45" s="44">
        <f t="shared" si="6"/>
        <v>-27198978</v>
      </c>
      <c r="K45" s="44">
        <f t="shared" si="6"/>
        <v>1997817</v>
      </c>
      <c r="L45" s="44">
        <f t="shared" si="6"/>
        <v>-571358</v>
      </c>
      <c r="M45" s="44">
        <f t="shared" si="6"/>
        <v>787155</v>
      </c>
      <c r="N45" s="44">
        <f t="shared" si="6"/>
        <v>2213614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-24985364</v>
      </c>
      <c r="X45" s="44">
        <f t="shared" si="6"/>
        <v>1712442</v>
      </c>
      <c r="Y45" s="44">
        <f t="shared" si="6"/>
        <v>-26697806</v>
      </c>
      <c r="Z45" s="45">
        <f>+IF(X45&lt;&gt;0,+(Y45/X45)*100,0)</f>
        <v>-1559.048773622698</v>
      </c>
      <c r="AA45" s="46">
        <f>+AA26-AA44</f>
        <v>3424745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-52877405</v>
      </c>
      <c r="D47" s="18"/>
      <c r="E47" s="19">
        <v>-37398358</v>
      </c>
      <c r="F47" s="20">
        <v>-37398358</v>
      </c>
      <c r="G47" s="20">
        <v>-59658111</v>
      </c>
      <c r="H47" s="20">
        <v>-498560</v>
      </c>
      <c r="I47" s="20">
        <v>-1732639</v>
      </c>
      <c r="J47" s="20">
        <v>-61889310</v>
      </c>
      <c r="K47" s="20">
        <v>-865809</v>
      </c>
      <c r="L47" s="20">
        <v>-402442</v>
      </c>
      <c r="M47" s="20">
        <v>-1539262</v>
      </c>
      <c r="N47" s="20">
        <v>-2807513</v>
      </c>
      <c r="O47" s="20"/>
      <c r="P47" s="20"/>
      <c r="Q47" s="20"/>
      <c r="R47" s="20"/>
      <c r="S47" s="20"/>
      <c r="T47" s="20"/>
      <c r="U47" s="20"/>
      <c r="V47" s="20"/>
      <c r="W47" s="20">
        <v>-64696823</v>
      </c>
      <c r="X47" s="20">
        <v>-18699180</v>
      </c>
      <c r="Y47" s="20">
        <v>-45997643</v>
      </c>
      <c r="Z47" s="47">
        <v>245.98748715184306</v>
      </c>
      <c r="AA47" s="22">
        <v>-37398358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-52877405</v>
      </c>
      <c r="D50" s="50">
        <f t="shared" ref="D50:Y50" si="7">SUM(D47:D49)</f>
        <v>0</v>
      </c>
      <c r="E50" s="51">
        <f t="shared" si="7"/>
        <v>-37398358</v>
      </c>
      <c r="F50" s="52">
        <f t="shared" si="7"/>
        <v>-37398358</v>
      </c>
      <c r="G50" s="52">
        <f t="shared" si="7"/>
        <v>-59658111</v>
      </c>
      <c r="H50" s="52">
        <f t="shared" si="7"/>
        <v>-498560</v>
      </c>
      <c r="I50" s="52">
        <f t="shared" si="7"/>
        <v>-1732639</v>
      </c>
      <c r="J50" s="52">
        <f t="shared" si="7"/>
        <v>-61889310</v>
      </c>
      <c r="K50" s="52">
        <f t="shared" si="7"/>
        <v>-865809</v>
      </c>
      <c r="L50" s="52">
        <f t="shared" si="7"/>
        <v>-402442</v>
      </c>
      <c r="M50" s="52">
        <f t="shared" si="7"/>
        <v>-1539262</v>
      </c>
      <c r="N50" s="52">
        <f t="shared" si="7"/>
        <v>-2807513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-64696823</v>
      </c>
      <c r="X50" s="52">
        <f t="shared" si="7"/>
        <v>-18699180</v>
      </c>
      <c r="Y50" s="52">
        <f t="shared" si="7"/>
        <v>-45997643</v>
      </c>
      <c r="Z50" s="53">
        <f>+IF(X50&lt;&gt;0,+(Y50/X50)*100,0)</f>
        <v>245.98748715184306</v>
      </c>
      <c r="AA50" s="54">
        <f>SUM(AA47:AA49)</f>
        <v>-37398358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63147463</v>
      </c>
      <c r="D6" s="18"/>
      <c r="E6" s="19">
        <v>202954198</v>
      </c>
      <c r="F6" s="20">
        <v>202954198</v>
      </c>
      <c r="G6" s="20">
        <v>64210679</v>
      </c>
      <c r="H6" s="20">
        <v>700614</v>
      </c>
      <c r="I6" s="20">
        <v>1407767</v>
      </c>
      <c r="J6" s="20">
        <v>66319060</v>
      </c>
      <c r="K6" s="20">
        <v>654336</v>
      </c>
      <c r="L6" s="20">
        <v>1075043</v>
      </c>
      <c r="M6" s="20">
        <v>717209</v>
      </c>
      <c r="N6" s="20">
        <v>2446588</v>
      </c>
      <c r="O6" s="20"/>
      <c r="P6" s="20"/>
      <c r="Q6" s="20"/>
      <c r="R6" s="20"/>
      <c r="S6" s="20"/>
      <c r="T6" s="20"/>
      <c r="U6" s="20"/>
      <c r="V6" s="20"/>
      <c r="W6" s="20">
        <v>68765648</v>
      </c>
      <c r="X6" s="20">
        <v>198457135</v>
      </c>
      <c r="Y6" s="20">
        <v>-129691487</v>
      </c>
      <c r="Z6" s="21">
        <v>-65.349873664154217</v>
      </c>
      <c r="AA6" s="22">
        <v>202954198</v>
      </c>
    </row>
    <row r="7" spans="1:27" x14ac:dyDescent="0.25">
      <c r="A7" s="23" t="s">
        <v>35</v>
      </c>
      <c r="B7" s="17" t="s">
        <v>32</v>
      </c>
      <c r="C7" s="18">
        <v>11467746</v>
      </c>
      <c r="D7" s="18"/>
      <c r="E7" s="19">
        <v>60679538</v>
      </c>
      <c r="F7" s="20">
        <v>60679538</v>
      </c>
      <c r="G7" s="20">
        <v>-20352995</v>
      </c>
      <c r="H7" s="20">
        <v>6735107</v>
      </c>
      <c r="I7" s="20">
        <v>425161</v>
      </c>
      <c r="J7" s="20">
        <v>-13192727</v>
      </c>
      <c r="K7" s="20">
        <v>1252602</v>
      </c>
      <c r="L7" s="20">
        <v>848882</v>
      </c>
      <c r="M7" s="20">
        <v>1199437</v>
      </c>
      <c r="N7" s="20">
        <v>3300921</v>
      </c>
      <c r="O7" s="20"/>
      <c r="P7" s="20"/>
      <c r="Q7" s="20"/>
      <c r="R7" s="20"/>
      <c r="S7" s="20"/>
      <c r="T7" s="20"/>
      <c r="U7" s="20"/>
      <c r="V7" s="20"/>
      <c r="W7" s="20">
        <v>-9891806</v>
      </c>
      <c r="X7" s="20">
        <v>58555060</v>
      </c>
      <c r="Y7" s="20">
        <v>-68446866</v>
      </c>
      <c r="Z7" s="21">
        <v>-116.89317029134629</v>
      </c>
      <c r="AA7" s="22">
        <v>60679538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-150000</v>
      </c>
      <c r="Y10" s="20">
        <v>150000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>
        <v>70318</v>
      </c>
      <c r="D11" s="18"/>
      <c r="E11" s="19">
        <v>-2096437</v>
      </c>
      <c r="F11" s="20">
        <v>-2096437</v>
      </c>
      <c r="G11" s="24">
        <v>70318</v>
      </c>
      <c r="H11" s="24"/>
      <c r="I11" s="24"/>
      <c r="J11" s="20">
        <v>70318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70318</v>
      </c>
      <c r="X11" s="20">
        <v>-1048218</v>
      </c>
      <c r="Y11" s="24">
        <v>1118536</v>
      </c>
      <c r="Z11" s="25">
        <v>-106.70833738783345</v>
      </c>
      <c r="AA11" s="26">
        <v>-2096437</v>
      </c>
    </row>
    <row r="12" spans="1:27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>
        <v>-29986</v>
      </c>
      <c r="H12" s="20"/>
      <c r="I12" s="20"/>
      <c r="J12" s="20">
        <v>-29986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-29986</v>
      </c>
      <c r="X12" s="20"/>
      <c r="Y12" s="20">
        <v>-29986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74655541</v>
      </c>
      <c r="D13" s="29">
        <f>SUM(D6:D12)</f>
        <v>0</v>
      </c>
      <c r="E13" s="30">
        <f t="shared" si="0"/>
        <v>261237299</v>
      </c>
      <c r="F13" s="31">
        <f t="shared" si="0"/>
        <v>261237299</v>
      </c>
      <c r="G13" s="31">
        <f t="shared" si="0"/>
        <v>43898016</v>
      </c>
      <c r="H13" s="31">
        <f t="shared" si="0"/>
        <v>7435721</v>
      </c>
      <c r="I13" s="31">
        <f t="shared" si="0"/>
        <v>1832928</v>
      </c>
      <c r="J13" s="31">
        <f t="shared" si="0"/>
        <v>53166665</v>
      </c>
      <c r="K13" s="31">
        <f t="shared" si="0"/>
        <v>1906938</v>
      </c>
      <c r="L13" s="31">
        <f t="shared" si="0"/>
        <v>1923925</v>
      </c>
      <c r="M13" s="31">
        <f t="shared" si="0"/>
        <v>1916646</v>
      </c>
      <c r="N13" s="31">
        <f t="shared" si="0"/>
        <v>5747509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58914174</v>
      </c>
      <c r="X13" s="31">
        <f t="shared" si="0"/>
        <v>255813977</v>
      </c>
      <c r="Y13" s="31">
        <f t="shared" si="0"/>
        <v>-196899803</v>
      </c>
      <c r="Z13" s="32">
        <f>+IF(X13&lt;&gt;0,+(Y13/X13)*100,0)</f>
        <v>-76.969915916674097</v>
      </c>
      <c r="AA13" s="33">
        <f>SUM(AA6:AA12)</f>
        <v>261237299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-89091</v>
      </c>
      <c r="D17" s="18"/>
      <c r="E17" s="19">
        <v>46920788</v>
      </c>
      <c r="F17" s="20">
        <v>46920788</v>
      </c>
      <c r="G17" s="24">
        <v>-86264</v>
      </c>
      <c r="H17" s="24">
        <v>-2827</v>
      </c>
      <c r="I17" s="24"/>
      <c r="J17" s="20">
        <v>-89091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-89091</v>
      </c>
      <c r="X17" s="20">
        <v>23460396</v>
      </c>
      <c r="Y17" s="24">
        <v>-23549487</v>
      </c>
      <c r="Z17" s="25">
        <v>-100.37975062313527</v>
      </c>
      <c r="AA17" s="26">
        <v>46920788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-89091</v>
      </c>
      <c r="D25" s="29">
        <f t="shared" ref="D25:Y25" si="1">SUM(D15:D24)</f>
        <v>0</v>
      </c>
      <c r="E25" s="35">
        <f t="shared" si="1"/>
        <v>46920788</v>
      </c>
      <c r="F25" s="36">
        <f t="shared" si="1"/>
        <v>46920788</v>
      </c>
      <c r="G25" s="36">
        <f t="shared" si="1"/>
        <v>-86264</v>
      </c>
      <c r="H25" s="36">
        <f t="shared" si="1"/>
        <v>-2827</v>
      </c>
      <c r="I25" s="36">
        <f t="shared" si="1"/>
        <v>0</v>
      </c>
      <c r="J25" s="36">
        <f t="shared" si="1"/>
        <v>-89091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-89091</v>
      </c>
      <c r="X25" s="36">
        <f t="shared" si="1"/>
        <v>23460396</v>
      </c>
      <c r="Y25" s="36">
        <f t="shared" si="1"/>
        <v>-23549487</v>
      </c>
      <c r="Z25" s="37">
        <f>+IF(X25&lt;&gt;0,+(Y25/X25)*100,0)</f>
        <v>-100.37975062313527</v>
      </c>
      <c r="AA25" s="38">
        <f>SUM(AA15:AA24)</f>
        <v>46920788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74566450</v>
      </c>
      <c r="D26" s="29">
        <f>+D13+D25</f>
        <v>0</v>
      </c>
      <c r="E26" s="30">
        <f t="shared" si="2"/>
        <v>308158087</v>
      </c>
      <c r="F26" s="31">
        <f t="shared" si="2"/>
        <v>308158087</v>
      </c>
      <c r="G26" s="31">
        <f t="shared" si="2"/>
        <v>43811752</v>
      </c>
      <c r="H26" s="31">
        <f t="shared" si="2"/>
        <v>7432894</v>
      </c>
      <c r="I26" s="31">
        <f t="shared" si="2"/>
        <v>1832928</v>
      </c>
      <c r="J26" s="31">
        <f t="shared" si="2"/>
        <v>53077574</v>
      </c>
      <c r="K26" s="31">
        <f t="shared" si="2"/>
        <v>1906938</v>
      </c>
      <c r="L26" s="31">
        <f t="shared" si="2"/>
        <v>1923925</v>
      </c>
      <c r="M26" s="31">
        <f t="shared" si="2"/>
        <v>1916646</v>
      </c>
      <c r="N26" s="31">
        <f t="shared" si="2"/>
        <v>5747509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58825083</v>
      </c>
      <c r="X26" s="31">
        <f t="shared" si="2"/>
        <v>279274373</v>
      </c>
      <c r="Y26" s="31">
        <f t="shared" si="2"/>
        <v>-220449290</v>
      </c>
      <c r="Z26" s="32">
        <f>+IF(X26&lt;&gt;0,+(Y26/X26)*100,0)</f>
        <v>-78.936455082471895</v>
      </c>
      <c r="AA26" s="33">
        <f>+AA13+AA25</f>
        <v>308158087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-124137</v>
      </c>
      <c r="D31" s="18"/>
      <c r="E31" s="19">
        <v>4795679</v>
      </c>
      <c r="F31" s="20">
        <v>4795679</v>
      </c>
      <c r="G31" s="20">
        <v>-124841</v>
      </c>
      <c r="H31" s="20">
        <v>-951</v>
      </c>
      <c r="I31" s="20">
        <v>-947</v>
      </c>
      <c r="J31" s="20">
        <v>-126739</v>
      </c>
      <c r="K31" s="20">
        <v>-109</v>
      </c>
      <c r="L31" s="20">
        <v>-748</v>
      </c>
      <c r="M31" s="20">
        <v>-67</v>
      </c>
      <c r="N31" s="20">
        <v>-924</v>
      </c>
      <c r="O31" s="20"/>
      <c r="P31" s="20"/>
      <c r="Q31" s="20"/>
      <c r="R31" s="20"/>
      <c r="S31" s="20"/>
      <c r="T31" s="20"/>
      <c r="U31" s="20"/>
      <c r="V31" s="20"/>
      <c r="W31" s="20">
        <v>-127663</v>
      </c>
      <c r="X31" s="20">
        <v>4795679</v>
      </c>
      <c r="Y31" s="20">
        <v>-4923342</v>
      </c>
      <c r="Z31" s="21">
        <v>-102.6620422259288</v>
      </c>
      <c r="AA31" s="22">
        <v>4795679</v>
      </c>
    </row>
    <row r="32" spans="1:27" x14ac:dyDescent="0.25">
      <c r="A32" s="23" t="s">
        <v>59</v>
      </c>
      <c r="B32" s="17" t="s">
        <v>32</v>
      </c>
      <c r="C32" s="18">
        <v>12148606</v>
      </c>
      <c r="D32" s="18"/>
      <c r="E32" s="19">
        <v>786417154</v>
      </c>
      <c r="F32" s="20">
        <v>786417154</v>
      </c>
      <c r="G32" s="20">
        <v>7732912</v>
      </c>
      <c r="H32" s="20">
        <v>-2641</v>
      </c>
      <c r="I32" s="20">
        <v>-30</v>
      </c>
      <c r="J32" s="20">
        <v>7730241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7730241</v>
      </c>
      <c r="X32" s="20">
        <v>786517152</v>
      </c>
      <c r="Y32" s="20">
        <v>-778786911</v>
      </c>
      <c r="Z32" s="21">
        <v>-99.017155445327148</v>
      </c>
      <c r="AA32" s="22">
        <v>786417154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>
        <v>8198583</v>
      </c>
      <c r="H34" s="20"/>
      <c r="I34" s="20"/>
      <c r="J34" s="20">
        <v>8198583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8198583</v>
      </c>
      <c r="X34" s="20"/>
      <c r="Y34" s="20">
        <v>8198583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15877707</v>
      </c>
      <c r="D35" s="18"/>
      <c r="E35" s="19">
        <v>1021481</v>
      </c>
      <c r="F35" s="20">
        <v>1021481</v>
      </c>
      <c r="G35" s="20">
        <v>15499478</v>
      </c>
      <c r="H35" s="20">
        <v>640125</v>
      </c>
      <c r="I35" s="20">
        <v>99104</v>
      </c>
      <c r="J35" s="20">
        <v>16238707</v>
      </c>
      <c r="K35" s="20">
        <v>42873</v>
      </c>
      <c r="L35" s="20">
        <v>125802</v>
      </c>
      <c r="M35" s="20">
        <v>67707</v>
      </c>
      <c r="N35" s="20">
        <v>236382</v>
      </c>
      <c r="O35" s="20"/>
      <c r="P35" s="20"/>
      <c r="Q35" s="20"/>
      <c r="R35" s="20"/>
      <c r="S35" s="20"/>
      <c r="T35" s="20"/>
      <c r="U35" s="20"/>
      <c r="V35" s="20"/>
      <c r="W35" s="20">
        <v>16475089</v>
      </c>
      <c r="X35" s="20">
        <v>510738</v>
      </c>
      <c r="Y35" s="20">
        <v>15964351</v>
      </c>
      <c r="Z35" s="21">
        <v>3125.741769752789</v>
      </c>
      <c r="AA35" s="22">
        <v>1021481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36100759</v>
      </c>
      <c r="D37" s="29">
        <f t="shared" ref="D37:Y37" si="3">SUM(D29:D36)</f>
        <v>0</v>
      </c>
      <c r="E37" s="30">
        <f t="shared" si="3"/>
        <v>792234314</v>
      </c>
      <c r="F37" s="31">
        <f t="shared" si="3"/>
        <v>792234314</v>
      </c>
      <c r="G37" s="31">
        <f t="shared" si="3"/>
        <v>31306132</v>
      </c>
      <c r="H37" s="31">
        <f t="shared" si="3"/>
        <v>636533</v>
      </c>
      <c r="I37" s="31">
        <f t="shared" si="3"/>
        <v>98127</v>
      </c>
      <c r="J37" s="31">
        <f t="shared" si="3"/>
        <v>32040792</v>
      </c>
      <c r="K37" s="31">
        <f t="shared" si="3"/>
        <v>42764</v>
      </c>
      <c r="L37" s="31">
        <f t="shared" si="3"/>
        <v>125054</v>
      </c>
      <c r="M37" s="31">
        <f t="shared" si="3"/>
        <v>67640</v>
      </c>
      <c r="N37" s="31">
        <f t="shared" si="3"/>
        <v>235458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32276250</v>
      </c>
      <c r="X37" s="31">
        <f t="shared" si="3"/>
        <v>791823569</v>
      </c>
      <c r="Y37" s="31">
        <f t="shared" si="3"/>
        <v>-759547319</v>
      </c>
      <c r="Z37" s="32">
        <f>+IF(X37&lt;&gt;0,+(Y37/X37)*100,0)</f>
        <v>-95.923807870386852</v>
      </c>
      <c r="AA37" s="33">
        <f>SUM(AA29:AA36)</f>
        <v>792234314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36100759</v>
      </c>
      <c r="D44" s="29">
        <f>+D37+D43</f>
        <v>0</v>
      </c>
      <c r="E44" s="30">
        <f t="shared" si="5"/>
        <v>792234314</v>
      </c>
      <c r="F44" s="31">
        <f t="shared" si="5"/>
        <v>792234314</v>
      </c>
      <c r="G44" s="31">
        <f t="shared" si="5"/>
        <v>31306132</v>
      </c>
      <c r="H44" s="31">
        <f t="shared" si="5"/>
        <v>636533</v>
      </c>
      <c r="I44" s="31">
        <f t="shared" si="5"/>
        <v>98127</v>
      </c>
      <c r="J44" s="31">
        <f t="shared" si="5"/>
        <v>32040792</v>
      </c>
      <c r="K44" s="31">
        <f t="shared" si="5"/>
        <v>42764</v>
      </c>
      <c r="L44" s="31">
        <f t="shared" si="5"/>
        <v>125054</v>
      </c>
      <c r="M44" s="31">
        <f t="shared" si="5"/>
        <v>67640</v>
      </c>
      <c r="N44" s="31">
        <f t="shared" si="5"/>
        <v>235458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32276250</v>
      </c>
      <c r="X44" s="31">
        <f t="shared" si="5"/>
        <v>791823569</v>
      </c>
      <c r="Y44" s="31">
        <f t="shared" si="5"/>
        <v>-759547319</v>
      </c>
      <c r="Z44" s="32">
        <f>+IF(X44&lt;&gt;0,+(Y44/X44)*100,0)</f>
        <v>-95.923807870386852</v>
      </c>
      <c r="AA44" s="33">
        <f>+AA37+AA43</f>
        <v>792234314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38465691</v>
      </c>
      <c r="D45" s="42">
        <f t="shared" si="6"/>
        <v>0</v>
      </c>
      <c r="E45" s="43">
        <f t="shared" si="6"/>
        <v>-484076227</v>
      </c>
      <c r="F45" s="44">
        <f t="shared" si="6"/>
        <v>-484076227</v>
      </c>
      <c r="G45" s="44">
        <f t="shared" si="6"/>
        <v>12505620</v>
      </c>
      <c r="H45" s="44">
        <f t="shared" si="6"/>
        <v>6796361</v>
      </c>
      <c r="I45" s="44">
        <f t="shared" si="6"/>
        <v>1734801</v>
      </c>
      <c r="J45" s="44">
        <f t="shared" si="6"/>
        <v>21036782</v>
      </c>
      <c r="K45" s="44">
        <f t="shared" si="6"/>
        <v>1864174</v>
      </c>
      <c r="L45" s="44">
        <f t="shared" si="6"/>
        <v>1798871</v>
      </c>
      <c r="M45" s="44">
        <f t="shared" si="6"/>
        <v>1849006</v>
      </c>
      <c r="N45" s="44">
        <f t="shared" si="6"/>
        <v>5512051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26548833</v>
      </c>
      <c r="X45" s="44">
        <f t="shared" si="6"/>
        <v>-512549196</v>
      </c>
      <c r="Y45" s="44">
        <f t="shared" si="6"/>
        <v>539098029</v>
      </c>
      <c r="Z45" s="45">
        <f>+IF(X45&lt;&gt;0,+(Y45/X45)*100,0)</f>
        <v>-105.17976288075184</v>
      </c>
      <c r="AA45" s="46">
        <f>+AA26-AA44</f>
        <v>-484076227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-15966624</v>
      </c>
      <c r="D47" s="18"/>
      <c r="E47" s="19">
        <v>457765889</v>
      </c>
      <c r="F47" s="20">
        <v>457765889</v>
      </c>
      <c r="G47" s="20">
        <v>-11615059</v>
      </c>
      <c r="H47" s="20">
        <v>794685</v>
      </c>
      <c r="I47" s="20">
        <v>956231</v>
      </c>
      <c r="J47" s="20">
        <v>-9864143</v>
      </c>
      <c r="K47" s="20">
        <v>1076989</v>
      </c>
      <c r="L47" s="20">
        <v>1101621</v>
      </c>
      <c r="M47" s="20">
        <v>992049</v>
      </c>
      <c r="N47" s="20">
        <v>3170659</v>
      </c>
      <c r="O47" s="20"/>
      <c r="P47" s="20"/>
      <c r="Q47" s="20"/>
      <c r="R47" s="20"/>
      <c r="S47" s="20"/>
      <c r="T47" s="20"/>
      <c r="U47" s="20"/>
      <c r="V47" s="20"/>
      <c r="W47" s="20">
        <v>-6693484</v>
      </c>
      <c r="X47" s="20">
        <v>429292920</v>
      </c>
      <c r="Y47" s="20">
        <v>-435986404</v>
      </c>
      <c r="Z47" s="47">
        <v>-101.55918807139889</v>
      </c>
      <c r="AA47" s="22">
        <v>457765889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-15966624</v>
      </c>
      <c r="D50" s="50">
        <f t="shared" ref="D50:Y50" si="7">SUM(D47:D49)</f>
        <v>0</v>
      </c>
      <c r="E50" s="51">
        <f t="shared" si="7"/>
        <v>457765889</v>
      </c>
      <c r="F50" s="52">
        <f t="shared" si="7"/>
        <v>457765889</v>
      </c>
      <c r="G50" s="52">
        <f t="shared" si="7"/>
        <v>-11615059</v>
      </c>
      <c r="H50" s="52">
        <f t="shared" si="7"/>
        <v>794685</v>
      </c>
      <c r="I50" s="52">
        <f t="shared" si="7"/>
        <v>956231</v>
      </c>
      <c r="J50" s="52">
        <f t="shared" si="7"/>
        <v>-9864143</v>
      </c>
      <c r="K50" s="52">
        <f t="shared" si="7"/>
        <v>1076989</v>
      </c>
      <c r="L50" s="52">
        <f t="shared" si="7"/>
        <v>1101621</v>
      </c>
      <c r="M50" s="52">
        <f t="shared" si="7"/>
        <v>992049</v>
      </c>
      <c r="N50" s="52">
        <f t="shared" si="7"/>
        <v>3170659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-6693484</v>
      </c>
      <c r="X50" s="52">
        <f t="shared" si="7"/>
        <v>429292920</v>
      </c>
      <c r="Y50" s="52">
        <f t="shared" si="7"/>
        <v>-435986404</v>
      </c>
      <c r="Z50" s="53">
        <f>+IF(X50&lt;&gt;0,+(Y50/X50)*100,0)</f>
        <v>-101.55918807139889</v>
      </c>
      <c r="AA50" s="54">
        <f>SUM(AA47:AA49)</f>
        <v>457765889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393000</v>
      </c>
      <c r="D6" s="18"/>
      <c r="E6" s="19">
        <v>1670917</v>
      </c>
      <c r="F6" s="20">
        <v>1670917</v>
      </c>
      <c r="G6" s="20"/>
      <c r="H6" s="20">
        <v>-22</v>
      </c>
      <c r="I6" s="20">
        <v>-35145</v>
      </c>
      <c r="J6" s="20">
        <v>-35167</v>
      </c>
      <c r="K6" s="20">
        <v>-11605380</v>
      </c>
      <c r="L6" s="20">
        <v>-16873978</v>
      </c>
      <c r="M6" s="20">
        <v>-3445338</v>
      </c>
      <c r="N6" s="20">
        <v>-31924696</v>
      </c>
      <c r="O6" s="20"/>
      <c r="P6" s="20"/>
      <c r="Q6" s="20"/>
      <c r="R6" s="20"/>
      <c r="S6" s="20"/>
      <c r="T6" s="20"/>
      <c r="U6" s="20"/>
      <c r="V6" s="20"/>
      <c r="W6" s="20">
        <v>-31959863</v>
      </c>
      <c r="X6" s="20">
        <v>835458</v>
      </c>
      <c r="Y6" s="20">
        <v>-32795321</v>
      </c>
      <c r="Z6" s="21">
        <v>-3925.4302430523139</v>
      </c>
      <c r="AA6" s="22">
        <v>1670917</v>
      </c>
    </row>
    <row r="7" spans="1:27" x14ac:dyDescent="0.25">
      <c r="A7" s="23" t="s">
        <v>35</v>
      </c>
      <c r="B7" s="17" t="s">
        <v>32</v>
      </c>
      <c r="C7" s="18">
        <v>-6263818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</v>
      </c>
      <c r="Y7" s="20">
        <v>-6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883952</v>
      </c>
      <c r="F11" s="20">
        <v>883952</v>
      </c>
      <c r="G11" s="24"/>
      <c r="H11" s="24">
        <v>134</v>
      </c>
      <c r="I11" s="24">
        <v>275</v>
      </c>
      <c r="J11" s="20">
        <v>409</v>
      </c>
      <c r="K11" s="24">
        <v>275</v>
      </c>
      <c r="L11" s="24">
        <v>670</v>
      </c>
      <c r="M11" s="20">
        <v>275</v>
      </c>
      <c r="N11" s="24">
        <v>1220</v>
      </c>
      <c r="O11" s="24"/>
      <c r="P11" s="24"/>
      <c r="Q11" s="20"/>
      <c r="R11" s="24"/>
      <c r="S11" s="24"/>
      <c r="T11" s="20"/>
      <c r="U11" s="24"/>
      <c r="V11" s="24"/>
      <c r="W11" s="24">
        <v>1629</v>
      </c>
      <c r="X11" s="20">
        <v>441972</v>
      </c>
      <c r="Y11" s="24">
        <v>-440343</v>
      </c>
      <c r="Z11" s="25">
        <v>-99.631424615133994</v>
      </c>
      <c r="AA11" s="26">
        <v>883952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-5870818</v>
      </c>
      <c r="D13" s="29">
        <f>SUM(D6:D12)</f>
        <v>0</v>
      </c>
      <c r="E13" s="30">
        <f t="shared" si="0"/>
        <v>2554869</v>
      </c>
      <c r="F13" s="31">
        <f t="shared" si="0"/>
        <v>2554869</v>
      </c>
      <c r="G13" s="31">
        <f t="shared" si="0"/>
        <v>0</v>
      </c>
      <c r="H13" s="31">
        <f t="shared" si="0"/>
        <v>112</v>
      </c>
      <c r="I13" s="31">
        <f t="shared" si="0"/>
        <v>-34870</v>
      </c>
      <c r="J13" s="31">
        <f t="shared" si="0"/>
        <v>-34758</v>
      </c>
      <c r="K13" s="31">
        <f t="shared" si="0"/>
        <v>-11605105</v>
      </c>
      <c r="L13" s="31">
        <f t="shared" si="0"/>
        <v>-16873308</v>
      </c>
      <c r="M13" s="31">
        <f t="shared" si="0"/>
        <v>-3445063</v>
      </c>
      <c r="N13" s="31">
        <f t="shared" si="0"/>
        <v>-31923476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-31958234</v>
      </c>
      <c r="X13" s="31">
        <f t="shared" si="0"/>
        <v>1277436</v>
      </c>
      <c r="Y13" s="31">
        <f t="shared" si="0"/>
        <v>-33235670</v>
      </c>
      <c r="Z13" s="32">
        <f>+IF(X13&lt;&gt;0,+(Y13/X13)*100,0)</f>
        <v>-2601.7483459053915</v>
      </c>
      <c r="AA13" s="33">
        <f>SUM(AA6:AA12)</f>
        <v>2554869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1500000</v>
      </c>
      <c r="D17" s="18"/>
      <c r="E17" s="19">
        <v>2131685</v>
      </c>
      <c r="F17" s="20">
        <v>2131685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1065840</v>
      </c>
      <c r="Y17" s="24">
        <v>-1065840</v>
      </c>
      <c r="Z17" s="25">
        <v>-100</v>
      </c>
      <c r="AA17" s="26">
        <v>2131685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1500000</v>
      </c>
      <c r="D25" s="29">
        <f t="shared" ref="D25:Y25" si="1">SUM(D15:D24)</f>
        <v>0</v>
      </c>
      <c r="E25" s="35">
        <f t="shared" si="1"/>
        <v>2131685</v>
      </c>
      <c r="F25" s="36">
        <f t="shared" si="1"/>
        <v>2131685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1065840</v>
      </c>
      <c r="Y25" s="36">
        <f t="shared" si="1"/>
        <v>-1065840</v>
      </c>
      <c r="Z25" s="37">
        <f>+IF(X25&lt;&gt;0,+(Y25/X25)*100,0)</f>
        <v>-100</v>
      </c>
      <c r="AA25" s="38">
        <f>SUM(AA15:AA24)</f>
        <v>2131685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-4370818</v>
      </c>
      <c r="D26" s="29">
        <f>+D13+D25</f>
        <v>0</v>
      </c>
      <c r="E26" s="30">
        <f t="shared" si="2"/>
        <v>4686554</v>
      </c>
      <c r="F26" s="31">
        <f t="shared" si="2"/>
        <v>4686554</v>
      </c>
      <c r="G26" s="31">
        <f t="shared" si="2"/>
        <v>0</v>
      </c>
      <c r="H26" s="31">
        <f t="shared" si="2"/>
        <v>112</v>
      </c>
      <c r="I26" s="31">
        <f t="shared" si="2"/>
        <v>-34870</v>
      </c>
      <c r="J26" s="31">
        <f t="shared" si="2"/>
        <v>-34758</v>
      </c>
      <c r="K26" s="31">
        <f t="shared" si="2"/>
        <v>-11605105</v>
      </c>
      <c r="L26" s="31">
        <f t="shared" si="2"/>
        <v>-16873308</v>
      </c>
      <c r="M26" s="31">
        <f t="shared" si="2"/>
        <v>-3445063</v>
      </c>
      <c r="N26" s="31">
        <f t="shared" si="2"/>
        <v>-31923476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-31958234</v>
      </c>
      <c r="X26" s="31">
        <f t="shared" si="2"/>
        <v>2343276</v>
      </c>
      <c r="Y26" s="31">
        <f t="shared" si="2"/>
        <v>-34301510</v>
      </c>
      <c r="Z26" s="32">
        <f>+IF(X26&lt;&gt;0,+(Y26/X26)*100,0)</f>
        <v>-1463.8271377336687</v>
      </c>
      <c r="AA26" s="33">
        <f>+AA13+AA25</f>
        <v>4686554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1571290</v>
      </c>
      <c r="D32" s="18"/>
      <c r="E32" s="19"/>
      <c r="F32" s="20"/>
      <c r="G32" s="20"/>
      <c r="H32" s="20"/>
      <c r="I32" s="20"/>
      <c r="J32" s="20"/>
      <c r="K32" s="20">
        <v>-11575473</v>
      </c>
      <c r="L32" s="20">
        <v>12676807</v>
      </c>
      <c r="M32" s="20">
        <v>-3039621</v>
      </c>
      <c r="N32" s="20">
        <v>-1938287</v>
      </c>
      <c r="O32" s="20"/>
      <c r="P32" s="20"/>
      <c r="Q32" s="20"/>
      <c r="R32" s="20"/>
      <c r="S32" s="20"/>
      <c r="T32" s="20"/>
      <c r="U32" s="20"/>
      <c r="V32" s="20"/>
      <c r="W32" s="20">
        <v>-1938287</v>
      </c>
      <c r="X32" s="20"/>
      <c r="Y32" s="20">
        <v>-1938287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3176948</v>
      </c>
      <c r="F35" s="20">
        <v>3176948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1588470</v>
      </c>
      <c r="Y35" s="20">
        <v>-1588470</v>
      </c>
      <c r="Z35" s="21">
        <v>-100</v>
      </c>
      <c r="AA35" s="22">
        <v>3176948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1571290</v>
      </c>
      <c r="D37" s="29">
        <f t="shared" ref="D37:Y37" si="3">SUM(D29:D36)</f>
        <v>0</v>
      </c>
      <c r="E37" s="30">
        <f t="shared" si="3"/>
        <v>3176948</v>
      </c>
      <c r="F37" s="31">
        <f t="shared" si="3"/>
        <v>3176948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-11575473</v>
      </c>
      <c r="L37" s="31">
        <f t="shared" si="3"/>
        <v>12676807</v>
      </c>
      <c r="M37" s="31">
        <f t="shared" si="3"/>
        <v>-3039621</v>
      </c>
      <c r="N37" s="31">
        <f t="shared" si="3"/>
        <v>-1938287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-1938287</v>
      </c>
      <c r="X37" s="31">
        <f t="shared" si="3"/>
        <v>1588470</v>
      </c>
      <c r="Y37" s="31">
        <f t="shared" si="3"/>
        <v>-3526757</v>
      </c>
      <c r="Z37" s="32">
        <f>+IF(X37&lt;&gt;0,+(Y37/X37)*100,0)</f>
        <v>-222.02226041410918</v>
      </c>
      <c r="AA37" s="33">
        <f>SUM(AA29:AA36)</f>
        <v>3176948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1571290</v>
      </c>
      <c r="D44" s="29">
        <f>+D37+D43</f>
        <v>0</v>
      </c>
      <c r="E44" s="30">
        <f t="shared" si="5"/>
        <v>3176948</v>
      </c>
      <c r="F44" s="31">
        <f t="shared" si="5"/>
        <v>3176948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-11575473</v>
      </c>
      <c r="L44" s="31">
        <f t="shared" si="5"/>
        <v>12676807</v>
      </c>
      <c r="M44" s="31">
        <f t="shared" si="5"/>
        <v>-3039621</v>
      </c>
      <c r="N44" s="31">
        <f t="shared" si="5"/>
        <v>-1938287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-1938287</v>
      </c>
      <c r="X44" s="31">
        <f t="shared" si="5"/>
        <v>1588470</v>
      </c>
      <c r="Y44" s="31">
        <f t="shared" si="5"/>
        <v>-3526757</v>
      </c>
      <c r="Z44" s="32">
        <f>+IF(X44&lt;&gt;0,+(Y44/X44)*100,0)</f>
        <v>-222.02226041410918</v>
      </c>
      <c r="AA44" s="33">
        <f>+AA37+AA43</f>
        <v>3176948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-5942108</v>
      </c>
      <c r="D45" s="42">
        <f t="shared" si="6"/>
        <v>0</v>
      </c>
      <c r="E45" s="43">
        <f t="shared" si="6"/>
        <v>1509606</v>
      </c>
      <c r="F45" s="44">
        <f t="shared" si="6"/>
        <v>1509606</v>
      </c>
      <c r="G45" s="44">
        <f t="shared" si="6"/>
        <v>0</v>
      </c>
      <c r="H45" s="44">
        <f t="shared" si="6"/>
        <v>112</v>
      </c>
      <c r="I45" s="44">
        <f t="shared" si="6"/>
        <v>-34870</v>
      </c>
      <c r="J45" s="44">
        <f t="shared" si="6"/>
        <v>-34758</v>
      </c>
      <c r="K45" s="44">
        <f t="shared" si="6"/>
        <v>-29632</v>
      </c>
      <c r="L45" s="44">
        <f t="shared" si="6"/>
        <v>-29550115</v>
      </c>
      <c r="M45" s="44">
        <f t="shared" si="6"/>
        <v>-405442</v>
      </c>
      <c r="N45" s="44">
        <f t="shared" si="6"/>
        <v>-29985189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-30019947</v>
      </c>
      <c r="X45" s="44">
        <f t="shared" si="6"/>
        <v>754806</v>
      </c>
      <c r="Y45" s="44">
        <f t="shared" si="6"/>
        <v>-30774753</v>
      </c>
      <c r="Z45" s="45">
        <f>+IF(X45&lt;&gt;0,+(Y45/X45)*100,0)</f>
        <v>-4077.1738698420522</v>
      </c>
      <c r="AA45" s="46">
        <f>+AA26-AA44</f>
        <v>1509606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-15127267</v>
      </c>
      <c r="D6" s="18"/>
      <c r="E6" s="19">
        <v>-4750353</v>
      </c>
      <c r="F6" s="20">
        <v>-4750353</v>
      </c>
      <c r="G6" s="20">
        <v>-19410717</v>
      </c>
      <c r="H6" s="20">
        <v>712184</v>
      </c>
      <c r="I6" s="20">
        <v>-544096</v>
      </c>
      <c r="J6" s="20">
        <v>-19242629</v>
      </c>
      <c r="K6" s="20">
        <v>-632367</v>
      </c>
      <c r="L6" s="20">
        <v>-787177</v>
      </c>
      <c r="M6" s="20">
        <v>-3300703</v>
      </c>
      <c r="N6" s="20">
        <v>-4720247</v>
      </c>
      <c r="O6" s="20"/>
      <c r="P6" s="20"/>
      <c r="Q6" s="20"/>
      <c r="R6" s="20"/>
      <c r="S6" s="20"/>
      <c r="T6" s="20"/>
      <c r="U6" s="20"/>
      <c r="V6" s="20"/>
      <c r="W6" s="20">
        <v>-23962876</v>
      </c>
      <c r="X6" s="20">
        <v>6592794</v>
      </c>
      <c r="Y6" s="20">
        <v>-30555670</v>
      </c>
      <c r="Z6" s="21">
        <v>-463.47072273151565</v>
      </c>
      <c r="AA6" s="22">
        <v>-4750353</v>
      </c>
    </row>
    <row r="7" spans="1:27" x14ac:dyDescent="0.25">
      <c r="A7" s="23" t="s">
        <v>35</v>
      </c>
      <c r="B7" s="17" t="s">
        <v>32</v>
      </c>
      <c r="C7" s="18">
        <v>2733475</v>
      </c>
      <c r="D7" s="18"/>
      <c r="E7" s="19">
        <v>4963464</v>
      </c>
      <c r="F7" s="20">
        <v>4963464</v>
      </c>
      <c r="G7" s="20">
        <v>3071122</v>
      </c>
      <c r="H7" s="20">
        <v>290224</v>
      </c>
      <c r="I7" s="20">
        <v>332646</v>
      </c>
      <c r="J7" s="20">
        <v>3693992</v>
      </c>
      <c r="K7" s="20">
        <v>235552</v>
      </c>
      <c r="L7" s="20">
        <v>378885</v>
      </c>
      <c r="M7" s="20">
        <v>371325</v>
      </c>
      <c r="N7" s="20">
        <v>985762</v>
      </c>
      <c r="O7" s="20"/>
      <c r="P7" s="20"/>
      <c r="Q7" s="20"/>
      <c r="R7" s="20"/>
      <c r="S7" s="20"/>
      <c r="T7" s="20"/>
      <c r="U7" s="20"/>
      <c r="V7" s="20"/>
      <c r="W7" s="20">
        <v>4679754</v>
      </c>
      <c r="X7" s="20">
        <v>3502878</v>
      </c>
      <c r="Y7" s="20">
        <v>1176876</v>
      </c>
      <c r="Z7" s="21">
        <v>33.59740190780267</v>
      </c>
      <c r="AA7" s="22">
        <v>4963464</v>
      </c>
    </row>
    <row r="8" spans="1:27" x14ac:dyDescent="0.25">
      <c r="A8" s="23" t="s">
        <v>36</v>
      </c>
      <c r="B8" s="17" t="s">
        <v>32</v>
      </c>
      <c r="C8" s="18">
        <v>200486</v>
      </c>
      <c r="D8" s="18"/>
      <c r="E8" s="19">
        <v>2791218</v>
      </c>
      <c r="F8" s="20">
        <v>2791218</v>
      </c>
      <c r="G8" s="20">
        <v>190784</v>
      </c>
      <c r="H8" s="20">
        <v>-28791</v>
      </c>
      <c r="I8" s="20">
        <v>6643</v>
      </c>
      <c r="J8" s="20">
        <v>168636</v>
      </c>
      <c r="K8" s="20">
        <v>1245</v>
      </c>
      <c r="L8" s="20">
        <v>6653</v>
      </c>
      <c r="M8" s="20">
        <v>11141</v>
      </c>
      <c r="N8" s="20">
        <v>19039</v>
      </c>
      <c r="O8" s="20"/>
      <c r="P8" s="20"/>
      <c r="Q8" s="20"/>
      <c r="R8" s="20"/>
      <c r="S8" s="20"/>
      <c r="T8" s="20"/>
      <c r="U8" s="20"/>
      <c r="V8" s="20"/>
      <c r="W8" s="20">
        <v>187675</v>
      </c>
      <c r="X8" s="20">
        <v>2905485</v>
      </c>
      <c r="Y8" s="20">
        <v>-2717810</v>
      </c>
      <c r="Z8" s="21">
        <v>-93.540665327819625</v>
      </c>
      <c r="AA8" s="22">
        <v>2791218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9416548</v>
      </c>
      <c r="D11" s="18"/>
      <c r="E11" s="19">
        <v>7710032</v>
      </c>
      <c r="F11" s="20">
        <v>7710032</v>
      </c>
      <c r="G11" s="24">
        <v>9558298</v>
      </c>
      <c r="H11" s="24"/>
      <c r="I11" s="24">
        <v>326102</v>
      </c>
      <c r="J11" s="20">
        <v>9884400</v>
      </c>
      <c r="K11" s="24">
        <v>56774</v>
      </c>
      <c r="L11" s="24">
        <v>202080</v>
      </c>
      <c r="M11" s="20">
        <v>508445</v>
      </c>
      <c r="N11" s="24">
        <v>767299</v>
      </c>
      <c r="O11" s="24"/>
      <c r="P11" s="24"/>
      <c r="Q11" s="20"/>
      <c r="R11" s="24"/>
      <c r="S11" s="24"/>
      <c r="T11" s="20"/>
      <c r="U11" s="24"/>
      <c r="V11" s="24"/>
      <c r="W11" s="24">
        <v>10651699</v>
      </c>
      <c r="X11" s="20">
        <v>6052746</v>
      </c>
      <c r="Y11" s="24">
        <v>4598953</v>
      </c>
      <c r="Z11" s="25">
        <v>75.981265362861748</v>
      </c>
      <c r="AA11" s="26">
        <v>7710032</v>
      </c>
    </row>
    <row r="12" spans="1:27" x14ac:dyDescent="0.25">
      <c r="A12" s="23" t="s">
        <v>40</v>
      </c>
      <c r="B12" s="17" t="s">
        <v>32</v>
      </c>
      <c r="C12" s="18">
        <v>-162439</v>
      </c>
      <c r="D12" s="18"/>
      <c r="E12" s="19">
        <v>-162439</v>
      </c>
      <c r="F12" s="20">
        <v>-162439</v>
      </c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>
        <v>-162439</v>
      </c>
      <c r="Y12" s="20"/>
      <c r="Z12" s="21"/>
      <c r="AA12" s="22">
        <v>-162439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-2939197</v>
      </c>
      <c r="D13" s="29">
        <f>SUM(D6:D12)</f>
        <v>0</v>
      </c>
      <c r="E13" s="30">
        <f t="shared" si="0"/>
        <v>10551922</v>
      </c>
      <c r="F13" s="31">
        <f t="shared" si="0"/>
        <v>10551922</v>
      </c>
      <c r="G13" s="31">
        <f t="shared" si="0"/>
        <v>-6752952</v>
      </c>
      <c r="H13" s="31">
        <f t="shared" si="0"/>
        <v>973617</v>
      </c>
      <c r="I13" s="31">
        <f t="shared" si="0"/>
        <v>121295</v>
      </c>
      <c r="J13" s="31">
        <f t="shared" si="0"/>
        <v>-5658040</v>
      </c>
      <c r="K13" s="31">
        <f t="shared" si="0"/>
        <v>-338796</v>
      </c>
      <c r="L13" s="31">
        <f t="shared" si="0"/>
        <v>-199559</v>
      </c>
      <c r="M13" s="31">
        <f t="shared" si="0"/>
        <v>-2409792</v>
      </c>
      <c r="N13" s="31">
        <f t="shared" si="0"/>
        <v>-2948147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-8606187</v>
      </c>
      <c r="X13" s="31">
        <f t="shared" si="0"/>
        <v>18891464</v>
      </c>
      <c r="Y13" s="31">
        <f t="shared" si="0"/>
        <v>-27497651</v>
      </c>
      <c r="Z13" s="32">
        <f>+IF(X13&lt;&gt;0,+(Y13/X13)*100,0)</f>
        <v>-145.5559558539243</v>
      </c>
      <c r="AA13" s="33">
        <f>SUM(AA6:AA12)</f>
        <v>10551922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18500782</v>
      </c>
      <c r="D17" s="18"/>
      <c r="E17" s="19">
        <v>8464473</v>
      </c>
      <c r="F17" s="20">
        <v>8464473</v>
      </c>
      <c r="G17" s="24">
        <v>18502439</v>
      </c>
      <c r="H17" s="24">
        <v>-1657</v>
      </c>
      <c r="I17" s="24">
        <v>1202706</v>
      </c>
      <c r="J17" s="20">
        <v>19703488</v>
      </c>
      <c r="K17" s="24">
        <v>378495</v>
      </c>
      <c r="L17" s="24">
        <v>106842</v>
      </c>
      <c r="M17" s="20">
        <v>807354</v>
      </c>
      <c r="N17" s="24">
        <v>1292691</v>
      </c>
      <c r="O17" s="24"/>
      <c r="P17" s="24"/>
      <c r="Q17" s="20"/>
      <c r="R17" s="24"/>
      <c r="S17" s="24"/>
      <c r="T17" s="20"/>
      <c r="U17" s="24"/>
      <c r="V17" s="24"/>
      <c r="W17" s="24">
        <v>20996179</v>
      </c>
      <c r="X17" s="20">
        <v>5768826</v>
      </c>
      <c r="Y17" s="24">
        <v>15227353</v>
      </c>
      <c r="Z17" s="25">
        <v>263.95930471815234</v>
      </c>
      <c r="AA17" s="26">
        <v>8464473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18500782</v>
      </c>
      <c r="D25" s="29">
        <f t="shared" ref="D25:Y25" si="1">SUM(D15:D24)</f>
        <v>0</v>
      </c>
      <c r="E25" s="35">
        <f t="shared" si="1"/>
        <v>8464473</v>
      </c>
      <c r="F25" s="36">
        <f t="shared" si="1"/>
        <v>8464473</v>
      </c>
      <c r="G25" s="36">
        <f t="shared" si="1"/>
        <v>18502439</v>
      </c>
      <c r="H25" s="36">
        <f t="shared" si="1"/>
        <v>-1657</v>
      </c>
      <c r="I25" s="36">
        <f t="shared" si="1"/>
        <v>1202706</v>
      </c>
      <c r="J25" s="36">
        <f t="shared" si="1"/>
        <v>19703488</v>
      </c>
      <c r="K25" s="36">
        <f t="shared" si="1"/>
        <v>378495</v>
      </c>
      <c r="L25" s="36">
        <f t="shared" si="1"/>
        <v>106842</v>
      </c>
      <c r="M25" s="36">
        <f t="shared" si="1"/>
        <v>807354</v>
      </c>
      <c r="N25" s="36">
        <f t="shared" si="1"/>
        <v>1292691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20996179</v>
      </c>
      <c r="X25" s="36">
        <f t="shared" si="1"/>
        <v>5768826</v>
      </c>
      <c r="Y25" s="36">
        <f t="shared" si="1"/>
        <v>15227353</v>
      </c>
      <c r="Z25" s="37">
        <f>+IF(X25&lt;&gt;0,+(Y25/X25)*100,0)</f>
        <v>263.95930471815234</v>
      </c>
      <c r="AA25" s="38">
        <f>SUM(AA15:AA24)</f>
        <v>8464473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15561585</v>
      </c>
      <c r="D26" s="29">
        <f>+D13+D25</f>
        <v>0</v>
      </c>
      <c r="E26" s="30">
        <f t="shared" si="2"/>
        <v>19016395</v>
      </c>
      <c r="F26" s="31">
        <f t="shared" si="2"/>
        <v>19016395</v>
      </c>
      <c r="G26" s="31">
        <f t="shared" si="2"/>
        <v>11749487</v>
      </c>
      <c r="H26" s="31">
        <f t="shared" si="2"/>
        <v>971960</v>
      </c>
      <c r="I26" s="31">
        <f t="shared" si="2"/>
        <v>1324001</v>
      </c>
      <c r="J26" s="31">
        <f t="shared" si="2"/>
        <v>14045448</v>
      </c>
      <c r="K26" s="31">
        <f t="shared" si="2"/>
        <v>39699</v>
      </c>
      <c r="L26" s="31">
        <f t="shared" si="2"/>
        <v>-92717</v>
      </c>
      <c r="M26" s="31">
        <f t="shared" si="2"/>
        <v>-1602438</v>
      </c>
      <c r="N26" s="31">
        <f t="shared" si="2"/>
        <v>-1655456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12389992</v>
      </c>
      <c r="X26" s="31">
        <f t="shared" si="2"/>
        <v>24660290</v>
      </c>
      <c r="Y26" s="31">
        <f t="shared" si="2"/>
        <v>-12270298</v>
      </c>
      <c r="Z26" s="32">
        <f>+IF(X26&lt;&gt;0,+(Y26/X26)*100,0)</f>
        <v>-49.757314289491319</v>
      </c>
      <c r="AA26" s="33">
        <f>+AA13+AA25</f>
        <v>19016395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-79767</v>
      </c>
      <c r="D31" s="18"/>
      <c r="E31" s="19">
        <v>-68865</v>
      </c>
      <c r="F31" s="20">
        <v>-68865</v>
      </c>
      <c r="G31" s="20">
        <v>-80041</v>
      </c>
      <c r="H31" s="20"/>
      <c r="I31" s="20"/>
      <c r="J31" s="20">
        <v>-80041</v>
      </c>
      <c r="K31" s="20">
        <v>-103</v>
      </c>
      <c r="L31" s="20"/>
      <c r="M31" s="20">
        <v>-706</v>
      </c>
      <c r="N31" s="20">
        <v>-809</v>
      </c>
      <c r="O31" s="20"/>
      <c r="P31" s="20"/>
      <c r="Q31" s="20"/>
      <c r="R31" s="20"/>
      <c r="S31" s="20"/>
      <c r="T31" s="20"/>
      <c r="U31" s="20"/>
      <c r="V31" s="20"/>
      <c r="W31" s="20">
        <v>-80850</v>
      </c>
      <c r="X31" s="20">
        <v>-68865</v>
      </c>
      <c r="Y31" s="20">
        <v>-11985</v>
      </c>
      <c r="Z31" s="21">
        <v>17.403615769984754</v>
      </c>
      <c r="AA31" s="22">
        <v>-68865</v>
      </c>
    </row>
    <row r="32" spans="1:27" x14ac:dyDescent="0.25">
      <c r="A32" s="23" t="s">
        <v>59</v>
      </c>
      <c r="B32" s="17" t="s">
        <v>32</v>
      </c>
      <c r="C32" s="18">
        <v>-13812034</v>
      </c>
      <c r="D32" s="18"/>
      <c r="E32" s="19">
        <v>2073050</v>
      </c>
      <c r="F32" s="20">
        <v>2073050</v>
      </c>
      <c r="G32" s="20">
        <v>-17900053</v>
      </c>
      <c r="H32" s="20">
        <v>38335</v>
      </c>
      <c r="I32" s="20">
        <v>1135663</v>
      </c>
      <c r="J32" s="20">
        <v>-16726055</v>
      </c>
      <c r="K32" s="20">
        <v>-1057496</v>
      </c>
      <c r="L32" s="20">
        <v>19018</v>
      </c>
      <c r="M32" s="20">
        <v>63198</v>
      </c>
      <c r="N32" s="20">
        <v>-975280</v>
      </c>
      <c r="O32" s="20"/>
      <c r="P32" s="20"/>
      <c r="Q32" s="20"/>
      <c r="R32" s="20"/>
      <c r="S32" s="20"/>
      <c r="T32" s="20"/>
      <c r="U32" s="20"/>
      <c r="V32" s="20"/>
      <c r="W32" s="20">
        <v>-17701335</v>
      </c>
      <c r="X32" s="20">
        <v>415770</v>
      </c>
      <c r="Y32" s="20">
        <v>-18117105</v>
      </c>
      <c r="Z32" s="21">
        <v>-4357.4825023450467</v>
      </c>
      <c r="AA32" s="22">
        <v>2073050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4161217</v>
      </c>
      <c r="D34" s="18"/>
      <c r="E34" s="19">
        <v>-9418427</v>
      </c>
      <c r="F34" s="20">
        <v>-9418427</v>
      </c>
      <c r="G34" s="20">
        <v>-28899395</v>
      </c>
      <c r="H34" s="20">
        <v>33060612</v>
      </c>
      <c r="I34" s="20"/>
      <c r="J34" s="20">
        <v>4161217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4161217</v>
      </c>
      <c r="X34" s="20">
        <v>-9418427</v>
      </c>
      <c r="Y34" s="20">
        <v>13579644</v>
      </c>
      <c r="Z34" s="21">
        <v>-144.18165581152775</v>
      </c>
      <c r="AA34" s="22">
        <v>-9418427</v>
      </c>
    </row>
    <row r="35" spans="1:27" x14ac:dyDescent="0.25">
      <c r="A35" s="23" t="s">
        <v>39</v>
      </c>
      <c r="B35" s="17" t="s">
        <v>32</v>
      </c>
      <c r="C35" s="18">
        <v>6808593</v>
      </c>
      <c r="D35" s="18"/>
      <c r="E35" s="19">
        <v>8571333</v>
      </c>
      <c r="F35" s="20">
        <v>8571333</v>
      </c>
      <c r="G35" s="20">
        <v>6848945</v>
      </c>
      <c r="H35" s="20">
        <v>29457</v>
      </c>
      <c r="I35" s="20">
        <v>36246</v>
      </c>
      <c r="J35" s="20">
        <v>6914648</v>
      </c>
      <c r="K35" s="20">
        <v>15940</v>
      </c>
      <c r="L35" s="20">
        <v>36720</v>
      </c>
      <c r="M35" s="20">
        <v>36072</v>
      </c>
      <c r="N35" s="20">
        <v>88732</v>
      </c>
      <c r="O35" s="20"/>
      <c r="P35" s="20"/>
      <c r="Q35" s="20"/>
      <c r="R35" s="20"/>
      <c r="S35" s="20"/>
      <c r="T35" s="20"/>
      <c r="U35" s="20"/>
      <c r="V35" s="20"/>
      <c r="W35" s="20">
        <v>7003380</v>
      </c>
      <c r="X35" s="20">
        <v>7635141</v>
      </c>
      <c r="Y35" s="20">
        <v>-631761</v>
      </c>
      <c r="Z35" s="21">
        <v>-8.2743855025074193</v>
      </c>
      <c r="AA35" s="22">
        <v>8571333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-2921991</v>
      </c>
      <c r="D37" s="29">
        <f t="shared" ref="D37:Y37" si="3">SUM(D29:D36)</f>
        <v>0</v>
      </c>
      <c r="E37" s="30">
        <f t="shared" si="3"/>
        <v>1157091</v>
      </c>
      <c r="F37" s="31">
        <f t="shared" si="3"/>
        <v>1157091</v>
      </c>
      <c r="G37" s="31">
        <f t="shared" si="3"/>
        <v>-40030544</v>
      </c>
      <c r="H37" s="31">
        <f t="shared" si="3"/>
        <v>33128404</v>
      </c>
      <c r="I37" s="31">
        <f t="shared" si="3"/>
        <v>1171909</v>
      </c>
      <c r="J37" s="31">
        <f t="shared" si="3"/>
        <v>-5730231</v>
      </c>
      <c r="K37" s="31">
        <f t="shared" si="3"/>
        <v>-1041659</v>
      </c>
      <c r="L37" s="31">
        <f t="shared" si="3"/>
        <v>55738</v>
      </c>
      <c r="M37" s="31">
        <f t="shared" si="3"/>
        <v>98564</v>
      </c>
      <c r="N37" s="31">
        <f t="shared" si="3"/>
        <v>-887357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-6617588</v>
      </c>
      <c r="X37" s="31">
        <f t="shared" si="3"/>
        <v>-1436381</v>
      </c>
      <c r="Y37" s="31">
        <f t="shared" si="3"/>
        <v>-5181207</v>
      </c>
      <c r="Z37" s="32">
        <f>+IF(X37&lt;&gt;0,+(Y37/X37)*100,0)</f>
        <v>360.71258252511001</v>
      </c>
      <c r="AA37" s="33">
        <f>SUM(AA29:AA36)</f>
        <v>1157091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-2921991</v>
      </c>
      <c r="D44" s="29">
        <f>+D37+D43</f>
        <v>0</v>
      </c>
      <c r="E44" s="30">
        <f t="shared" si="5"/>
        <v>1157091</v>
      </c>
      <c r="F44" s="31">
        <f t="shared" si="5"/>
        <v>1157091</v>
      </c>
      <c r="G44" s="31">
        <f t="shared" si="5"/>
        <v>-40030544</v>
      </c>
      <c r="H44" s="31">
        <f t="shared" si="5"/>
        <v>33128404</v>
      </c>
      <c r="I44" s="31">
        <f t="shared" si="5"/>
        <v>1171909</v>
      </c>
      <c r="J44" s="31">
        <f t="shared" si="5"/>
        <v>-5730231</v>
      </c>
      <c r="K44" s="31">
        <f t="shared" si="5"/>
        <v>-1041659</v>
      </c>
      <c r="L44" s="31">
        <f t="shared" si="5"/>
        <v>55738</v>
      </c>
      <c r="M44" s="31">
        <f t="shared" si="5"/>
        <v>98564</v>
      </c>
      <c r="N44" s="31">
        <f t="shared" si="5"/>
        <v>-887357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-6617588</v>
      </c>
      <c r="X44" s="31">
        <f t="shared" si="5"/>
        <v>-1436381</v>
      </c>
      <c r="Y44" s="31">
        <f t="shared" si="5"/>
        <v>-5181207</v>
      </c>
      <c r="Z44" s="32">
        <f>+IF(X44&lt;&gt;0,+(Y44/X44)*100,0)</f>
        <v>360.71258252511001</v>
      </c>
      <c r="AA44" s="33">
        <f>+AA37+AA43</f>
        <v>1157091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18483576</v>
      </c>
      <c r="D45" s="42">
        <f t="shared" si="6"/>
        <v>0</v>
      </c>
      <c r="E45" s="43">
        <f t="shared" si="6"/>
        <v>17859304</v>
      </c>
      <c r="F45" s="44">
        <f t="shared" si="6"/>
        <v>17859304</v>
      </c>
      <c r="G45" s="44">
        <f t="shared" si="6"/>
        <v>51780031</v>
      </c>
      <c r="H45" s="44">
        <f t="shared" si="6"/>
        <v>-32156444</v>
      </c>
      <c r="I45" s="44">
        <f t="shared" si="6"/>
        <v>152092</v>
      </c>
      <c r="J45" s="44">
        <f t="shared" si="6"/>
        <v>19775679</v>
      </c>
      <c r="K45" s="44">
        <f t="shared" si="6"/>
        <v>1081358</v>
      </c>
      <c r="L45" s="44">
        <f t="shared" si="6"/>
        <v>-148455</v>
      </c>
      <c r="M45" s="44">
        <f t="shared" si="6"/>
        <v>-1701002</v>
      </c>
      <c r="N45" s="44">
        <f t="shared" si="6"/>
        <v>-768099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19007580</v>
      </c>
      <c r="X45" s="44">
        <f t="shared" si="6"/>
        <v>26096671</v>
      </c>
      <c r="Y45" s="44">
        <f t="shared" si="6"/>
        <v>-7089091</v>
      </c>
      <c r="Z45" s="45">
        <f>+IF(X45&lt;&gt;0,+(Y45/X45)*100,0)</f>
        <v>-27.164733003684642</v>
      </c>
      <c r="AA45" s="46">
        <f>+AA26-AA44</f>
        <v>17859304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-25573334</v>
      </c>
      <c r="D47" s="18"/>
      <c r="E47" s="19">
        <v>-26199326</v>
      </c>
      <c r="F47" s="20">
        <v>-26199326</v>
      </c>
      <c r="G47" s="20">
        <v>-21789744</v>
      </c>
      <c r="H47" s="20">
        <v>-4714765</v>
      </c>
      <c r="I47" s="20">
        <v>-909165</v>
      </c>
      <c r="J47" s="20">
        <v>-27413674</v>
      </c>
      <c r="K47" s="20">
        <v>41719</v>
      </c>
      <c r="L47" s="20">
        <v>-1103009</v>
      </c>
      <c r="M47" s="20">
        <v>-3389199</v>
      </c>
      <c r="N47" s="20">
        <v>-4450489</v>
      </c>
      <c r="O47" s="20"/>
      <c r="P47" s="20"/>
      <c r="Q47" s="20"/>
      <c r="R47" s="20"/>
      <c r="S47" s="20"/>
      <c r="T47" s="20"/>
      <c r="U47" s="20"/>
      <c r="V47" s="20"/>
      <c r="W47" s="20">
        <v>-31864163</v>
      </c>
      <c r="X47" s="20">
        <v>-17961929</v>
      </c>
      <c r="Y47" s="20">
        <v>-13902234</v>
      </c>
      <c r="Z47" s="47">
        <v>77.398335112002727</v>
      </c>
      <c r="AA47" s="22">
        <v>-26199326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-25573334</v>
      </c>
      <c r="D50" s="50">
        <f t="shared" ref="D50:Y50" si="7">SUM(D47:D49)</f>
        <v>0</v>
      </c>
      <c r="E50" s="51">
        <f t="shared" si="7"/>
        <v>-26199326</v>
      </c>
      <c r="F50" s="52">
        <f t="shared" si="7"/>
        <v>-26199326</v>
      </c>
      <c r="G50" s="52">
        <f t="shared" si="7"/>
        <v>-21789744</v>
      </c>
      <c r="H50" s="52">
        <f t="shared" si="7"/>
        <v>-4714765</v>
      </c>
      <c r="I50" s="52">
        <f t="shared" si="7"/>
        <v>-909165</v>
      </c>
      <c r="J50" s="52">
        <f t="shared" si="7"/>
        <v>-27413674</v>
      </c>
      <c r="K50" s="52">
        <f t="shared" si="7"/>
        <v>41719</v>
      </c>
      <c r="L50" s="52">
        <f t="shared" si="7"/>
        <v>-1103009</v>
      </c>
      <c r="M50" s="52">
        <f t="shared" si="7"/>
        <v>-3389199</v>
      </c>
      <c r="N50" s="52">
        <f t="shared" si="7"/>
        <v>-4450489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-31864163</v>
      </c>
      <c r="X50" s="52">
        <f t="shared" si="7"/>
        <v>-17961929</v>
      </c>
      <c r="Y50" s="52">
        <f t="shared" si="7"/>
        <v>-13902234</v>
      </c>
      <c r="Z50" s="53">
        <f>+IF(X50&lt;&gt;0,+(Y50/X50)*100,0)</f>
        <v>77.398335112002727</v>
      </c>
      <c r="AA50" s="54">
        <f>SUM(AA47:AA49)</f>
        <v>-26199326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-33570911</v>
      </c>
      <c r="D6" s="18"/>
      <c r="E6" s="19">
        <v>20864580</v>
      </c>
      <c r="F6" s="20">
        <v>20864580</v>
      </c>
      <c r="G6" s="20">
        <v>-35966577</v>
      </c>
      <c r="H6" s="20">
        <v>-1561192</v>
      </c>
      <c r="I6" s="20">
        <v>-3993104</v>
      </c>
      <c r="J6" s="20">
        <v>-41520873</v>
      </c>
      <c r="K6" s="20">
        <v>-6020835</v>
      </c>
      <c r="L6" s="20">
        <v>359930</v>
      </c>
      <c r="M6" s="20">
        <v>-7271911</v>
      </c>
      <c r="N6" s="20">
        <v>-12932816</v>
      </c>
      <c r="O6" s="20"/>
      <c r="P6" s="20"/>
      <c r="Q6" s="20"/>
      <c r="R6" s="20"/>
      <c r="S6" s="20"/>
      <c r="T6" s="20"/>
      <c r="U6" s="20"/>
      <c r="V6" s="20"/>
      <c r="W6" s="20">
        <v>-54453689</v>
      </c>
      <c r="X6" s="20">
        <v>10432290</v>
      </c>
      <c r="Y6" s="20">
        <v>-64885979</v>
      </c>
      <c r="Z6" s="21">
        <v>-621.97253910694576</v>
      </c>
      <c r="AA6" s="22">
        <v>20864580</v>
      </c>
    </row>
    <row r="7" spans="1:27" x14ac:dyDescent="0.25">
      <c r="A7" s="23" t="s">
        <v>35</v>
      </c>
      <c r="B7" s="17" t="s">
        <v>32</v>
      </c>
      <c r="C7" s="18">
        <v>41778369</v>
      </c>
      <c r="D7" s="18"/>
      <c r="E7" s="19">
        <v>51008571</v>
      </c>
      <c r="F7" s="20">
        <v>51008571</v>
      </c>
      <c r="G7" s="20">
        <v>43926231</v>
      </c>
      <c r="H7" s="20">
        <v>1480998</v>
      </c>
      <c r="I7" s="20">
        <v>1798377</v>
      </c>
      <c r="J7" s="20">
        <v>47205606</v>
      </c>
      <c r="K7" s="20">
        <v>1959239</v>
      </c>
      <c r="L7" s="20">
        <v>1885698</v>
      </c>
      <c r="M7" s="20">
        <v>1665628</v>
      </c>
      <c r="N7" s="20">
        <v>5510565</v>
      </c>
      <c r="O7" s="20"/>
      <c r="P7" s="20"/>
      <c r="Q7" s="20"/>
      <c r="R7" s="20"/>
      <c r="S7" s="20"/>
      <c r="T7" s="20"/>
      <c r="U7" s="20"/>
      <c r="V7" s="20"/>
      <c r="W7" s="20">
        <v>52716171</v>
      </c>
      <c r="X7" s="20">
        <v>44991124</v>
      </c>
      <c r="Y7" s="20">
        <v>7725047</v>
      </c>
      <c r="Z7" s="21">
        <v>17.170157829353187</v>
      </c>
      <c r="AA7" s="22">
        <v>51008571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-392774</v>
      </c>
      <c r="D10" s="18"/>
      <c r="E10" s="19"/>
      <c r="F10" s="20"/>
      <c r="G10" s="20">
        <v>-412899</v>
      </c>
      <c r="H10" s="20"/>
      <c r="I10" s="20">
        <v>-120033</v>
      </c>
      <c r="J10" s="20">
        <v>-532932</v>
      </c>
      <c r="K10" s="20">
        <v>-142675</v>
      </c>
      <c r="L10" s="20">
        <v>-31445</v>
      </c>
      <c r="M10" s="20">
        <v>-29957</v>
      </c>
      <c r="N10" s="20">
        <v>-204077</v>
      </c>
      <c r="O10" s="20"/>
      <c r="P10" s="20"/>
      <c r="Q10" s="20"/>
      <c r="R10" s="20"/>
      <c r="S10" s="20"/>
      <c r="T10" s="20"/>
      <c r="U10" s="20"/>
      <c r="V10" s="20"/>
      <c r="W10" s="20">
        <v>-737009</v>
      </c>
      <c r="X10" s="20"/>
      <c r="Y10" s="20">
        <v>-737009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-5648756</v>
      </c>
      <c r="D11" s="18"/>
      <c r="E11" s="19"/>
      <c r="F11" s="20"/>
      <c r="G11" s="24">
        <v>-5648754</v>
      </c>
      <c r="H11" s="24">
        <v>714540</v>
      </c>
      <c r="I11" s="24">
        <v>677968</v>
      </c>
      <c r="J11" s="20">
        <v>-4256246</v>
      </c>
      <c r="K11" s="24">
        <v>1280252</v>
      </c>
      <c r="L11" s="24">
        <v>375860</v>
      </c>
      <c r="M11" s="20">
        <v>378688</v>
      </c>
      <c r="N11" s="24">
        <v>2034800</v>
      </c>
      <c r="O11" s="24"/>
      <c r="P11" s="24"/>
      <c r="Q11" s="20"/>
      <c r="R11" s="24"/>
      <c r="S11" s="24"/>
      <c r="T11" s="20"/>
      <c r="U11" s="24"/>
      <c r="V11" s="24"/>
      <c r="W11" s="24">
        <v>-2221446</v>
      </c>
      <c r="X11" s="20"/>
      <c r="Y11" s="24">
        <v>-2221446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2165928</v>
      </c>
      <c r="D13" s="29">
        <f>SUM(D6:D12)</f>
        <v>0</v>
      </c>
      <c r="E13" s="30">
        <f t="shared" si="0"/>
        <v>71873151</v>
      </c>
      <c r="F13" s="31">
        <f t="shared" si="0"/>
        <v>71873151</v>
      </c>
      <c r="G13" s="31">
        <f t="shared" si="0"/>
        <v>1898001</v>
      </c>
      <c r="H13" s="31">
        <f t="shared" si="0"/>
        <v>634346</v>
      </c>
      <c r="I13" s="31">
        <f t="shared" si="0"/>
        <v>-1636792</v>
      </c>
      <c r="J13" s="31">
        <f t="shared" si="0"/>
        <v>895555</v>
      </c>
      <c r="K13" s="31">
        <f t="shared" si="0"/>
        <v>-2924019</v>
      </c>
      <c r="L13" s="31">
        <f t="shared" si="0"/>
        <v>2590043</v>
      </c>
      <c r="M13" s="31">
        <f t="shared" si="0"/>
        <v>-5257552</v>
      </c>
      <c r="N13" s="31">
        <f t="shared" si="0"/>
        <v>-5591528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-4695973</v>
      </c>
      <c r="X13" s="31">
        <f t="shared" si="0"/>
        <v>55423414</v>
      </c>
      <c r="Y13" s="31">
        <f t="shared" si="0"/>
        <v>-60119387</v>
      </c>
      <c r="Z13" s="32">
        <f>+IF(X13&lt;&gt;0,+(Y13/X13)*100,0)</f>
        <v>-108.47290461031504</v>
      </c>
      <c r="AA13" s="33">
        <f>SUM(AA6:AA12)</f>
        <v>71873151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25835557</v>
      </c>
      <c r="D17" s="18"/>
      <c r="E17" s="19">
        <v>42363518</v>
      </c>
      <c r="F17" s="20">
        <v>42363518</v>
      </c>
      <c r="G17" s="24">
        <v>28605032</v>
      </c>
      <c r="H17" s="24">
        <v>-12673190</v>
      </c>
      <c r="I17" s="24">
        <v>-4787190</v>
      </c>
      <c r="J17" s="20">
        <v>11144652</v>
      </c>
      <c r="K17" s="24">
        <v>-4946727</v>
      </c>
      <c r="L17" s="24">
        <v>-4787161</v>
      </c>
      <c r="M17" s="20">
        <v>-4945771</v>
      </c>
      <c r="N17" s="24">
        <v>-14679659</v>
      </c>
      <c r="O17" s="24"/>
      <c r="P17" s="24"/>
      <c r="Q17" s="20"/>
      <c r="R17" s="24"/>
      <c r="S17" s="24"/>
      <c r="T17" s="20"/>
      <c r="U17" s="24"/>
      <c r="V17" s="24"/>
      <c r="W17" s="24">
        <v>-3535007</v>
      </c>
      <c r="X17" s="20">
        <v>42601628</v>
      </c>
      <c r="Y17" s="24">
        <v>-46136635</v>
      </c>
      <c r="Z17" s="25">
        <v>-108.29782138842205</v>
      </c>
      <c r="AA17" s="26">
        <v>42363518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25835557</v>
      </c>
      <c r="D25" s="29">
        <f t="shared" ref="D25:Y25" si="1">SUM(D15:D24)</f>
        <v>0</v>
      </c>
      <c r="E25" s="35">
        <f t="shared" si="1"/>
        <v>42363518</v>
      </c>
      <c r="F25" s="36">
        <f t="shared" si="1"/>
        <v>42363518</v>
      </c>
      <c r="G25" s="36">
        <f t="shared" si="1"/>
        <v>28605032</v>
      </c>
      <c r="H25" s="36">
        <f t="shared" si="1"/>
        <v>-12673190</v>
      </c>
      <c r="I25" s="36">
        <f t="shared" si="1"/>
        <v>-4787190</v>
      </c>
      <c r="J25" s="36">
        <f t="shared" si="1"/>
        <v>11144652</v>
      </c>
      <c r="K25" s="36">
        <f t="shared" si="1"/>
        <v>-4946727</v>
      </c>
      <c r="L25" s="36">
        <f t="shared" si="1"/>
        <v>-4787161</v>
      </c>
      <c r="M25" s="36">
        <f t="shared" si="1"/>
        <v>-4945771</v>
      </c>
      <c r="N25" s="36">
        <f t="shared" si="1"/>
        <v>-14679659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-3535007</v>
      </c>
      <c r="X25" s="36">
        <f t="shared" si="1"/>
        <v>42601628</v>
      </c>
      <c r="Y25" s="36">
        <f t="shared" si="1"/>
        <v>-46136635</v>
      </c>
      <c r="Z25" s="37">
        <f>+IF(X25&lt;&gt;0,+(Y25/X25)*100,0)</f>
        <v>-108.29782138842205</v>
      </c>
      <c r="AA25" s="38">
        <f>SUM(AA15:AA24)</f>
        <v>42363518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28001485</v>
      </c>
      <c r="D26" s="29">
        <f>+D13+D25</f>
        <v>0</v>
      </c>
      <c r="E26" s="30">
        <f t="shared" si="2"/>
        <v>114236669</v>
      </c>
      <c r="F26" s="31">
        <f t="shared" si="2"/>
        <v>114236669</v>
      </c>
      <c r="G26" s="31">
        <f t="shared" si="2"/>
        <v>30503033</v>
      </c>
      <c r="H26" s="31">
        <f t="shared" si="2"/>
        <v>-12038844</v>
      </c>
      <c r="I26" s="31">
        <f t="shared" si="2"/>
        <v>-6423982</v>
      </c>
      <c r="J26" s="31">
        <f t="shared" si="2"/>
        <v>12040207</v>
      </c>
      <c r="K26" s="31">
        <f t="shared" si="2"/>
        <v>-7870746</v>
      </c>
      <c r="L26" s="31">
        <f t="shared" si="2"/>
        <v>-2197118</v>
      </c>
      <c r="M26" s="31">
        <f t="shared" si="2"/>
        <v>-10203323</v>
      </c>
      <c r="N26" s="31">
        <f t="shared" si="2"/>
        <v>-20271187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-8230980</v>
      </c>
      <c r="X26" s="31">
        <f t="shared" si="2"/>
        <v>98025042</v>
      </c>
      <c r="Y26" s="31">
        <f t="shared" si="2"/>
        <v>-106256022</v>
      </c>
      <c r="Z26" s="32">
        <f>+IF(X26&lt;&gt;0,+(Y26/X26)*100,0)</f>
        <v>-108.39681354076849</v>
      </c>
      <c r="AA26" s="33">
        <f>+AA13+AA25</f>
        <v>114236669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-6908</v>
      </c>
      <c r="D31" s="18"/>
      <c r="E31" s="19"/>
      <c r="F31" s="20"/>
      <c r="G31" s="20">
        <v>-8055</v>
      </c>
      <c r="H31" s="20">
        <v>-133</v>
      </c>
      <c r="I31" s="20">
        <v>-972</v>
      </c>
      <c r="J31" s="20">
        <v>-9160</v>
      </c>
      <c r="K31" s="20">
        <v>-1210</v>
      </c>
      <c r="L31" s="20">
        <v>-2745</v>
      </c>
      <c r="M31" s="20">
        <v>-1583</v>
      </c>
      <c r="N31" s="20">
        <v>-5538</v>
      </c>
      <c r="O31" s="20"/>
      <c r="P31" s="20"/>
      <c r="Q31" s="20"/>
      <c r="R31" s="20"/>
      <c r="S31" s="20"/>
      <c r="T31" s="20"/>
      <c r="U31" s="20"/>
      <c r="V31" s="20"/>
      <c r="W31" s="20">
        <v>-14698</v>
      </c>
      <c r="X31" s="20"/>
      <c r="Y31" s="20">
        <v>-14698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-422068</v>
      </c>
      <c r="D32" s="18"/>
      <c r="E32" s="19">
        <v>-1605701</v>
      </c>
      <c r="F32" s="20">
        <v>-1605701</v>
      </c>
      <c r="G32" s="20">
        <v>-1326740</v>
      </c>
      <c r="H32" s="20">
        <v>2739070</v>
      </c>
      <c r="I32" s="20">
        <v>3979</v>
      </c>
      <c r="J32" s="20">
        <v>1416309</v>
      </c>
      <c r="K32" s="20">
        <v>2619543</v>
      </c>
      <c r="L32" s="20">
        <v>2155553</v>
      </c>
      <c r="M32" s="20">
        <v>-3058694</v>
      </c>
      <c r="N32" s="20">
        <v>1716402</v>
      </c>
      <c r="O32" s="20"/>
      <c r="P32" s="20"/>
      <c r="Q32" s="20"/>
      <c r="R32" s="20"/>
      <c r="S32" s="20"/>
      <c r="T32" s="20"/>
      <c r="U32" s="20"/>
      <c r="V32" s="20"/>
      <c r="W32" s="20">
        <v>3132711</v>
      </c>
      <c r="X32" s="20">
        <v>-802848</v>
      </c>
      <c r="Y32" s="20">
        <v>3935559</v>
      </c>
      <c r="Z32" s="21">
        <v>-490.19976384072697</v>
      </c>
      <c r="AA32" s="22">
        <v>-1605701</v>
      </c>
    </row>
    <row r="33" spans="1:27" x14ac:dyDescent="0.25">
      <c r="A33" s="23" t="s">
        <v>60</v>
      </c>
      <c r="B33" s="17" t="s">
        <v>32</v>
      </c>
      <c r="C33" s="18">
        <v>-1763000</v>
      </c>
      <c r="D33" s="18"/>
      <c r="E33" s="19">
        <v>-5</v>
      </c>
      <c r="F33" s="20">
        <v>-5</v>
      </c>
      <c r="G33" s="20">
        <v>-1763000</v>
      </c>
      <c r="H33" s="20"/>
      <c r="I33" s="20"/>
      <c r="J33" s="20">
        <v>-1763000</v>
      </c>
      <c r="K33" s="20"/>
      <c r="L33" s="20">
        <v>-229233</v>
      </c>
      <c r="M33" s="20"/>
      <c r="N33" s="20">
        <v>-229233</v>
      </c>
      <c r="O33" s="20"/>
      <c r="P33" s="20"/>
      <c r="Q33" s="20"/>
      <c r="R33" s="20"/>
      <c r="S33" s="20"/>
      <c r="T33" s="20"/>
      <c r="U33" s="20"/>
      <c r="V33" s="20"/>
      <c r="W33" s="20">
        <v>-1992233</v>
      </c>
      <c r="X33" s="20"/>
      <c r="Y33" s="20">
        <v>-1992233</v>
      </c>
      <c r="Z33" s="21"/>
      <c r="AA33" s="22">
        <v>-5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14167816</v>
      </c>
      <c r="F34" s="20">
        <v>14167816</v>
      </c>
      <c r="G34" s="20">
        <v>590529</v>
      </c>
      <c r="H34" s="20">
        <v>-590529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7083906</v>
      </c>
      <c r="Y34" s="20">
        <v>-7083906</v>
      </c>
      <c r="Z34" s="21">
        <v>-100</v>
      </c>
      <c r="AA34" s="22">
        <v>14167816</v>
      </c>
    </row>
    <row r="35" spans="1:27" x14ac:dyDescent="0.25">
      <c r="A35" s="23" t="s">
        <v>39</v>
      </c>
      <c r="B35" s="17" t="s">
        <v>32</v>
      </c>
      <c r="C35" s="18">
        <v>16103911</v>
      </c>
      <c r="D35" s="18"/>
      <c r="E35" s="19">
        <v>24974033</v>
      </c>
      <c r="F35" s="20">
        <v>24974033</v>
      </c>
      <c r="G35" s="20">
        <v>17779754</v>
      </c>
      <c r="H35" s="20">
        <v>-899711</v>
      </c>
      <c r="I35" s="20">
        <v>361507</v>
      </c>
      <c r="J35" s="20">
        <v>17241550</v>
      </c>
      <c r="K35" s="20">
        <v>366772</v>
      </c>
      <c r="L35" s="20">
        <v>363461</v>
      </c>
      <c r="M35" s="20">
        <v>366416</v>
      </c>
      <c r="N35" s="20">
        <v>1096649</v>
      </c>
      <c r="O35" s="20"/>
      <c r="P35" s="20"/>
      <c r="Q35" s="20"/>
      <c r="R35" s="20"/>
      <c r="S35" s="20"/>
      <c r="T35" s="20"/>
      <c r="U35" s="20"/>
      <c r="V35" s="20"/>
      <c r="W35" s="20">
        <v>18338199</v>
      </c>
      <c r="X35" s="20">
        <v>19659379</v>
      </c>
      <c r="Y35" s="20">
        <v>-1321180</v>
      </c>
      <c r="Z35" s="21">
        <v>-6.7203546968599568</v>
      </c>
      <c r="AA35" s="22">
        <v>24974033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13911935</v>
      </c>
      <c r="D37" s="29">
        <f t="shared" ref="D37:Y37" si="3">SUM(D29:D36)</f>
        <v>0</v>
      </c>
      <c r="E37" s="30">
        <f t="shared" si="3"/>
        <v>37536143</v>
      </c>
      <c r="F37" s="31">
        <f t="shared" si="3"/>
        <v>37536143</v>
      </c>
      <c r="G37" s="31">
        <f t="shared" si="3"/>
        <v>15272488</v>
      </c>
      <c r="H37" s="31">
        <f t="shared" si="3"/>
        <v>1248697</v>
      </c>
      <c r="I37" s="31">
        <f t="shared" si="3"/>
        <v>364514</v>
      </c>
      <c r="J37" s="31">
        <f t="shared" si="3"/>
        <v>16885699</v>
      </c>
      <c r="K37" s="31">
        <f t="shared" si="3"/>
        <v>2985105</v>
      </c>
      <c r="L37" s="31">
        <f t="shared" si="3"/>
        <v>2287036</v>
      </c>
      <c r="M37" s="31">
        <f t="shared" si="3"/>
        <v>-2693861</v>
      </c>
      <c r="N37" s="31">
        <f t="shared" si="3"/>
        <v>2578280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19463979</v>
      </c>
      <c r="X37" s="31">
        <f t="shared" si="3"/>
        <v>25940437</v>
      </c>
      <c r="Y37" s="31">
        <f t="shared" si="3"/>
        <v>-6476458</v>
      </c>
      <c r="Z37" s="32">
        <f>+IF(X37&lt;&gt;0,+(Y37/X37)*100,0)</f>
        <v>-24.966649559527468</v>
      </c>
      <c r="AA37" s="33">
        <f>SUM(AA29:AA36)</f>
        <v>37536143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37427020</v>
      </c>
      <c r="D40" s="18"/>
      <c r="E40" s="19">
        <v>70199375</v>
      </c>
      <c r="F40" s="20">
        <v>70199375</v>
      </c>
      <c r="G40" s="20">
        <v>63817614</v>
      </c>
      <c r="H40" s="20">
        <v>-26390594</v>
      </c>
      <c r="I40" s="20"/>
      <c r="J40" s="20">
        <v>37427020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37427020</v>
      </c>
      <c r="X40" s="20">
        <v>70199375</v>
      </c>
      <c r="Y40" s="20">
        <v>-32772355</v>
      </c>
      <c r="Z40" s="21">
        <v>-46.684682021741644</v>
      </c>
      <c r="AA40" s="22">
        <v>70199375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37427020</v>
      </c>
      <c r="D43" s="29">
        <f t="shared" ref="D43:Y43" si="4">SUM(D39:D42)</f>
        <v>0</v>
      </c>
      <c r="E43" s="35">
        <f t="shared" si="4"/>
        <v>70199375</v>
      </c>
      <c r="F43" s="36">
        <f t="shared" si="4"/>
        <v>70199375</v>
      </c>
      <c r="G43" s="36">
        <f t="shared" si="4"/>
        <v>63817614</v>
      </c>
      <c r="H43" s="36">
        <f t="shared" si="4"/>
        <v>-26390594</v>
      </c>
      <c r="I43" s="36">
        <f t="shared" si="4"/>
        <v>0</v>
      </c>
      <c r="J43" s="36">
        <f t="shared" si="4"/>
        <v>37427020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37427020</v>
      </c>
      <c r="X43" s="36">
        <f t="shared" si="4"/>
        <v>70199375</v>
      </c>
      <c r="Y43" s="36">
        <f t="shared" si="4"/>
        <v>-32772355</v>
      </c>
      <c r="Z43" s="37">
        <f>+IF(X43&lt;&gt;0,+(Y43/X43)*100,0)</f>
        <v>-46.684682021741644</v>
      </c>
      <c r="AA43" s="38">
        <f>SUM(AA39:AA42)</f>
        <v>70199375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51338955</v>
      </c>
      <c r="D44" s="29">
        <f>+D37+D43</f>
        <v>0</v>
      </c>
      <c r="E44" s="30">
        <f t="shared" si="5"/>
        <v>107735518</v>
      </c>
      <c r="F44" s="31">
        <f t="shared" si="5"/>
        <v>107735518</v>
      </c>
      <c r="G44" s="31">
        <f t="shared" si="5"/>
        <v>79090102</v>
      </c>
      <c r="H44" s="31">
        <f t="shared" si="5"/>
        <v>-25141897</v>
      </c>
      <c r="I44" s="31">
        <f t="shared" si="5"/>
        <v>364514</v>
      </c>
      <c r="J44" s="31">
        <f t="shared" si="5"/>
        <v>54312719</v>
      </c>
      <c r="K44" s="31">
        <f t="shared" si="5"/>
        <v>2985105</v>
      </c>
      <c r="L44" s="31">
        <f t="shared" si="5"/>
        <v>2287036</v>
      </c>
      <c r="M44" s="31">
        <f t="shared" si="5"/>
        <v>-2693861</v>
      </c>
      <c r="N44" s="31">
        <f t="shared" si="5"/>
        <v>2578280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56890999</v>
      </c>
      <c r="X44" s="31">
        <f t="shared" si="5"/>
        <v>96139812</v>
      </c>
      <c r="Y44" s="31">
        <f t="shared" si="5"/>
        <v>-39248813</v>
      </c>
      <c r="Z44" s="32">
        <f>+IF(X44&lt;&gt;0,+(Y44/X44)*100,0)</f>
        <v>-40.824724100771071</v>
      </c>
      <c r="AA44" s="33">
        <f>+AA37+AA43</f>
        <v>107735518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-23337470</v>
      </c>
      <c r="D45" s="42">
        <f t="shared" si="6"/>
        <v>0</v>
      </c>
      <c r="E45" s="43">
        <f t="shared" si="6"/>
        <v>6501151</v>
      </c>
      <c r="F45" s="44">
        <f t="shared" si="6"/>
        <v>6501151</v>
      </c>
      <c r="G45" s="44">
        <f t="shared" si="6"/>
        <v>-48587069</v>
      </c>
      <c r="H45" s="44">
        <f t="shared" si="6"/>
        <v>13103053</v>
      </c>
      <c r="I45" s="44">
        <f t="shared" si="6"/>
        <v>-6788496</v>
      </c>
      <c r="J45" s="44">
        <f t="shared" si="6"/>
        <v>-42272512</v>
      </c>
      <c r="K45" s="44">
        <f t="shared" si="6"/>
        <v>-10855851</v>
      </c>
      <c r="L45" s="44">
        <f t="shared" si="6"/>
        <v>-4484154</v>
      </c>
      <c r="M45" s="44">
        <f t="shared" si="6"/>
        <v>-7509462</v>
      </c>
      <c r="N45" s="44">
        <f t="shared" si="6"/>
        <v>-22849467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-65121979</v>
      </c>
      <c r="X45" s="44">
        <f t="shared" si="6"/>
        <v>1885230</v>
      </c>
      <c r="Y45" s="44">
        <f t="shared" si="6"/>
        <v>-67007209</v>
      </c>
      <c r="Z45" s="45">
        <f>+IF(X45&lt;&gt;0,+(Y45/X45)*100,0)</f>
        <v>-3554.3254138752304</v>
      </c>
      <c r="AA45" s="46">
        <f>+AA26-AA44</f>
        <v>6501151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-226117464</v>
      </c>
      <c r="D47" s="18"/>
      <c r="E47" s="19">
        <v>-160609156</v>
      </c>
      <c r="F47" s="20">
        <v>-160609156</v>
      </c>
      <c r="G47" s="20">
        <v>-284311899</v>
      </c>
      <c r="H47" s="20">
        <v>-11033870</v>
      </c>
      <c r="I47" s="20">
        <v>-8726383</v>
      </c>
      <c r="J47" s="20">
        <v>-304072152</v>
      </c>
      <c r="K47" s="20">
        <v>-15515703</v>
      </c>
      <c r="L47" s="20">
        <v>-8023368</v>
      </c>
      <c r="M47" s="20">
        <v>-1631018</v>
      </c>
      <c r="N47" s="20">
        <v>-25170089</v>
      </c>
      <c r="O47" s="20"/>
      <c r="P47" s="20"/>
      <c r="Q47" s="20"/>
      <c r="R47" s="20"/>
      <c r="S47" s="20"/>
      <c r="T47" s="20"/>
      <c r="U47" s="20"/>
      <c r="V47" s="20"/>
      <c r="W47" s="20">
        <v>-329242241</v>
      </c>
      <c r="X47" s="20">
        <v>-165225077</v>
      </c>
      <c r="Y47" s="20">
        <v>-164017164</v>
      </c>
      <c r="Z47" s="47">
        <v>99.268928771629504</v>
      </c>
      <c r="AA47" s="22">
        <v>-160609156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>
        <v>-6124081</v>
      </c>
      <c r="H48" s="20"/>
      <c r="I48" s="20"/>
      <c r="J48" s="20">
        <v>-6124081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-6124081</v>
      </c>
      <c r="X48" s="20"/>
      <c r="Y48" s="20">
        <v>-6124081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-232241545</v>
      </c>
      <c r="D50" s="50">
        <f t="shared" ref="D50:Y50" si="7">SUM(D47:D49)</f>
        <v>0</v>
      </c>
      <c r="E50" s="51">
        <f t="shared" si="7"/>
        <v>-160609156</v>
      </c>
      <c r="F50" s="52">
        <f t="shared" si="7"/>
        <v>-160609156</v>
      </c>
      <c r="G50" s="52">
        <f t="shared" si="7"/>
        <v>-290435980</v>
      </c>
      <c r="H50" s="52">
        <f t="shared" si="7"/>
        <v>-11033870</v>
      </c>
      <c r="I50" s="52">
        <f t="shared" si="7"/>
        <v>-8726383</v>
      </c>
      <c r="J50" s="52">
        <f t="shared" si="7"/>
        <v>-310196233</v>
      </c>
      <c r="K50" s="52">
        <f t="shared" si="7"/>
        <v>-15515703</v>
      </c>
      <c r="L50" s="52">
        <f t="shared" si="7"/>
        <v>-8023368</v>
      </c>
      <c r="M50" s="52">
        <f t="shared" si="7"/>
        <v>-1631018</v>
      </c>
      <c r="N50" s="52">
        <f t="shared" si="7"/>
        <v>-25170089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-335366322</v>
      </c>
      <c r="X50" s="52">
        <f t="shared" si="7"/>
        <v>-165225077</v>
      </c>
      <c r="Y50" s="52">
        <f t="shared" si="7"/>
        <v>-170141245</v>
      </c>
      <c r="Z50" s="53">
        <f>+IF(X50&lt;&gt;0,+(Y50/X50)*100,0)</f>
        <v>102.97543695500895</v>
      </c>
      <c r="AA50" s="54">
        <f>SUM(AA47:AA49)</f>
        <v>-160609156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12156553</v>
      </c>
      <c r="D6" s="18"/>
      <c r="E6" s="19">
        <v>544536</v>
      </c>
      <c r="F6" s="20">
        <v>544536</v>
      </c>
      <c r="G6" s="20">
        <v>13384257</v>
      </c>
      <c r="H6" s="20">
        <v>1448533</v>
      </c>
      <c r="I6" s="20">
        <v>935479</v>
      </c>
      <c r="J6" s="20">
        <v>15768269</v>
      </c>
      <c r="K6" s="20">
        <v>981540</v>
      </c>
      <c r="L6" s="20">
        <v>1449416</v>
      </c>
      <c r="M6" s="20">
        <v>1306627</v>
      </c>
      <c r="N6" s="20">
        <v>3737583</v>
      </c>
      <c r="O6" s="20"/>
      <c r="P6" s="20"/>
      <c r="Q6" s="20"/>
      <c r="R6" s="20"/>
      <c r="S6" s="20"/>
      <c r="T6" s="20"/>
      <c r="U6" s="20"/>
      <c r="V6" s="20"/>
      <c r="W6" s="20">
        <v>19505852</v>
      </c>
      <c r="X6" s="20">
        <v>272268</v>
      </c>
      <c r="Y6" s="20">
        <v>19233584</v>
      </c>
      <c r="Z6" s="21">
        <v>7064.2102634169278</v>
      </c>
      <c r="AA6" s="22">
        <v>544536</v>
      </c>
    </row>
    <row r="7" spans="1:27" x14ac:dyDescent="0.25">
      <c r="A7" s="23" t="s">
        <v>35</v>
      </c>
      <c r="B7" s="17" t="s">
        <v>32</v>
      </c>
      <c r="C7" s="18">
        <v>66129515</v>
      </c>
      <c r="D7" s="18"/>
      <c r="E7" s="19">
        <v>15120156</v>
      </c>
      <c r="F7" s="20">
        <v>15120156</v>
      </c>
      <c r="G7" s="20">
        <v>83034855</v>
      </c>
      <c r="H7" s="20">
        <v>-12268591</v>
      </c>
      <c r="I7" s="20">
        <v>-11206758</v>
      </c>
      <c r="J7" s="20">
        <v>59559506</v>
      </c>
      <c r="K7" s="20">
        <v>1553815</v>
      </c>
      <c r="L7" s="20">
        <v>1545177</v>
      </c>
      <c r="M7" s="20">
        <v>1748585</v>
      </c>
      <c r="N7" s="20">
        <v>4847577</v>
      </c>
      <c r="O7" s="20"/>
      <c r="P7" s="20"/>
      <c r="Q7" s="20"/>
      <c r="R7" s="20"/>
      <c r="S7" s="20"/>
      <c r="T7" s="20"/>
      <c r="U7" s="20"/>
      <c r="V7" s="20"/>
      <c r="W7" s="20">
        <v>64407083</v>
      </c>
      <c r="X7" s="20">
        <v>7560078</v>
      </c>
      <c r="Y7" s="20">
        <v>56847005</v>
      </c>
      <c r="Z7" s="21">
        <v>751.93675250440538</v>
      </c>
      <c r="AA7" s="22">
        <v>15120156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946531</v>
      </c>
      <c r="D10" s="18"/>
      <c r="E10" s="19"/>
      <c r="F10" s="20"/>
      <c r="G10" s="20">
        <v>946531</v>
      </c>
      <c r="H10" s="20"/>
      <c r="I10" s="20">
        <v>29950</v>
      </c>
      <c r="J10" s="20">
        <v>976481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976481</v>
      </c>
      <c r="X10" s="20"/>
      <c r="Y10" s="20">
        <v>976481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9644246</v>
      </c>
      <c r="D11" s="18"/>
      <c r="E11" s="19"/>
      <c r="F11" s="20"/>
      <c r="G11" s="24">
        <v>9644245</v>
      </c>
      <c r="H11" s="24">
        <v>57147</v>
      </c>
      <c r="I11" s="24"/>
      <c r="J11" s="20">
        <v>9701392</v>
      </c>
      <c r="K11" s="24">
        <v>73954</v>
      </c>
      <c r="L11" s="24"/>
      <c r="M11" s="20"/>
      <c r="N11" s="24">
        <v>73954</v>
      </c>
      <c r="O11" s="24"/>
      <c r="P11" s="24"/>
      <c r="Q11" s="20"/>
      <c r="R11" s="24"/>
      <c r="S11" s="24"/>
      <c r="T11" s="20"/>
      <c r="U11" s="24"/>
      <c r="V11" s="24"/>
      <c r="W11" s="24">
        <v>9775346</v>
      </c>
      <c r="X11" s="20"/>
      <c r="Y11" s="24">
        <v>9775346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-61816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88815029</v>
      </c>
      <c r="D13" s="29">
        <f>SUM(D6:D12)</f>
        <v>0</v>
      </c>
      <c r="E13" s="30">
        <f t="shared" si="0"/>
        <v>15664692</v>
      </c>
      <c r="F13" s="31">
        <f t="shared" si="0"/>
        <v>15664692</v>
      </c>
      <c r="G13" s="31">
        <f t="shared" si="0"/>
        <v>106948072</v>
      </c>
      <c r="H13" s="31">
        <f t="shared" si="0"/>
        <v>-10762911</v>
      </c>
      <c r="I13" s="31">
        <f t="shared" si="0"/>
        <v>-10241329</v>
      </c>
      <c r="J13" s="31">
        <f t="shared" si="0"/>
        <v>85943832</v>
      </c>
      <c r="K13" s="31">
        <f t="shared" si="0"/>
        <v>2609309</v>
      </c>
      <c r="L13" s="31">
        <f t="shared" si="0"/>
        <v>2994593</v>
      </c>
      <c r="M13" s="31">
        <f t="shared" si="0"/>
        <v>3055212</v>
      </c>
      <c r="N13" s="31">
        <f t="shared" si="0"/>
        <v>8659114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94602946</v>
      </c>
      <c r="X13" s="31">
        <f t="shared" si="0"/>
        <v>7832346</v>
      </c>
      <c r="Y13" s="31">
        <f t="shared" si="0"/>
        <v>86770600</v>
      </c>
      <c r="Z13" s="32">
        <f>+IF(X13&lt;&gt;0,+(Y13/X13)*100,0)</f>
        <v>1107.8494234039201</v>
      </c>
      <c r="AA13" s="33">
        <f>SUM(AA6:AA12)</f>
        <v>15664692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66497091</v>
      </c>
      <c r="D17" s="18"/>
      <c r="E17" s="19">
        <v>6547116</v>
      </c>
      <c r="F17" s="20">
        <v>6547116</v>
      </c>
      <c r="G17" s="24">
        <v>62962737</v>
      </c>
      <c r="H17" s="24">
        <v>4583933</v>
      </c>
      <c r="I17" s="24">
        <v>-2610779</v>
      </c>
      <c r="J17" s="20">
        <v>64935891</v>
      </c>
      <c r="K17" s="24">
        <v>228171</v>
      </c>
      <c r="L17" s="24">
        <v>-264857</v>
      </c>
      <c r="M17" s="20">
        <v>-264857</v>
      </c>
      <c r="N17" s="24">
        <v>-301543</v>
      </c>
      <c r="O17" s="24"/>
      <c r="P17" s="24"/>
      <c r="Q17" s="20"/>
      <c r="R17" s="24"/>
      <c r="S17" s="24"/>
      <c r="T17" s="20"/>
      <c r="U17" s="24"/>
      <c r="V17" s="24"/>
      <c r="W17" s="24">
        <v>64634348</v>
      </c>
      <c r="X17" s="20">
        <v>3273558</v>
      </c>
      <c r="Y17" s="24">
        <v>61360790</v>
      </c>
      <c r="Z17" s="25">
        <v>1874.4372331267691</v>
      </c>
      <c r="AA17" s="26">
        <v>6547116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66497091</v>
      </c>
      <c r="D25" s="29">
        <f t="shared" ref="D25:Y25" si="1">SUM(D15:D24)</f>
        <v>0</v>
      </c>
      <c r="E25" s="35">
        <f t="shared" si="1"/>
        <v>6547116</v>
      </c>
      <c r="F25" s="36">
        <f t="shared" si="1"/>
        <v>6547116</v>
      </c>
      <c r="G25" s="36">
        <f t="shared" si="1"/>
        <v>62962737</v>
      </c>
      <c r="H25" s="36">
        <f t="shared" si="1"/>
        <v>4583933</v>
      </c>
      <c r="I25" s="36">
        <f t="shared" si="1"/>
        <v>-2610779</v>
      </c>
      <c r="J25" s="36">
        <f t="shared" si="1"/>
        <v>64935891</v>
      </c>
      <c r="K25" s="36">
        <f t="shared" si="1"/>
        <v>228171</v>
      </c>
      <c r="L25" s="36">
        <f t="shared" si="1"/>
        <v>-264857</v>
      </c>
      <c r="M25" s="36">
        <f t="shared" si="1"/>
        <v>-264857</v>
      </c>
      <c r="N25" s="36">
        <f t="shared" si="1"/>
        <v>-301543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64634348</v>
      </c>
      <c r="X25" s="36">
        <f t="shared" si="1"/>
        <v>3273558</v>
      </c>
      <c r="Y25" s="36">
        <f t="shared" si="1"/>
        <v>61360790</v>
      </c>
      <c r="Z25" s="37">
        <f>+IF(X25&lt;&gt;0,+(Y25/X25)*100,0)</f>
        <v>1874.4372331267691</v>
      </c>
      <c r="AA25" s="38">
        <f>SUM(AA15:AA24)</f>
        <v>6547116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155312120</v>
      </c>
      <c r="D26" s="29">
        <f>+D13+D25</f>
        <v>0</v>
      </c>
      <c r="E26" s="30">
        <f t="shared" si="2"/>
        <v>22211808</v>
      </c>
      <c r="F26" s="31">
        <f t="shared" si="2"/>
        <v>22211808</v>
      </c>
      <c r="G26" s="31">
        <f t="shared" si="2"/>
        <v>169910809</v>
      </c>
      <c r="H26" s="31">
        <f t="shared" si="2"/>
        <v>-6178978</v>
      </c>
      <c r="I26" s="31">
        <f t="shared" si="2"/>
        <v>-12852108</v>
      </c>
      <c r="J26" s="31">
        <f t="shared" si="2"/>
        <v>150879723</v>
      </c>
      <c r="K26" s="31">
        <f t="shared" si="2"/>
        <v>2837480</v>
      </c>
      <c r="L26" s="31">
        <f t="shared" si="2"/>
        <v>2729736</v>
      </c>
      <c r="M26" s="31">
        <f t="shared" si="2"/>
        <v>2790355</v>
      </c>
      <c r="N26" s="31">
        <f t="shared" si="2"/>
        <v>8357571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159237294</v>
      </c>
      <c r="X26" s="31">
        <f t="shared" si="2"/>
        <v>11105904</v>
      </c>
      <c r="Y26" s="31">
        <f t="shared" si="2"/>
        <v>148131390</v>
      </c>
      <c r="Z26" s="32">
        <f>+IF(X26&lt;&gt;0,+(Y26/X26)*100,0)</f>
        <v>1333.8075855869095</v>
      </c>
      <c r="AA26" s="33">
        <f>+AA13+AA25</f>
        <v>22211808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-257452</v>
      </c>
      <c r="D31" s="18"/>
      <c r="E31" s="19"/>
      <c r="F31" s="20"/>
      <c r="G31" s="20">
        <v>-258825</v>
      </c>
      <c r="H31" s="20">
        <v>-2443</v>
      </c>
      <c r="I31" s="20">
        <v>-2205</v>
      </c>
      <c r="J31" s="20">
        <v>-263473</v>
      </c>
      <c r="K31" s="20">
        <v>-1747</v>
      </c>
      <c r="L31" s="20">
        <v>-1710</v>
      </c>
      <c r="M31" s="20">
        <v>-949</v>
      </c>
      <c r="N31" s="20">
        <v>-4406</v>
      </c>
      <c r="O31" s="20"/>
      <c r="P31" s="20"/>
      <c r="Q31" s="20"/>
      <c r="R31" s="20"/>
      <c r="S31" s="20"/>
      <c r="T31" s="20"/>
      <c r="U31" s="20"/>
      <c r="V31" s="20"/>
      <c r="W31" s="20">
        <v>-267879</v>
      </c>
      <c r="X31" s="20"/>
      <c r="Y31" s="20">
        <v>-267879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-15137142</v>
      </c>
      <c r="D32" s="18"/>
      <c r="E32" s="19">
        <v>12358320</v>
      </c>
      <c r="F32" s="20">
        <v>12358320</v>
      </c>
      <c r="G32" s="20">
        <v>-15261942</v>
      </c>
      <c r="H32" s="20">
        <v>438128</v>
      </c>
      <c r="I32" s="20">
        <v>-189114</v>
      </c>
      <c r="J32" s="20">
        <v>-15012928</v>
      </c>
      <c r="K32" s="20"/>
      <c r="L32" s="20">
        <v>118850</v>
      </c>
      <c r="M32" s="20">
        <v>-148800</v>
      </c>
      <c r="N32" s="20">
        <v>-29950</v>
      </c>
      <c r="O32" s="20"/>
      <c r="P32" s="20"/>
      <c r="Q32" s="20"/>
      <c r="R32" s="20"/>
      <c r="S32" s="20"/>
      <c r="T32" s="20"/>
      <c r="U32" s="20"/>
      <c r="V32" s="20"/>
      <c r="W32" s="20">
        <v>-15042878</v>
      </c>
      <c r="X32" s="20">
        <v>6179160</v>
      </c>
      <c r="Y32" s="20">
        <v>-21222038</v>
      </c>
      <c r="Z32" s="21">
        <v>-343.44535503207555</v>
      </c>
      <c r="AA32" s="22">
        <v>12358320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21380934</v>
      </c>
      <c r="D35" s="18"/>
      <c r="E35" s="19">
        <v>5150820</v>
      </c>
      <c r="F35" s="20">
        <v>5150820</v>
      </c>
      <c r="G35" s="20">
        <v>21837895</v>
      </c>
      <c r="H35" s="20">
        <v>473064</v>
      </c>
      <c r="I35" s="20">
        <v>464882</v>
      </c>
      <c r="J35" s="20">
        <v>22775841</v>
      </c>
      <c r="K35" s="20">
        <v>429721</v>
      </c>
      <c r="L35" s="20">
        <v>423321</v>
      </c>
      <c r="M35" s="20">
        <v>428356</v>
      </c>
      <c r="N35" s="20">
        <v>1281398</v>
      </c>
      <c r="O35" s="20"/>
      <c r="P35" s="20"/>
      <c r="Q35" s="20"/>
      <c r="R35" s="20"/>
      <c r="S35" s="20"/>
      <c r="T35" s="20"/>
      <c r="U35" s="20"/>
      <c r="V35" s="20"/>
      <c r="W35" s="20">
        <v>24057239</v>
      </c>
      <c r="X35" s="20">
        <v>2575410</v>
      </c>
      <c r="Y35" s="20">
        <v>21481829</v>
      </c>
      <c r="Z35" s="21">
        <v>834.11297618631602</v>
      </c>
      <c r="AA35" s="22">
        <v>5150820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5986340</v>
      </c>
      <c r="D37" s="29">
        <f t="shared" ref="D37:Y37" si="3">SUM(D29:D36)</f>
        <v>0</v>
      </c>
      <c r="E37" s="30">
        <f t="shared" si="3"/>
        <v>17509140</v>
      </c>
      <c r="F37" s="31">
        <f t="shared" si="3"/>
        <v>17509140</v>
      </c>
      <c r="G37" s="31">
        <f t="shared" si="3"/>
        <v>6317128</v>
      </c>
      <c r="H37" s="31">
        <f t="shared" si="3"/>
        <v>908749</v>
      </c>
      <c r="I37" s="31">
        <f t="shared" si="3"/>
        <v>273563</v>
      </c>
      <c r="J37" s="31">
        <f t="shared" si="3"/>
        <v>7499440</v>
      </c>
      <c r="K37" s="31">
        <f t="shared" si="3"/>
        <v>427974</v>
      </c>
      <c r="L37" s="31">
        <f t="shared" si="3"/>
        <v>540461</v>
      </c>
      <c r="M37" s="31">
        <f t="shared" si="3"/>
        <v>278607</v>
      </c>
      <c r="N37" s="31">
        <f t="shared" si="3"/>
        <v>1247042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8746482</v>
      </c>
      <c r="X37" s="31">
        <f t="shared" si="3"/>
        <v>8754570</v>
      </c>
      <c r="Y37" s="31">
        <f t="shared" si="3"/>
        <v>-8088</v>
      </c>
      <c r="Z37" s="32">
        <f>+IF(X37&lt;&gt;0,+(Y37/X37)*100,0)</f>
        <v>-9.2386033808627949E-2</v>
      </c>
      <c r="AA37" s="33">
        <f>SUM(AA29:AA36)</f>
        <v>17509140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5986340</v>
      </c>
      <c r="D44" s="29">
        <f>+D37+D43</f>
        <v>0</v>
      </c>
      <c r="E44" s="30">
        <f t="shared" si="5"/>
        <v>17509140</v>
      </c>
      <c r="F44" s="31">
        <f t="shared" si="5"/>
        <v>17509140</v>
      </c>
      <c r="G44" s="31">
        <f t="shared" si="5"/>
        <v>6317128</v>
      </c>
      <c r="H44" s="31">
        <f t="shared" si="5"/>
        <v>908749</v>
      </c>
      <c r="I44" s="31">
        <f t="shared" si="5"/>
        <v>273563</v>
      </c>
      <c r="J44" s="31">
        <f t="shared" si="5"/>
        <v>7499440</v>
      </c>
      <c r="K44" s="31">
        <f t="shared" si="5"/>
        <v>427974</v>
      </c>
      <c r="L44" s="31">
        <f t="shared" si="5"/>
        <v>540461</v>
      </c>
      <c r="M44" s="31">
        <f t="shared" si="5"/>
        <v>278607</v>
      </c>
      <c r="N44" s="31">
        <f t="shared" si="5"/>
        <v>1247042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8746482</v>
      </c>
      <c r="X44" s="31">
        <f t="shared" si="5"/>
        <v>8754570</v>
      </c>
      <c r="Y44" s="31">
        <f t="shared" si="5"/>
        <v>-8088</v>
      </c>
      <c r="Z44" s="32">
        <f>+IF(X44&lt;&gt;0,+(Y44/X44)*100,0)</f>
        <v>-9.2386033808627949E-2</v>
      </c>
      <c r="AA44" s="33">
        <f>+AA37+AA43</f>
        <v>17509140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149325780</v>
      </c>
      <c r="D45" s="42">
        <f t="shared" si="6"/>
        <v>0</v>
      </c>
      <c r="E45" s="43">
        <f t="shared" si="6"/>
        <v>4702668</v>
      </c>
      <c r="F45" s="44">
        <f t="shared" si="6"/>
        <v>4702668</v>
      </c>
      <c r="G45" s="44">
        <f t="shared" si="6"/>
        <v>163593681</v>
      </c>
      <c r="H45" s="44">
        <f t="shared" si="6"/>
        <v>-7087727</v>
      </c>
      <c r="I45" s="44">
        <f t="shared" si="6"/>
        <v>-13125671</v>
      </c>
      <c r="J45" s="44">
        <f t="shared" si="6"/>
        <v>143380283</v>
      </c>
      <c r="K45" s="44">
        <f t="shared" si="6"/>
        <v>2409506</v>
      </c>
      <c r="L45" s="44">
        <f t="shared" si="6"/>
        <v>2189275</v>
      </c>
      <c r="M45" s="44">
        <f t="shared" si="6"/>
        <v>2511748</v>
      </c>
      <c r="N45" s="44">
        <f t="shared" si="6"/>
        <v>7110529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150490812</v>
      </c>
      <c r="X45" s="44">
        <f t="shared" si="6"/>
        <v>2351334</v>
      </c>
      <c r="Y45" s="44">
        <f t="shared" si="6"/>
        <v>148139478</v>
      </c>
      <c r="Z45" s="45">
        <f>+IF(X45&lt;&gt;0,+(Y45/X45)*100,0)</f>
        <v>6300.2311879129038</v>
      </c>
      <c r="AA45" s="46">
        <f>+AA26-AA44</f>
        <v>4702668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-16645438</v>
      </c>
      <c r="D47" s="18"/>
      <c r="E47" s="19">
        <v>4702668</v>
      </c>
      <c r="F47" s="20">
        <v>4702668</v>
      </c>
      <c r="G47" s="20">
        <v>-7415528</v>
      </c>
      <c r="H47" s="20">
        <v>-1388126</v>
      </c>
      <c r="I47" s="20">
        <v>-5954354</v>
      </c>
      <c r="J47" s="20">
        <v>-14758008</v>
      </c>
      <c r="K47" s="20">
        <v>549836</v>
      </c>
      <c r="L47" s="20">
        <v>421498</v>
      </c>
      <c r="M47" s="20">
        <v>605103</v>
      </c>
      <c r="N47" s="20">
        <v>1576437</v>
      </c>
      <c r="O47" s="20"/>
      <c r="P47" s="20"/>
      <c r="Q47" s="20"/>
      <c r="R47" s="20"/>
      <c r="S47" s="20"/>
      <c r="T47" s="20"/>
      <c r="U47" s="20"/>
      <c r="V47" s="20"/>
      <c r="W47" s="20">
        <v>-13181571</v>
      </c>
      <c r="X47" s="20">
        <v>2351334</v>
      </c>
      <c r="Y47" s="20">
        <v>-15532905</v>
      </c>
      <c r="Z47" s="47">
        <v>-660.59968511491775</v>
      </c>
      <c r="AA47" s="22">
        <v>4702668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-16645438</v>
      </c>
      <c r="D50" s="50">
        <f t="shared" ref="D50:Y50" si="7">SUM(D47:D49)</f>
        <v>0</v>
      </c>
      <c r="E50" s="51">
        <f t="shared" si="7"/>
        <v>4702668</v>
      </c>
      <c r="F50" s="52">
        <f t="shared" si="7"/>
        <v>4702668</v>
      </c>
      <c r="G50" s="52">
        <f t="shared" si="7"/>
        <v>-7415528</v>
      </c>
      <c r="H50" s="52">
        <f t="shared" si="7"/>
        <v>-1388126</v>
      </c>
      <c r="I50" s="52">
        <f t="shared" si="7"/>
        <v>-5954354</v>
      </c>
      <c r="J50" s="52">
        <f t="shared" si="7"/>
        <v>-14758008</v>
      </c>
      <c r="K50" s="52">
        <f t="shared" si="7"/>
        <v>549836</v>
      </c>
      <c r="L50" s="52">
        <f t="shared" si="7"/>
        <v>421498</v>
      </c>
      <c r="M50" s="52">
        <f t="shared" si="7"/>
        <v>605103</v>
      </c>
      <c r="N50" s="52">
        <f t="shared" si="7"/>
        <v>1576437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-13181571</v>
      </c>
      <c r="X50" s="52">
        <f t="shared" si="7"/>
        <v>2351334</v>
      </c>
      <c r="Y50" s="52">
        <f t="shared" si="7"/>
        <v>-15532905</v>
      </c>
      <c r="Z50" s="53">
        <f>+IF(X50&lt;&gt;0,+(Y50/X50)*100,0)</f>
        <v>-660.59968511491775</v>
      </c>
      <c r="AA50" s="54">
        <f>SUM(AA47:AA49)</f>
        <v>4702668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13599765</v>
      </c>
      <c r="D6" s="18"/>
      <c r="E6" s="19">
        <v>-11865963</v>
      </c>
      <c r="F6" s="20">
        <v>-11865963</v>
      </c>
      <c r="G6" s="20">
        <v>14006403</v>
      </c>
      <c r="H6" s="20">
        <v>427776</v>
      </c>
      <c r="I6" s="20">
        <v>402140</v>
      </c>
      <c r="J6" s="20">
        <v>14836319</v>
      </c>
      <c r="K6" s="20">
        <v>450157</v>
      </c>
      <c r="L6" s="20">
        <v>485098</v>
      </c>
      <c r="M6" s="20">
        <v>349956</v>
      </c>
      <c r="N6" s="20">
        <v>1285211</v>
      </c>
      <c r="O6" s="20"/>
      <c r="P6" s="20"/>
      <c r="Q6" s="20"/>
      <c r="R6" s="20"/>
      <c r="S6" s="20"/>
      <c r="T6" s="20"/>
      <c r="U6" s="20"/>
      <c r="V6" s="20"/>
      <c r="W6" s="20">
        <v>16121530</v>
      </c>
      <c r="X6" s="20">
        <v>-7100949</v>
      </c>
      <c r="Y6" s="20">
        <v>23222479</v>
      </c>
      <c r="Z6" s="21">
        <v>-327.03345707735684</v>
      </c>
      <c r="AA6" s="22">
        <v>-11865963</v>
      </c>
    </row>
    <row r="7" spans="1:27" x14ac:dyDescent="0.25">
      <c r="A7" s="23" t="s">
        <v>35</v>
      </c>
      <c r="B7" s="17" t="s">
        <v>32</v>
      </c>
      <c r="C7" s="18">
        <v>13522954</v>
      </c>
      <c r="D7" s="18"/>
      <c r="E7" s="19">
        <v>14181533</v>
      </c>
      <c r="F7" s="20">
        <v>14181533</v>
      </c>
      <c r="G7" s="20">
        <v>14037638</v>
      </c>
      <c r="H7" s="20">
        <v>1708835</v>
      </c>
      <c r="I7" s="20">
        <v>311470</v>
      </c>
      <c r="J7" s="20">
        <v>16057943</v>
      </c>
      <c r="K7" s="20">
        <v>304529</v>
      </c>
      <c r="L7" s="20">
        <v>259942</v>
      </c>
      <c r="M7" s="20">
        <v>436978</v>
      </c>
      <c r="N7" s="20">
        <v>1001449</v>
      </c>
      <c r="O7" s="20"/>
      <c r="P7" s="20"/>
      <c r="Q7" s="20"/>
      <c r="R7" s="20"/>
      <c r="S7" s="20"/>
      <c r="T7" s="20"/>
      <c r="U7" s="20"/>
      <c r="V7" s="20"/>
      <c r="W7" s="20">
        <v>17059392</v>
      </c>
      <c r="X7" s="20">
        <v>10220643</v>
      </c>
      <c r="Y7" s="20">
        <v>6838749</v>
      </c>
      <c r="Z7" s="21">
        <v>66.911142479000588</v>
      </c>
      <c r="AA7" s="22">
        <v>14181533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-3733997</v>
      </c>
      <c r="D10" s="18"/>
      <c r="E10" s="19">
        <v>30953</v>
      </c>
      <c r="F10" s="20">
        <v>30953</v>
      </c>
      <c r="G10" s="20">
        <v>-3733996</v>
      </c>
      <c r="H10" s="20">
        <v>-24714</v>
      </c>
      <c r="I10" s="20">
        <v>-18385</v>
      </c>
      <c r="J10" s="20">
        <v>-3777095</v>
      </c>
      <c r="K10" s="20"/>
      <c r="L10" s="20">
        <v>-126404</v>
      </c>
      <c r="M10" s="20"/>
      <c r="N10" s="20">
        <v>-126404</v>
      </c>
      <c r="O10" s="20"/>
      <c r="P10" s="20"/>
      <c r="Q10" s="20"/>
      <c r="R10" s="20"/>
      <c r="S10" s="20"/>
      <c r="T10" s="20"/>
      <c r="U10" s="20"/>
      <c r="V10" s="20"/>
      <c r="W10" s="20">
        <v>-3903499</v>
      </c>
      <c r="X10" s="20">
        <v>-138476</v>
      </c>
      <c r="Y10" s="20">
        <v>-3765023</v>
      </c>
      <c r="Z10" s="21">
        <v>2718.8993038504868</v>
      </c>
      <c r="AA10" s="22">
        <v>30953</v>
      </c>
    </row>
    <row r="11" spans="1:27" x14ac:dyDescent="0.25">
      <c r="A11" s="23" t="s">
        <v>39</v>
      </c>
      <c r="B11" s="17" t="s">
        <v>32</v>
      </c>
      <c r="C11" s="18">
        <v>824641</v>
      </c>
      <c r="D11" s="18"/>
      <c r="E11" s="19"/>
      <c r="F11" s="20"/>
      <c r="G11" s="24">
        <v>824641</v>
      </c>
      <c r="H11" s="24"/>
      <c r="I11" s="24"/>
      <c r="J11" s="20">
        <v>824641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824641</v>
      </c>
      <c r="X11" s="20"/>
      <c r="Y11" s="24">
        <v>824641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>
        <v>-34776</v>
      </c>
      <c r="H12" s="20"/>
      <c r="I12" s="20"/>
      <c r="J12" s="20">
        <v>-34776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-34776</v>
      </c>
      <c r="X12" s="20"/>
      <c r="Y12" s="20">
        <v>-34776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24178587</v>
      </c>
      <c r="D13" s="29">
        <f>SUM(D6:D12)</f>
        <v>0</v>
      </c>
      <c r="E13" s="30">
        <f t="shared" si="0"/>
        <v>2346523</v>
      </c>
      <c r="F13" s="31">
        <f t="shared" si="0"/>
        <v>2346523</v>
      </c>
      <c r="G13" s="31">
        <f t="shared" si="0"/>
        <v>25099910</v>
      </c>
      <c r="H13" s="31">
        <f t="shared" si="0"/>
        <v>2111897</v>
      </c>
      <c r="I13" s="31">
        <f t="shared" si="0"/>
        <v>695225</v>
      </c>
      <c r="J13" s="31">
        <f t="shared" si="0"/>
        <v>27907032</v>
      </c>
      <c r="K13" s="31">
        <f t="shared" si="0"/>
        <v>754686</v>
      </c>
      <c r="L13" s="31">
        <f t="shared" si="0"/>
        <v>618636</v>
      </c>
      <c r="M13" s="31">
        <f t="shared" si="0"/>
        <v>786934</v>
      </c>
      <c r="N13" s="31">
        <f t="shared" si="0"/>
        <v>2160256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30067288</v>
      </c>
      <c r="X13" s="31">
        <f t="shared" si="0"/>
        <v>2981218</v>
      </c>
      <c r="Y13" s="31">
        <f t="shared" si="0"/>
        <v>27086070</v>
      </c>
      <c r="Z13" s="32">
        <f>+IF(X13&lt;&gt;0,+(Y13/X13)*100,0)</f>
        <v>908.557173611591</v>
      </c>
      <c r="AA13" s="33">
        <f>SUM(AA6:AA12)</f>
        <v>2346523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10698497</v>
      </c>
      <c r="D17" s="18"/>
      <c r="E17" s="19">
        <v>-6512831</v>
      </c>
      <c r="F17" s="20">
        <v>-6512831</v>
      </c>
      <c r="G17" s="24">
        <v>12093497</v>
      </c>
      <c r="H17" s="24">
        <v>-1395000</v>
      </c>
      <c r="I17" s="24"/>
      <c r="J17" s="20">
        <v>10698497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10698497</v>
      </c>
      <c r="X17" s="20">
        <v>-11286581</v>
      </c>
      <c r="Y17" s="24">
        <v>21985078</v>
      </c>
      <c r="Z17" s="25">
        <v>-194.78952926488543</v>
      </c>
      <c r="AA17" s="26">
        <v>-6512831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10698497</v>
      </c>
      <c r="D25" s="29">
        <f t="shared" ref="D25:Y25" si="1">SUM(D15:D24)</f>
        <v>0</v>
      </c>
      <c r="E25" s="35">
        <f t="shared" si="1"/>
        <v>-6512831</v>
      </c>
      <c r="F25" s="36">
        <f t="shared" si="1"/>
        <v>-6512831</v>
      </c>
      <c r="G25" s="36">
        <f t="shared" si="1"/>
        <v>12093497</v>
      </c>
      <c r="H25" s="36">
        <f t="shared" si="1"/>
        <v>-1395000</v>
      </c>
      <c r="I25" s="36">
        <f t="shared" si="1"/>
        <v>0</v>
      </c>
      <c r="J25" s="36">
        <f t="shared" si="1"/>
        <v>10698497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10698497</v>
      </c>
      <c r="X25" s="36">
        <f t="shared" si="1"/>
        <v>-11286581</v>
      </c>
      <c r="Y25" s="36">
        <f t="shared" si="1"/>
        <v>21985078</v>
      </c>
      <c r="Z25" s="37">
        <f>+IF(X25&lt;&gt;0,+(Y25/X25)*100,0)</f>
        <v>-194.78952926488543</v>
      </c>
      <c r="AA25" s="38">
        <f>SUM(AA15:AA24)</f>
        <v>-6512831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34877084</v>
      </c>
      <c r="D26" s="29">
        <f>+D13+D25</f>
        <v>0</v>
      </c>
      <c r="E26" s="30">
        <f t="shared" si="2"/>
        <v>-4166308</v>
      </c>
      <c r="F26" s="31">
        <f t="shared" si="2"/>
        <v>-4166308</v>
      </c>
      <c r="G26" s="31">
        <f t="shared" si="2"/>
        <v>37193407</v>
      </c>
      <c r="H26" s="31">
        <f t="shared" si="2"/>
        <v>716897</v>
      </c>
      <c r="I26" s="31">
        <f t="shared" si="2"/>
        <v>695225</v>
      </c>
      <c r="J26" s="31">
        <f t="shared" si="2"/>
        <v>38605529</v>
      </c>
      <c r="K26" s="31">
        <f t="shared" si="2"/>
        <v>754686</v>
      </c>
      <c r="L26" s="31">
        <f t="shared" si="2"/>
        <v>618636</v>
      </c>
      <c r="M26" s="31">
        <f t="shared" si="2"/>
        <v>786934</v>
      </c>
      <c r="N26" s="31">
        <f t="shared" si="2"/>
        <v>2160256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40765785</v>
      </c>
      <c r="X26" s="31">
        <f t="shared" si="2"/>
        <v>-8305363</v>
      </c>
      <c r="Y26" s="31">
        <f t="shared" si="2"/>
        <v>49071148</v>
      </c>
      <c r="Z26" s="32">
        <f>+IF(X26&lt;&gt;0,+(Y26/X26)*100,0)</f>
        <v>-590.83688455278832</v>
      </c>
      <c r="AA26" s="33">
        <f>+AA13+AA25</f>
        <v>-4166308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-32460</v>
      </c>
      <c r="D31" s="18"/>
      <c r="E31" s="19"/>
      <c r="F31" s="20"/>
      <c r="G31" s="20">
        <v>-34120</v>
      </c>
      <c r="H31" s="20"/>
      <c r="I31" s="20"/>
      <c r="J31" s="20">
        <v>-34120</v>
      </c>
      <c r="K31" s="20">
        <v>-3822</v>
      </c>
      <c r="L31" s="20">
        <v>-2210</v>
      </c>
      <c r="M31" s="20"/>
      <c r="N31" s="20">
        <v>-6032</v>
      </c>
      <c r="O31" s="20"/>
      <c r="P31" s="20"/>
      <c r="Q31" s="20"/>
      <c r="R31" s="20"/>
      <c r="S31" s="20"/>
      <c r="T31" s="20"/>
      <c r="U31" s="20"/>
      <c r="V31" s="20"/>
      <c r="W31" s="20">
        <v>-40152</v>
      </c>
      <c r="X31" s="20"/>
      <c r="Y31" s="20">
        <v>-40152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-484194</v>
      </c>
      <c r="D32" s="18"/>
      <c r="E32" s="19">
        <v>14804818</v>
      </c>
      <c r="F32" s="20">
        <v>14804818</v>
      </c>
      <c r="G32" s="20">
        <v>-484194</v>
      </c>
      <c r="H32" s="20"/>
      <c r="I32" s="20"/>
      <c r="J32" s="20">
        <v>-484194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-484194</v>
      </c>
      <c r="X32" s="20">
        <v>10987367</v>
      </c>
      <c r="Y32" s="20">
        <v>-11471561</v>
      </c>
      <c r="Z32" s="21">
        <v>-104.40682467419174</v>
      </c>
      <c r="AA32" s="22">
        <v>14804818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5189339</v>
      </c>
      <c r="D35" s="18"/>
      <c r="E35" s="19"/>
      <c r="F35" s="20"/>
      <c r="G35" s="20">
        <v>5272157</v>
      </c>
      <c r="H35" s="20">
        <v>24466</v>
      </c>
      <c r="I35" s="20">
        <v>25028</v>
      </c>
      <c r="J35" s="20">
        <v>5321651</v>
      </c>
      <c r="K35" s="20">
        <v>23714</v>
      </c>
      <c r="L35" s="20">
        <v>18288</v>
      </c>
      <c r="M35" s="20">
        <v>85580</v>
      </c>
      <c r="N35" s="20">
        <v>127582</v>
      </c>
      <c r="O35" s="20"/>
      <c r="P35" s="20"/>
      <c r="Q35" s="20"/>
      <c r="R35" s="20"/>
      <c r="S35" s="20"/>
      <c r="T35" s="20"/>
      <c r="U35" s="20"/>
      <c r="V35" s="20"/>
      <c r="W35" s="20">
        <v>5449233</v>
      </c>
      <c r="X35" s="20"/>
      <c r="Y35" s="20">
        <v>5449233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4672685</v>
      </c>
      <c r="D37" s="29">
        <f t="shared" ref="D37:Y37" si="3">SUM(D29:D36)</f>
        <v>0</v>
      </c>
      <c r="E37" s="30">
        <f t="shared" si="3"/>
        <v>14804818</v>
      </c>
      <c r="F37" s="31">
        <f t="shared" si="3"/>
        <v>14804818</v>
      </c>
      <c r="G37" s="31">
        <f t="shared" si="3"/>
        <v>4753843</v>
      </c>
      <c r="H37" s="31">
        <f t="shared" si="3"/>
        <v>24466</v>
      </c>
      <c r="I37" s="31">
        <f t="shared" si="3"/>
        <v>25028</v>
      </c>
      <c r="J37" s="31">
        <f t="shared" si="3"/>
        <v>4803337</v>
      </c>
      <c r="K37" s="31">
        <f t="shared" si="3"/>
        <v>19892</v>
      </c>
      <c r="L37" s="31">
        <f t="shared" si="3"/>
        <v>16078</v>
      </c>
      <c r="M37" s="31">
        <f t="shared" si="3"/>
        <v>85580</v>
      </c>
      <c r="N37" s="31">
        <f t="shared" si="3"/>
        <v>121550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4924887</v>
      </c>
      <c r="X37" s="31">
        <f t="shared" si="3"/>
        <v>10987367</v>
      </c>
      <c r="Y37" s="31">
        <f t="shared" si="3"/>
        <v>-6062480</v>
      </c>
      <c r="Z37" s="32">
        <f>+IF(X37&lt;&gt;0,+(Y37/X37)*100,0)</f>
        <v>-55.176822618194151</v>
      </c>
      <c r="AA37" s="33">
        <f>SUM(AA29:AA36)</f>
        <v>14804818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4672685</v>
      </c>
      <c r="D44" s="29">
        <f>+D37+D43</f>
        <v>0</v>
      </c>
      <c r="E44" s="30">
        <f t="shared" si="5"/>
        <v>14804818</v>
      </c>
      <c r="F44" s="31">
        <f t="shared" si="5"/>
        <v>14804818</v>
      </c>
      <c r="G44" s="31">
        <f t="shared" si="5"/>
        <v>4753843</v>
      </c>
      <c r="H44" s="31">
        <f t="shared" si="5"/>
        <v>24466</v>
      </c>
      <c r="I44" s="31">
        <f t="shared" si="5"/>
        <v>25028</v>
      </c>
      <c r="J44" s="31">
        <f t="shared" si="5"/>
        <v>4803337</v>
      </c>
      <c r="K44" s="31">
        <f t="shared" si="5"/>
        <v>19892</v>
      </c>
      <c r="L44" s="31">
        <f t="shared" si="5"/>
        <v>16078</v>
      </c>
      <c r="M44" s="31">
        <f t="shared" si="5"/>
        <v>85580</v>
      </c>
      <c r="N44" s="31">
        <f t="shared" si="5"/>
        <v>121550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4924887</v>
      </c>
      <c r="X44" s="31">
        <f t="shared" si="5"/>
        <v>10987367</v>
      </c>
      <c r="Y44" s="31">
        <f t="shared" si="5"/>
        <v>-6062480</v>
      </c>
      <c r="Z44" s="32">
        <f>+IF(X44&lt;&gt;0,+(Y44/X44)*100,0)</f>
        <v>-55.176822618194151</v>
      </c>
      <c r="AA44" s="33">
        <f>+AA37+AA43</f>
        <v>14804818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30204399</v>
      </c>
      <c r="D45" s="42">
        <f t="shared" si="6"/>
        <v>0</v>
      </c>
      <c r="E45" s="43">
        <f t="shared" si="6"/>
        <v>-18971126</v>
      </c>
      <c r="F45" s="44">
        <f t="shared" si="6"/>
        <v>-18971126</v>
      </c>
      <c r="G45" s="44">
        <f t="shared" si="6"/>
        <v>32439564</v>
      </c>
      <c r="H45" s="44">
        <f t="shared" si="6"/>
        <v>692431</v>
      </c>
      <c r="I45" s="44">
        <f t="shared" si="6"/>
        <v>670197</v>
      </c>
      <c r="J45" s="44">
        <f t="shared" si="6"/>
        <v>33802192</v>
      </c>
      <c r="K45" s="44">
        <f t="shared" si="6"/>
        <v>734794</v>
      </c>
      <c r="L45" s="44">
        <f t="shared" si="6"/>
        <v>602558</v>
      </c>
      <c r="M45" s="44">
        <f t="shared" si="6"/>
        <v>701354</v>
      </c>
      <c r="N45" s="44">
        <f t="shared" si="6"/>
        <v>2038706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35840898</v>
      </c>
      <c r="X45" s="44">
        <f t="shared" si="6"/>
        <v>-19292730</v>
      </c>
      <c r="Y45" s="44">
        <f t="shared" si="6"/>
        <v>55133628</v>
      </c>
      <c r="Z45" s="45">
        <f>+IF(X45&lt;&gt;0,+(Y45/X45)*100,0)</f>
        <v>-285.77411283939597</v>
      </c>
      <c r="AA45" s="46">
        <f>+AA26-AA44</f>
        <v>-18971126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2816162</v>
      </c>
      <c r="D47" s="18"/>
      <c r="E47" s="19">
        <v>-18971126</v>
      </c>
      <c r="F47" s="20">
        <v>-18971126</v>
      </c>
      <c r="G47" s="20">
        <v>-1661876</v>
      </c>
      <c r="H47" s="20">
        <v>4567930</v>
      </c>
      <c r="I47" s="20">
        <v>103339</v>
      </c>
      <c r="J47" s="20">
        <v>3009393</v>
      </c>
      <c r="K47" s="20">
        <v>99727</v>
      </c>
      <c r="L47" s="20">
        <v>-3076</v>
      </c>
      <c r="M47" s="20"/>
      <c r="N47" s="20">
        <v>96651</v>
      </c>
      <c r="O47" s="20"/>
      <c r="P47" s="20"/>
      <c r="Q47" s="20"/>
      <c r="R47" s="20"/>
      <c r="S47" s="20"/>
      <c r="T47" s="20"/>
      <c r="U47" s="20"/>
      <c r="V47" s="20"/>
      <c r="W47" s="20">
        <v>3106044</v>
      </c>
      <c r="X47" s="20">
        <v>-19292730</v>
      </c>
      <c r="Y47" s="20">
        <v>22398774</v>
      </c>
      <c r="Z47" s="47">
        <v>-116.09955667238386</v>
      </c>
      <c r="AA47" s="22">
        <v>-18971126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2816162</v>
      </c>
      <c r="D50" s="50">
        <f t="shared" ref="D50:Y50" si="7">SUM(D47:D49)</f>
        <v>0</v>
      </c>
      <c r="E50" s="51">
        <f t="shared" si="7"/>
        <v>-18971126</v>
      </c>
      <c r="F50" s="52">
        <f t="shared" si="7"/>
        <v>-18971126</v>
      </c>
      <c r="G50" s="52">
        <f t="shared" si="7"/>
        <v>-1661876</v>
      </c>
      <c r="H50" s="52">
        <f t="shared" si="7"/>
        <v>4567930</v>
      </c>
      <c r="I50" s="52">
        <f t="shared" si="7"/>
        <v>103339</v>
      </c>
      <c r="J50" s="52">
        <f t="shared" si="7"/>
        <v>3009393</v>
      </c>
      <c r="K50" s="52">
        <f t="shared" si="7"/>
        <v>99727</v>
      </c>
      <c r="L50" s="52">
        <f t="shared" si="7"/>
        <v>-3076</v>
      </c>
      <c r="M50" s="52">
        <f t="shared" si="7"/>
        <v>0</v>
      </c>
      <c r="N50" s="52">
        <f t="shared" si="7"/>
        <v>96651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3106044</v>
      </c>
      <c r="X50" s="52">
        <f t="shared" si="7"/>
        <v>-19292730</v>
      </c>
      <c r="Y50" s="52">
        <f t="shared" si="7"/>
        <v>22398774</v>
      </c>
      <c r="Z50" s="53">
        <f>+IF(X50&lt;&gt;0,+(Y50/X50)*100,0)</f>
        <v>-116.09955667238386</v>
      </c>
      <c r="AA50" s="54">
        <f>SUM(AA47:AA49)</f>
        <v>-18971126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54092888</v>
      </c>
      <c r="D6" s="18"/>
      <c r="E6" s="19">
        <v>-386601056</v>
      </c>
      <c r="F6" s="20">
        <v>-386601056</v>
      </c>
      <c r="G6" s="20">
        <v>62477590</v>
      </c>
      <c r="H6" s="20">
        <v>-2747084</v>
      </c>
      <c r="I6" s="20">
        <v>-1826738</v>
      </c>
      <c r="J6" s="20">
        <v>57903768</v>
      </c>
      <c r="K6" s="20">
        <v>673934</v>
      </c>
      <c r="L6" s="20">
        <v>-5014801</v>
      </c>
      <c r="M6" s="20">
        <v>5503864</v>
      </c>
      <c r="N6" s="20">
        <v>1162997</v>
      </c>
      <c r="O6" s="20"/>
      <c r="P6" s="20"/>
      <c r="Q6" s="20"/>
      <c r="R6" s="20"/>
      <c r="S6" s="20"/>
      <c r="T6" s="20"/>
      <c r="U6" s="20"/>
      <c r="V6" s="20"/>
      <c r="W6" s="20">
        <v>59066765</v>
      </c>
      <c r="X6" s="20">
        <v>-267537145</v>
      </c>
      <c r="Y6" s="20">
        <v>326603910</v>
      </c>
      <c r="Z6" s="21">
        <v>-122.07796790236361</v>
      </c>
      <c r="AA6" s="22">
        <v>-386601056</v>
      </c>
    </row>
    <row r="7" spans="1:27" x14ac:dyDescent="0.25">
      <c r="A7" s="23" t="s">
        <v>35</v>
      </c>
      <c r="B7" s="17" t="s">
        <v>32</v>
      </c>
      <c r="C7" s="18">
        <v>19427385</v>
      </c>
      <c r="D7" s="18"/>
      <c r="E7" s="19">
        <v>15322429</v>
      </c>
      <c r="F7" s="20">
        <v>15322429</v>
      </c>
      <c r="G7" s="20">
        <v>25815751</v>
      </c>
      <c r="H7" s="20">
        <v>-4528664</v>
      </c>
      <c r="I7" s="20">
        <v>804441</v>
      </c>
      <c r="J7" s="20">
        <v>22091528</v>
      </c>
      <c r="K7" s="20">
        <v>777945</v>
      </c>
      <c r="L7" s="20">
        <v>736953</v>
      </c>
      <c r="M7" s="20">
        <v>4631658</v>
      </c>
      <c r="N7" s="20">
        <v>6146556</v>
      </c>
      <c r="O7" s="20"/>
      <c r="P7" s="20"/>
      <c r="Q7" s="20"/>
      <c r="R7" s="20"/>
      <c r="S7" s="20"/>
      <c r="T7" s="20"/>
      <c r="U7" s="20"/>
      <c r="V7" s="20"/>
      <c r="W7" s="20">
        <v>28238084</v>
      </c>
      <c r="X7" s="20">
        <v>12552810</v>
      </c>
      <c r="Y7" s="20">
        <v>15685274</v>
      </c>
      <c r="Z7" s="21">
        <v>124.95428513615676</v>
      </c>
      <c r="AA7" s="22">
        <v>15322429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-3235713</v>
      </c>
      <c r="D10" s="18"/>
      <c r="E10" s="19">
        <v>-2739904</v>
      </c>
      <c r="F10" s="20">
        <v>-2739904</v>
      </c>
      <c r="G10" s="20">
        <v>-3293061</v>
      </c>
      <c r="H10" s="20">
        <v>-260070</v>
      </c>
      <c r="I10" s="20">
        <v>-24935</v>
      </c>
      <c r="J10" s="20">
        <v>-3578066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-3578066</v>
      </c>
      <c r="X10" s="20">
        <v>-2109835</v>
      </c>
      <c r="Y10" s="20">
        <v>-1468231</v>
      </c>
      <c r="Z10" s="21">
        <v>69.589849443202894</v>
      </c>
      <c r="AA10" s="22">
        <v>-2739904</v>
      </c>
    </row>
    <row r="11" spans="1:27" x14ac:dyDescent="0.25">
      <c r="A11" s="23" t="s">
        <v>39</v>
      </c>
      <c r="B11" s="17" t="s">
        <v>32</v>
      </c>
      <c r="C11" s="18">
        <v>18861054</v>
      </c>
      <c r="D11" s="18"/>
      <c r="E11" s="19"/>
      <c r="F11" s="20"/>
      <c r="G11" s="24">
        <v>19027734</v>
      </c>
      <c r="H11" s="24">
        <v>429846</v>
      </c>
      <c r="I11" s="24">
        <v>327369</v>
      </c>
      <c r="J11" s="20">
        <v>19784949</v>
      </c>
      <c r="K11" s="24">
        <v>303663</v>
      </c>
      <c r="L11" s="24">
        <v>436773</v>
      </c>
      <c r="M11" s="20">
        <v>308820</v>
      </c>
      <c r="N11" s="24">
        <v>1049256</v>
      </c>
      <c r="O11" s="24"/>
      <c r="P11" s="24"/>
      <c r="Q11" s="20"/>
      <c r="R11" s="24"/>
      <c r="S11" s="24"/>
      <c r="T11" s="20"/>
      <c r="U11" s="24"/>
      <c r="V11" s="24"/>
      <c r="W11" s="24">
        <v>20834205</v>
      </c>
      <c r="X11" s="20"/>
      <c r="Y11" s="24">
        <v>20834205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89145614</v>
      </c>
      <c r="D13" s="29">
        <f>SUM(D6:D12)</f>
        <v>0</v>
      </c>
      <c r="E13" s="30">
        <f t="shared" si="0"/>
        <v>-374018531</v>
      </c>
      <c r="F13" s="31">
        <f t="shared" si="0"/>
        <v>-374018531</v>
      </c>
      <c r="G13" s="31">
        <f t="shared" si="0"/>
        <v>104028014</v>
      </c>
      <c r="H13" s="31">
        <f t="shared" si="0"/>
        <v>-7105972</v>
      </c>
      <c r="I13" s="31">
        <f t="shared" si="0"/>
        <v>-719863</v>
      </c>
      <c r="J13" s="31">
        <f t="shared" si="0"/>
        <v>96202179</v>
      </c>
      <c r="K13" s="31">
        <f t="shared" si="0"/>
        <v>1755542</v>
      </c>
      <c r="L13" s="31">
        <f t="shared" si="0"/>
        <v>-3841075</v>
      </c>
      <c r="M13" s="31">
        <f t="shared" si="0"/>
        <v>10444342</v>
      </c>
      <c r="N13" s="31">
        <f t="shared" si="0"/>
        <v>8358809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104560988</v>
      </c>
      <c r="X13" s="31">
        <f t="shared" si="0"/>
        <v>-257094170</v>
      </c>
      <c r="Y13" s="31">
        <f t="shared" si="0"/>
        <v>361655158</v>
      </c>
      <c r="Z13" s="32">
        <f>+IF(X13&lt;&gt;0,+(Y13/X13)*100,0)</f>
        <v>-140.67030691516652</v>
      </c>
      <c r="AA13" s="33">
        <f>SUM(AA6:AA12)</f>
        <v>-374018531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46609118</v>
      </c>
      <c r="D17" s="18"/>
      <c r="E17" s="19">
        <v>-4361865</v>
      </c>
      <c r="F17" s="20">
        <v>-4361865</v>
      </c>
      <c r="G17" s="24">
        <v>46867039</v>
      </c>
      <c r="H17" s="24">
        <v>-910562</v>
      </c>
      <c r="I17" s="24">
        <v>-162776</v>
      </c>
      <c r="J17" s="20">
        <v>45793701</v>
      </c>
      <c r="K17" s="24">
        <v>-168201</v>
      </c>
      <c r="L17" s="24">
        <v>-162776</v>
      </c>
      <c r="M17" s="20">
        <v>-81301</v>
      </c>
      <c r="N17" s="24">
        <v>-412278</v>
      </c>
      <c r="O17" s="24"/>
      <c r="P17" s="24"/>
      <c r="Q17" s="20"/>
      <c r="R17" s="24"/>
      <c r="S17" s="24"/>
      <c r="T17" s="20"/>
      <c r="U17" s="24"/>
      <c r="V17" s="24"/>
      <c r="W17" s="24">
        <v>45381423</v>
      </c>
      <c r="X17" s="20">
        <v>-2310925</v>
      </c>
      <c r="Y17" s="24">
        <v>47692348</v>
      </c>
      <c r="Z17" s="25">
        <v>-2063.7774051516167</v>
      </c>
      <c r="AA17" s="26">
        <v>-4361865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46609118</v>
      </c>
      <c r="D25" s="29">
        <f t="shared" ref="D25:Y25" si="1">SUM(D15:D24)</f>
        <v>0</v>
      </c>
      <c r="E25" s="35">
        <f t="shared" si="1"/>
        <v>-4361865</v>
      </c>
      <c r="F25" s="36">
        <f t="shared" si="1"/>
        <v>-4361865</v>
      </c>
      <c r="G25" s="36">
        <f t="shared" si="1"/>
        <v>46867039</v>
      </c>
      <c r="H25" s="36">
        <f t="shared" si="1"/>
        <v>-910562</v>
      </c>
      <c r="I25" s="36">
        <f t="shared" si="1"/>
        <v>-162776</v>
      </c>
      <c r="J25" s="36">
        <f t="shared" si="1"/>
        <v>45793701</v>
      </c>
      <c r="K25" s="36">
        <f t="shared" si="1"/>
        <v>-168201</v>
      </c>
      <c r="L25" s="36">
        <f t="shared" si="1"/>
        <v>-162776</v>
      </c>
      <c r="M25" s="36">
        <f t="shared" si="1"/>
        <v>-81301</v>
      </c>
      <c r="N25" s="36">
        <f t="shared" si="1"/>
        <v>-412278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45381423</v>
      </c>
      <c r="X25" s="36">
        <f t="shared" si="1"/>
        <v>-2310925</v>
      </c>
      <c r="Y25" s="36">
        <f t="shared" si="1"/>
        <v>47692348</v>
      </c>
      <c r="Z25" s="37">
        <f>+IF(X25&lt;&gt;0,+(Y25/X25)*100,0)</f>
        <v>-2063.7774051516167</v>
      </c>
      <c r="AA25" s="38">
        <f>SUM(AA15:AA24)</f>
        <v>-4361865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135754732</v>
      </c>
      <c r="D26" s="29">
        <f>+D13+D25</f>
        <v>0</v>
      </c>
      <c r="E26" s="30">
        <f t="shared" si="2"/>
        <v>-378380396</v>
      </c>
      <c r="F26" s="31">
        <f t="shared" si="2"/>
        <v>-378380396</v>
      </c>
      <c r="G26" s="31">
        <f t="shared" si="2"/>
        <v>150895053</v>
      </c>
      <c r="H26" s="31">
        <f t="shared" si="2"/>
        <v>-8016534</v>
      </c>
      <c r="I26" s="31">
        <f t="shared" si="2"/>
        <v>-882639</v>
      </c>
      <c r="J26" s="31">
        <f t="shared" si="2"/>
        <v>141995880</v>
      </c>
      <c r="K26" s="31">
        <f t="shared" si="2"/>
        <v>1587341</v>
      </c>
      <c r="L26" s="31">
        <f t="shared" si="2"/>
        <v>-4003851</v>
      </c>
      <c r="M26" s="31">
        <f t="shared" si="2"/>
        <v>10363041</v>
      </c>
      <c r="N26" s="31">
        <f t="shared" si="2"/>
        <v>7946531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149942411</v>
      </c>
      <c r="X26" s="31">
        <f t="shared" si="2"/>
        <v>-259405095</v>
      </c>
      <c r="Y26" s="31">
        <f t="shared" si="2"/>
        <v>409347506</v>
      </c>
      <c r="Z26" s="32">
        <f>+IF(X26&lt;&gt;0,+(Y26/X26)*100,0)</f>
        <v>-157.80241556165271</v>
      </c>
      <c r="AA26" s="33">
        <f>+AA13+AA25</f>
        <v>-378380396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-81128</v>
      </c>
      <c r="D31" s="18"/>
      <c r="E31" s="19"/>
      <c r="F31" s="20"/>
      <c r="G31" s="20">
        <v>-82030</v>
      </c>
      <c r="H31" s="20">
        <v>-511</v>
      </c>
      <c r="I31" s="20">
        <v>-15071</v>
      </c>
      <c r="J31" s="20">
        <v>-97612</v>
      </c>
      <c r="K31" s="20">
        <v>-3818</v>
      </c>
      <c r="L31" s="20">
        <v>-1408</v>
      </c>
      <c r="M31" s="20">
        <v>-1636</v>
      </c>
      <c r="N31" s="20">
        <v>-6862</v>
      </c>
      <c r="O31" s="20"/>
      <c r="P31" s="20"/>
      <c r="Q31" s="20"/>
      <c r="R31" s="20"/>
      <c r="S31" s="20"/>
      <c r="T31" s="20"/>
      <c r="U31" s="20"/>
      <c r="V31" s="20"/>
      <c r="W31" s="20">
        <v>-104474</v>
      </c>
      <c r="X31" s="20"/>
      <c r="Y31" s="20">
        <v>-104474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700727</v>
      </c>
      <c r="D32" s="18"/>
      <c r="E32" s="19">
        <v>-313084190</v>
      </c>
      <c r="F32" s="20">
        <v>-313084190</v>
      </c>
      <c r="G32" s="20">
        <v>700691</v>
      </c>
      <c r="H32" s="20">
        <v>-380</v>
      </c>
      <c r="I32" s="20">
        <v>-8</v>
      </c>
      <c r="J32" s="20">
        <v>700303</v>
      </c>
      <c r="K32" s="20">
        <v>2452804</v>
      </c>
      <c r="L32" s="20">
        <v>-2452839</v>
      </c>
      <c r="M32" s="20"/>
      <c r="N32" s="20">
        <v>-35</v>
      </c>
      <c r="O32" s="20"/>
      <c r="P32" s="20"/>
      <c r="Q32" s="20"/>
      <c r="R32" s="20"/>
      <c r="S32" s="20"/>
      <c r="T32" s="20"/>
      <c r="U32" s="20"/>
      <c r="V32" s="20"/>
      <c r="W32" s="20">
        <v>700268</v>
      </c>
      <c r="X32" s="20">
        <v>-200281987</v>
      </c>
      <c r="Y32" s="20">
        <v>200982255</v>
      </c>
      <c r="Z32" s="21">
        <v>-100.34964102887596</v>
      </c>
      <c r="AA32" s="22">
        <v>-313084190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8205734</v>
      </c>
      <c r="D34" s="18"/>
      <c r="E34" s="19">
        <v>7380211</v>
      </c>
      <c r="F34" s="20">
        <v>7380211</v>
      </c>
      <c r="G34" s="20">
        <v>8205734</v>
      </c>
      <c r="H34" s="20"/>
      <c r="I34" s="20"/>
      <c r="J34" s="20">
        <v>8205734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8205734</v>
      </c>
      <c r="X34" s="20">
        <v>7380211</v>
      </c>
      <c r="Y34" s="20">
        <v>825523</v>
      </c>
      <c r="Z34" s="21">
        <v>11.185628703569586</v>
      </c>
      <c r="AA34" s="22">
        <v>7380211</v>
      </c>
    </row>
    <row r="35" spans="1:27" x14ac:dyDescent="0.25">
      <c r="A35" s="23" t="s">
        <v>39</v>
      </c>
      <c r="B35" s="17" t="s">
        <v>32</v>
      </c>
      <c r="C35" s="18">
        <v>13862968</v>
      </c>
      <c r="D35" s="18"/>
      <c r="E35" s="19"/>
      <c r="F35" s="20"/>
      <c r="G35" s="20">
        <v>14031563</v>
      </c>
      <c r="H35" s="20">
        <v>166423</v>
      </c>
      <c r="I35" s="20">
        <v>160738</v>
      </c>
      <c r="J35" s="20">
        <v>14358724</v>
      </c>
      <c r="K35" s="20">
        <v>167155</v>
      </c>
      <c r="L35" s="20">
        <v>164471</v>
      </c>
      <c r="M35" s="20">
        <v>163362</v>
      </c>
      <c r="N35" s="20">
        <v>494988</v>
      </c>
      <c r="O35" s="20"/>
      <c r="P35" s="20"/>
      <c r="Q35" s="20"/>
      <c r="R35" s="20"/>
      <c r="S35" s="20"/>
      <c r="T35" s="20"/>
      <c r="U35" s="20"/>
      <c r="V35" s="20"/>
      <c r="W35" s="20">
        <v>14853712</v>
      </c>
      <c r="X35" s="20"/>
      <c r="Y35" s="20">
        <v>14853712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22688301</v>
      </c>
      <c r="D37" s="29">
        <f t="shared" ref="D37:Y37" si="3">SUM(D29:D36)</f>
        <v>0</v>
      </c>
      <c r="E37" s="30">
        <f t="shared" si="3"/>
        <v>-305703979</v>
      </c>
      <c r="F37" s="31">
        <f t="shared" si="3"/>
        <v>-305703979</v>
      </c>
      <c r="G37" s="31">
        <f t="shared" si="3"/>
        <v>22855958</v>
      </c>
      <c r="H37" s="31">
        <f t="shared" si="3"/>
        <v>165532</v>
      </c>
      <c r="I37" s="31">
        <f t="shared" si="3"/>
        <v>145659</v>
      </c>
      <c r="J37" s="31">
        <f t="shared" si="3"/>
        <v>23167149</v>
      </c>
      <c r="K37" s="31">
        <f t="shared" si="3"/>
        <v>2616141</v>
      </c>
      <c r="L37" s="31">
        <f t="shared" si="3"/>
        <v>-2289776</v>
      </c>
      <c r="M37" s="31">
        <f t="shared" si="3"/>
        <v>161726</v>
      </c>
      <c r="N37" s="31">
        <f t="shared" si="3"/>
        <v>488091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23655240</v>
      </c>
      <c r="X37" s="31">
        <f t="shared" si="3"/>
        <v>-192901776</v>
      </c>
      <c r="Y37" s="31">
        <f t="shared" si="3"/>
        <v>216557016</v>
      </c>
      <c r="Z37" s="32">
        <f>+IF(X37&lt;&gt;0,+(Y37/X37)*100,0)</f>
        <v>-112.26284199685128</v>
      </c>
      <c r="AA37" s="33">
        <f>SUM(AA29:AA36)</f>
        <v>-305703979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106171029</v>
      </c>
      <c r="D40" s="18"/>
      <c r="E40" s="19">
        <v>86017657</v>
      </c>
      <c r="F40" s="20">
        <v>86017657</v>
      </c>
      <c r="G40" s="20">
        <v>106171029</v>
      </c>
      <c r="H40" s="20"/>
      <c r="I40" s="20"/>
      <c r="J40" s="20">
        <v>106171029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106171029</v>
      </c>
      <c r="X40" s="20">
        <v>86017657</v>
      </c>
      <c r="Y40" s="20">
        <v>20153372</v>
      </c>
      <c r="Z40" s="21">
        <v>23.429343117309042</v>
      </c>
      <c r="AA40" s="22">
        <v>86017657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106171029</v>
      </c>
      <c r="D43" s="29">
        <f t="shared" ref="D43:Y43" si="4">SUM(D39:D42)</f>
        <v>0</v>
      </c>
      <c r="E43" s="35">
        <f t="shared" si="4"/>
        <v>86017657</v>
      </c>
      <c r="F43" s="36">
        <f t="shared" si="4"/>
        <v>86017657</v>
      </c>
      <c r="G43" s="36">
        <f t="shared" si="4"/>
        <v>106171029</v>
      </c>
      <c r="H43" s="36">
        <f t="shared" si="4"/>
        <v>0</v>
      </c>
      <c r="I43" s="36">
        <f t="shared" si="4"/>
        <v>0</v>
      </c>
      <c r="J43" s="36">
        <f t="shared" si="4"/>
        <v>106171029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106171029</v>
      </c>
      <c r="X43" s="36">
        <f t="shared" si="4"/>
        <v>86017657</v>
      </c>
      <c r="Y43" s="36">
        <f t="shared" si="4"/>
        <v>20153372</v>
      </c>
      <c r="Z43" s="37">
        <f>+IF(X43&lt;&gt;0,+(Y43/X43)*100,0)</f>
        <v>23.429343117309042</v>
      </c>
      <c r="AA43" s="38">
        <f>SUM(AA39:AA42)</f>
        <v>86017657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128859330</v>
      </c>
      <c r="D44" s="29">
        <f>+D37+D43</f>
        <v>0</v>
      </c>
      <c r="E44" s="30">
        <f t="shared" si="5"/>
        <v>-219686322</v>
      </c>
      <c r="F44" s="31">
        <f t="shared" si="5"/>
        <v>-219686322</v>
      </c>
      <c r="G44" s="31">
        <f t="shared" si="5"/>
        <v>129026987</v>
      </c>
      <c r="H44" s="31">
        <f t="shared" si="5"/>
        <v>165532</v>
      </c>
      <c r="I44" s="31">
        <f t="shared" si="5"/>
        <v>145659</v>
      </c>
      <c r="J44" s="31">
        <f t="shared" si="5"/>
        <v>129338178</v>
      </c>
      <c r="K44" s="31">
        <f t="shared" si="5"/>
        <v>2616141</v>
      </c>
      <c r="L44" s="31">
        <f t="shared" si="5"/>
        <v>-2289776</v>
      </c>
      <c r="M44" s="31">
        <f t="shared" si="5"/>
        <v>161726</v>
      </c>
      <c r="N44" s="31">
        <f t="shared" si="5"/>
        <v>488091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129826269</v>
      </c>
      <c r="X44" s="31">
        <f t="shared" si="5"/>
        <v>-106884119</v>
      </c>
      <c r="Y44" s="31">
        <f t="shared" si="5"/>
        <v>236710388</v>
      </c>
      <c r="Z44" s="32">
        <f>+IF(X44&lt;&gt;0,+(Y44/X44)*100,0)</f>
        <v>-221.46450774412986</v>
      </c>
      <c r="AA44" s="33">
        <f>+AA37+AA43</f>
        <v>-219686322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6895402</v>
      </c>
      <c r="D45" s="42">
        <f t="shared" si="6"/>
        <v>0</v>
      </c>
      <c r="E45" s="43">
        <f t="shared" si="6"/>
        <v>-158694074</v>
      </c>
      <c r="F45" s="44">
        <f t="shared" si="6"/>
        <v>-158694074</v>
      </c>
      <c r="G45" s="44">
        <f t="shared" si="6"/>
        <v>21868066</v>
      </c>
      <c r="H45" s="44">
        <f t="shared" si="6"/>
        <v>-8182066</v>
      </c>
      <c r="I45" s="44">
        <f t="shared" si="6"/>
        <v>-1028298</v>
      </c>
      <c r="J45" s="44">
        <f t="shared" si="6"/>
        <v>12657702</v>
      </c>
      <c r="K45" s="44">
        <f t="shared" si="6"/>
        <v>-1028800</v>
      </c>
      <c r="L45" s="44">
        <f t="shared" si="6"/>
        <v>-1714075</v>
      </c>
      <c r="M45" s="44">
        <f t="shared" si="6"/>
        <v>10201315</v>
      </c>
      <c r="N45" s="44">
        <f t="shared" si="6"/>
        <v>7458440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20116142</v>
      </c>
      <c r="X45" s="44">
        <f t="shared" si="6"/>
        <v>-152520976</v>
      </c>
      <c r="Y45" s="44">
        <f t="shared" si="6"/>
        <v>172637118</v>
      </c>
      <c r="Z45" s="45">
        <f>+IF(X45&lt;&gt;0,+(Y45/X45)*100,0)</f>
        <v>-113.18909865879694</v>
      </c>
      <c r="AA45" s="46">
        <f>+AA26-AA44</f>
        <v>-158694074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-88620115</v>
      </c>
      <c r="D47" s="18"/>
      <c r="E47" s="19">
        <v>1361839239</v>
      </c>
      <c r="F47" s="20">
        <v>1361839239</v>
      </c>
      <c r="G47" s="20">
        <v>-58251472</v>
      </c>
      <c r="H47" s="20">
        <v>-2745932</v>
      </c>
      <c r="I47" s="20">
        <v>-15855304</v>
      </c>
      <c r="J47" s="20">
        <v>-76852708</v>
      </c>
      <c r="K47" s="20">
        <v>-2202456</v>
      </c>
      <c r="L47" s="20">
        <v>-2903965</v>
      </c>
      <c r="M47" s="20">
        <v>-2952343</v>
      </c>
      <c r="N47" s="20">
        <v>-8058764</v>
      </c>
      <c r="O47" s="20"/>
      <c r="P47" s="20"/>
      <c r="Q47" s="20"/>
      <c r="R47" s="20"/>
      <c r="S47" s="20"/>
      <c r="T47" s="20"/>
      <c r="U47" s="20"/>
      <c r="V47" s="20"/>
      <c r="W47" s="20">
        <v>-84911472</v>
      </c>
      <c r="X47" s="20">
        <v>1368012337</v>
      </c>
      <c r="Y47" s="20">
        <v>-1452923809</v>
      </c>
      <c r="Z47" s="47">
        <v>-106.20692297163106</v>
      </c>
      <c r="AA47" s="22">
        <v>1361839239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-88620115</v>
      </c>
      <c r="D50" s="50">
        <f t="shared" ref="D50:Y50" si="7">SUM(D47:D49)</f>
        <v>0</v>
      </c>
      <c r="E50" s="51">
        <f t="shared" si="7"/>
        <v>1361839239</v>
      </c>
      <c r="F50" s="52">
        <f t="shared" si="7"/>
        <v>1361839239</v>
      </c>
      <c r="G50" s="52">
        <f t="shared" si="7"/>
        <v>-58251472</v>
      </c>
      <c r="H50" s="52">
        <f t="shared" si="7"/>
        <v>-2745932</v>
      </c>
      <c r="I50" s="52">
        <f t="shared" si="7"/>
        <v>-15855304</v>
      </c>
      <c r="J50" s="52">
        <f t="shared" si="7"/>
        <v>-76852708</v>
      </c>
      <c r="K50" s="52">
        <f t="shared" si="7"/>
        <v>-2202456</v>
      </c>
      <c r="L50" s="52">
        <f t="shared" si="7"/>
        <v>-2903965</v>
      </c>
      <c r="M50" s="52">
        <f t="shared" si="7"/>
        <v>-2952343</v>
      </c>
      <c r="N50" s="52">
        <f t="shared" si="7"/>
        <v>-8058764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-84911472</v>
      </c>
      <c r="X50" s="52">
        <f t="shared" si="7"/>
        <v>1368012337</v>
      </c>
      <c r="Y50" s="52">
        <f t="shared" si="7"/>
        <v>-1452923809</v>
      </c>
      <c r="Z50" s="53">
        <f>+IF(X50&lt;&gt;0,+(Y50/X50)*100,0)</f>
        <v>-106.20692297163106</v>
      </c>
      <c r="AA50" s="54">
        <f>SUM(AA47:AA49)</f>
        <v>1361839239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-34303402</v>
      </c>
      <c r="F6" s="20">
        <v>-34303402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-17151708</v>
      </c>
      <c r="Y6" s="20">
        <v>17151708</v>
      </c>
      <c r="Z6" s="21">
        <v>-100</v>
      </c>
      <c r="AA6" s="22">
        <v>-34303402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3525000</v>
      </c>
      <c r="F11" s="20">
        <v>3525000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1762500</v>
      </c>
      <c r="Y11" s="24">
        <v>-1762500</v>
      </c>
      <c r="Z11" s="25">
        <v>-100</v>
      </c>
      <c r="AA11" s="26">
        <v>3525000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-30778402</v>
      </c>
      <c r="F13" s="31">
        <f t="shared" si="0"/>
        <v>-30778402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-15389208</v>
      </c>
      <c r="Y13" s="31">
        <f t="shared" si="0"/>
        <v>15389208</v>
      </c>
      <c r="Z13" s="32">
        <f>+IF(X13&lt;&gt;0,+(Y13/X13)*100,0)</f>
        <v>-100</v>
      </c>
      <c r="AA13" s="33">
        <f>SUM(AA6:AA12)</f>
        <v>-30778402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2321953</v>
      </c>
      <c r="D17" s="18"/>
      <c r="E17" s="19">
        <v>1950399</v>
      </c>
      <c r="F17" s="20">
        <v>1950399</v>
      </c>
      <c r="G17" s="24"/>
      <c r="H17" s="24">
        <v>-1446</v>
      </c>
      <c r="I17" s="24">
        <v>-1399</v>
      </c>
      <c r="J17" s="20">
        <v>-2845</v>
      </c>
      <c r="K17" s="24">
        <v>-1446</v>
      </c>
      <c r="L17" s="24">
        <v>-1580789</v>
      </c>
      <c r="M17" s="20">
        <v>-1446</v>
      </c>
      <c r="N17" s="24">
        <v>-1583681</v>
      </c>
      <c r="O17" s="24"/>
      <c r="P17" s="24"/>
      <c r="Q17" s="20"/>
      <c r="R17" s="24"/>
      <c r="S17" s="24"/>
      <c r="T17" s="20"/>
      <c r="U17" s="24"/>
      <c r="V17" s="24"/>
      <c r="W17" s="24">
        <v>-1586526</v>
      </c>
      <c r="X17" s="20">
        <v>975204</v>
      </c>
      <c r="Y17" s="24">
        <v>-2561730</v>
      </c>
      <c r="Z17" s="25">
        <v>-262.6865763471028</v>
      </c>
      <c r="AA17" s="26">
        <v>1950399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2321953</v>
      </c>
      <c r="D25" s="29">
        <f t="shared" ref="D25:Y25" si="1">SUM(D15:D24)</f>
        <v>0</v>
      </c>
      <c r="E25" s="35">
        <f t="shared" si="1"/>
        <v>1950399</v>
      </c>
      <c r="F25" s="36">
        <f t="shared" si="1"/>
        <v>1950399</v>
      </c>
      <c r="G25" s="36">
        <f t="shared" si="1"/>
        <v>0</v>
      </c>
      <c r="H25" s="36">
        <f t="shared" si="1"/>
        <v>-1446</v>
      </c>
      <c r="I25" s="36">
        <f t="shared" si="1"/>
        <v>-1399</v>
      </c>
      <c r="J25" s="36">
        <f t="shared" si="1"/>
        <v>-2845</v>
      </c>
      <c r="K25" s="36">
        <f t="shared" si="1"/>
        <v>-1446</v>
      </c>
      <c r="L25" s="36">
        <f t="shared" si="1"/>
        <v>-1580789</v>
      </c>
      <c r="M25" s="36">
        <f t="shared" si="1"/>
        <v>-1446</v>
      </c>
      <c r="N25" s="36">
        <f t="shared" si="1"/>
        <v>-1583681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-1586526</v>
      </c>
      <c r="X25" s="36">
        <f t="shared" si="1"/>
        <v>975204</v>
      </c>
      <c r="Y25" s="36">
        <f t="shared" si="1"/>
        <v>-2561730</v>
      </c>
      <c r="Z25" s="37">
        <f>+IF(X25&lt;&gt;0,+(Y25/X25)*100,0)</f>
        <v>-262.6865763471028</v>
      </c>
      <c r="AA25" s="38">
        <f>SUM(AA15:AA24)</f>
        <v>1950399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2321953</v>
      </c>
      <c r="D26" s="29">
        <f>+D13+D25</f>
        <v>0</v>
      </c>
      <c r="E26" s="30">
        <f t="shared" si="2"/>
        <v>-28828003</v>
      </c>
      <c r="F26" s="31">
        <f t="shared" si="2"/>
        <v>-28828003</v>
      </c>
      <c r="G26" s="31">
        <f t="shared" si="2"/>
        <v>0</v>
      </c>
      <c r="H26" s="31">
        <f t="shared" si="2"/>
        <v>-1446</v>
      </c>
      <c r="I26" s="31">
        <f t="shared" si="2"/>
        <v>-1399</v>
      </c>
      <c r="J26" s="31">
        <f t="shared" si="2"/>
        <v>-2845</v>
      </c>
      <c r="K26" s="31">
        <f t="shared" si="2"/>
        <v>-1446</v>
      </c>
      <c r="L26" s="31">
        <f t="shared" si="2"/>
        <v>-1580789</v>
      </c>
      <c r="M26" s="31">
        <f t="shared" si="2"/>
        <v>-1446</v>
      </c>
      <c r="N26" s="31">
        <f t="shared" si="2"/>
        <v>-1583681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-1586526</v>
      </c>
      <c r="X26" s="31">
        <f t="shared" si="2"/>
        <v>-14414004</v>
      </c>
      <c r="Y26" s="31">
        <f t="shared" si="2"/>
        <v>12827478</v>
      </c>
      <c r="Z26" s="32">
        <f>+IF(X26&lt;&gt;0,+(Y26/X26)*100,0)</f>
        <v>-88.993162482818789</v>
      </c>
      <c r="AA26" s="33">
        <f>+AA13+AA25</f>
        <v>-28828003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2321953</v>
      </c>
      <c r="D45" s="42">
        <f t="shared" si="6"/>
        <v>0</v>
      </c>
      <c r="E45" s="43">
        <f t="shared" si="6"/>
        <v>-28828003</v>
      </c>
      <c r="F45" s="44">
        <f t="shared" si="6"/>
        <v>-28828003</v>
      </c>
      <c r="G45" s="44">
        <f t="shared" si="6"/>
        <v>0</v>
      </c>
      <c r="H45" s="44">
        <f t="shared" si="6"/>
        <v>-1446</v>
      </c>
      <c r="I45" s="44">
        <f t="shared" si="6"/>
        <v>-1399</v>
      </c>
      <c r="J45" s="44">
        <f t="shared" si="6"/>
        <v>-2845</v>
      </c>
      <c r="K45" s="44">
        <f t="shared" si="6"/>
        <v>-1446</v>
      </c>
      <c r="L45" s="44">
        <f t="shared" si="6"/>
        <v>-1580789</v>
      </c>
      <c r="M45" s="44">
        <f t="shared" si="6"/>
        <v>-1446</v>
      </c>
      <c r="N45" s="44">
        <f t="shared" si="6"/>
        <v>-1583681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-1586526</v>
      </c>
      <c r="X45" s="44">
        <f t="shared" si="6"/>
        <v>-14414004</v>
      </c>
      <c r="Y45" s="44">
        <f t="shared" si="6"/>
        <v>12827478</v>
      </c>
      <c r="Z45" s="45">
        <f>+IF(X45&lt;&gt;0,+(Y45/X45)*100,0)</f>
        <v>-88.993162482818789</v>
      </c>
      <c r="AA45" s="46">
        <f>+AA26-AA44</f>
        <v>-28828003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-143376838</v>
      </c>
      <c r="D6" s="18"/>
      <c r="E6" s="19">
        <v>70712644</v>
      </c>
      <c r="F6" s="20">
        <v>70712644</v>
      </c>
      <c r="G6" s="20">
        <v>-153260236</v>
      </c>
      <c r="H6" s="20"/>
      <c r="I6" s="20">
        <v>-11164735</v>
      </c>
      <c r="J6" s="20">
        <v>-164424971</v>
      </c>
      <c r="K6" s="20">
        <v>-2261773</v>
      </c>
      <c r="L6" s="20">
        <v>883983</v>
      </c>
      <c r="M6" s="20">
        <v>-2342622</v>
      </c>
      <c r="N6" s="20">
        <v>-3720412</v>
      </c>
      <c r="O6" s="20"/>
      <c r="P6" s="20"/>
      <c r="Q6" s="20"/>
      <c r="R6" s="20"/>
      <c r="S6" s="20"/>
      <c r="T6" s="20"/>
      <c r="U6" s="20"/>
      <c r="V6" s="20"/>
      <c r="W6" s="20">
        <v>-168145383</v>
      </c>
      <c r="X6" s="20">
        <v>85005322</v>
      </c>
      <c r="Y6" s="20">
        <v>-253150705</v>
      </c>
      <c r="Z6" s="21">
        <v>-297.80571268231887</v>
      </c>
      <c r="AA6" s="22">
        <v>70712644</v>
      </c>
    </row>
    <row r="7" spans="1:27" x14ac:dyDescent="0.25">
      <c r="A7" s="23" t="s">
        <v>35</v>
      </c>
      <c r="B7" s="17" t="s">
        <v>32</v>
      </c>
      <c r="C7" s="18">
        <v>78081489</v>
      </c>
      <c r="D7" s="18"/>
      <c r="E7" s="19">
        <v>112111867</v>
      </c>
      <c r="F7" s="20">
        <v>112111867</v>
      </c>
      <c r="G7" s="20">
        <v>91509426</v>
      </c>
      <c r="H7" s="20"/>
      <c r="I7" s="20">
        <v>-23091797</v>
      </c>
      <c r="J7" s="20">
        <v>68417629</v>
      </c>
      <c r="K7" s="20">
        <v>1446074</v>
      </c>
      <c r="L7" s="20">
        <v>1626460</v>
      </c>
      <c r="M7" s="20">
        <v>1886032</v>
      </c>
      <c r="N7" s="20">
        <v>4958566</v>
      </c>
      <c r="O7" s="20"/>
      <c r="P7" s="20"/>
      <c r="Q7" s="20"/>
      <c r="R7" s="20"/>
      <c r="S7" s="20"/>
      <c r="T7" s="20"/>
      <c r="U7" s="20"/>
      <c r="V7" s="20"/>
      <c r="W7" s="20">
        <v>73376195</v>
      </c>
      <c r="X7" s="20">
        <v>105324366</v>
      </c>
      <c r="Y7" s="20">
        <v>-31948171</v>
      </c>
      <c r="Z7" s="21">
        <v>-30.333124435802443</v>
      </c>
      <c r="AA7" s="22">
        <v>112111867</v>
      </c>
    </row>
    <row r="8" spans="1:27" x14ac:dyDescent="0.25">
      <c r="A8" s="23" t="s">
        <v>36</v>
      </c>
      <c r="B8" s="17" t="s">
        <v>32</v>
      </c>
      <c r="C8" s="18">
        <v>-973811</v>
      </c>
      <c r="D8" s="18"/>
      <c r="E8" s="19"/>
      <c r="F8" s="20"/>
      <c r="G8" s="20">
        <v>-973032</v>
      </c>
      <c r="H8" s="20"/>
      <c r="I8" s="20">
        <v>1558</v>
      </c>
      <c r="J8" s="20">
        <v>-971474</v>
      </c>
      <c r="K8" s="20">
        <v>739</v>
      </c>
      <c r="L8" s="20">
        <v>768</v>
      </c>
      <c r="M8" s="20">
        <v>765</v>
      </c>
      <c r="N8" s="20">
        <v>2272</v>
      </c>
      <c r="O8" s="20"/>
      <c r="P8" s="20"/>
      <c r="Q8" s="20"/>
      <c r="R8" s="20"/>
      <c r="S8" s="20"/>
      <c r="T8" s="20"/>
      <c r="U8" s="20"/>
      <c r="V8" s="20"/>
      <c r="W8" s="20">
        <v>-969202</v>
      </c>
      <c r="X8" s="20"/>
      <c r="Y8" s="20">
        <v>-969202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2553469</v>
      </c>
      <c r="D10" s="18"/>
      <c r="E10" s="19"/>
      <c r="F10" s="20"/>
      <c r="G10" s="20">
        <v>2553469</v>
      </c>
      <c r="H10" s="20"/>
      <c r="I10" s="20"/>
      <c r="J10" s="20">
        <v>2553469</v>
      </c>
      <c r="K10" s="20">
        <v>47590</v>
      </c>
      <c r="L10" s="20"/>
      <c r="M10" s="20">
        <v>20300</v>
      </c>
      <c r="N10" s="20">
        <v>67890</v>
      </c>
      <c r="O10" s="20"/>
      <c r="P10" s="20"/>
      <c r="Q10" s="20"/>
      <c r="R10" s="20"/>
      <c r="S10" s="20"/>
      <c r="T10" s="20"/>
      <c r="U10" s="20"/>
      <c r="V10" s="20"/>
      <c r="W10" s="20">
        <v>2621359</v>
      </c>
      <c r="X10" s="20"/>
      <c r="Y10" s="20">
        <v>2621359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26853771</v>
      </c>
      <c r="D11" s="18"/>
      <c r="E11" s="19"/>
      <c r="F11" s="20"/>
      <c r="G11" s="24">
        <v>28304109</v>
      </c>
      <c r="H11" s="24"/>
      <c r="I11" s="24">
        <v>1896923</v>
      </c>
      <c r="J11" s="20">
        <v>30201032</v>
      </c>
      <c r="K11" s="24">
        <v>561043</v>
      </c>
      <c r="L11" s="24">
        <v>176047</v>
      </c>
      <c r="M11" s="20">
        <v>485430</v>
      </c>
      <c r="N11" s="24">
        <v>1222520</v>
      </c>
      <c r="O11" s="24"/>
      <c r="P11" s="24"/>
      <c r="Q11" s="20"/>
      <c r="R11" s="24"/>
      <c r="S11" s="24"/>
      <c r="T11" s="20"/>
      <c r="U11" s="24"/>
      <c r="V11" s="24"/>
      <c r="W11" s="24">
        <v>31423552</v>
      </c>
      <c r="X11" s="20"/>
      <c r="Y11" s="24">
        <v>31423552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-1047426</v>
      </c>
      <c r="D12" s="18"/>
      <c r="E12" s="19"/>
      <c r="F12" s="20"/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/>
      <c r="Y12" s="20">
        <v>-1047426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-37909346</v>
      </c>
      <c r="D13" s="29">
        <f>SUM(D6:D12)</f>
        <v>0</v>
      </c>
      <c r="E13" s="30">
        <f t="shared" si="0"/>
        <v>182824511</v>
      </c>
      <c r="F13" s="31">
        <f t="shared" si="0"/>
        <v>182824511</v>
      </c>
      <c r="G13" s="31">
        <f t="shared" si="0"/>
        <v>-32913690</v>
      </c>
      <c r="H13" s="31">
        <f t="shared" si="0"/>
        <v>0</v>
      </c>
      <c r="I13" s="31">
        <f t="shared" si="0"/>
        <v>-32358051</v>
      </c>
      <c r="J13" s="31">
        <f t="shared" si="0"/>
        <v>-65271741</v>
      </c>
      <c r="K13" s="31">
        <f t="shared" si="0"/>
        <v>-206327</v>
      </c>
      <c r="L13" s="31">
        <f t="shared" si="0"/>
        <v>2687258</v>
      </c>
      <c r="M13" s="31">
        <f t="shared" si="0"/>
        <v>49905</v>
      </c>
      <c r="N13" s="31">
        <f t="shared" si="0"/>
        <v>2530836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-62740905</v>
      </c>
      <c r="X13" s="31">
        <f t="shared" si="0"/>
        <v>190329688</v>
      </c>
      <c r="Y13" s="31">
        <f t="shared" si="0"/>
        <v>-253070593</v>
      </c>
      <c r="Z13" s="32">
        <f>+IF(X13&lt;&gt;0,+(Y13/X13)*100,0)</f>
        <v>-132.96432924326552</v>
      </c>
      <c r="AA13" s="33">
        <f>SUM(AA6:AA12)</f>
        <v>182824511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55624081</v>
      </c>
      <c r="F16" s="20">
        <v>55624081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55624081</v>
      </c>
      <c r="Y16" s="20">
        <v>-55624081</v>
      </c>
      <c r="Z16" s="21">
        <v>-100</v>
      </c>
      <c r="AA16" s="22">
        <v>55624081</v>
      </c>
    </row>
    <row r="17" spans="1:27" x14ac:dyDescent="0.25">
      <c r="A17" s="23" t="s">
        <v>45</v>
      </c>
      <c r="B17" s="17" t="s">
        <v>32</v>
      </c>
      <c r="C17" s="18">
        <v>25573314</v>
      </c>
      <c r="D17" s="18"/>
      <c r="E17" s="19">
        <v>5600000</v>
      </c>
      <c r="F17" s="20">
        <v>5600000</v>
      </c>
      <c r="G17" s="24">
        <v>32026601</v>
      </c>
      <c r="H17" s="24"/>
      <c r="I17" s="24">
        <v>3433698</v>
      </c>
      <c r="J17" s="20">
        <v>35460299</v>
      </c>
      <c r="K17" s="24"/>
      <c r="L17" s="24">
        <v>933070</v>
      </c>
      <c r="M17" s="20"/>
      <c r="N17" s="24">
        <v>933070</v>
      </c>
      <c r="O17" s="24"/>
      <c r="P17" s="24"/>
      <c r="Q17" s="20"/>
      <c r="R17" s="24"/>
      <c r="S17" s="24"/>
      <c r="T17" s="20"/>
      <c r="U17" s="24"/>
      <c r="V17" s="24"/>
      <c r="W17" s="24">
        <v>36393369</v>
      </c>
      <c r="X17" s="20">
        <v>2800002</v>
      </c>
      <c r="Y17" s="24">
        <v>33593367</v>
      </c>
      <c r="Z17" s="25">
        <v>1199.7622501698213</v>
      </c>
      <c r="AA17" s="26">
        <v>5600000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25573314</v>
      </c>
      <c r="D25" s="29">
        <f t="shared" ref="D25:Y25" si="1">SUM(D15:D24)</f>
        <v>0</v>
      </c>
      <c r="E25" s="35">
        <f t="shared" si="1"/>
        <v>61224081</v>
      </c>
      <c r="F25" s="36">
        <f t="shared" si="1"/>
        <v>61224081</v>
      </c>
      <c r="G25" s="36">
        <f t="shared" si="1"/>
        <v>32026601</v>
      </c>
      <c r="H25" s="36">
        <f t="shared" si="1"/>
        <v>0</v>
      </c>
      <c r="I25" s="36">
        <f t="shared" si="1"/>
        <v>3433698</v>
      </c>
      <c r="J25" s="36">
        <f t="shared" si="1"/>
        <v>35460299</v>
      </c>
      <c r="K25" s="36">
        <f t="shared" si="1"/>
        <v>0</v>
      </c>
      <c r="L25" s="36">
        <f t="shared" si="1"/>
        <v>933070</v>
      </c>
      <c r="M25" s="36">
        <f t="shared" si="1"/>
        <v>0</v>
      </c>
      <c r="N25" s="36">
        <f t="shared" si="1"/>
        <v>933070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36393369</v>
      </c>
      <c r="X25" s="36">
        <f t="shared" si="1"/>
        <v>58424083</v>
      </c>
      <c r="Y25" s="36">
        <f t="shared" si="1"/>
        <v>-22030714</v>
      </c>
      <c r="Z25" s="37">
        <f>+IF(X25&lt;&gt;0,+(Y25/X25)*100,0)</f>
        <v>-37.708275198773769</v>
      </c>
      <c r="AA25" s="38">
        <f>SUM(AA15:AA24)</f>
        <v>61224081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-12336032</v>
      </c>
      <c r="D26" s="29">
        <f>+D13+D25</f>
        <v>0</v>
      </c>
      <c r="E26" s="30">
        <f t="shared" si="2"/>
        <v>244048592</v>
      </c>
      <c r="F26" s="31">
        <f t="shared" si="2"/>
        <v>244048592</v>
      </c>
      <c r="G26" s="31">
        <f t="shared" si="2"/>
        <v>-887089</v>
      </c>
      <c r="H26" s="31">
        <f t="shared" si="2"/>
        <v>0</v>
      </c>
      <c r="I26" s="31">
        <f t="shared" si="2"/>
        <v>-28924353</v>
      </c>
      <c r="J26" s="31">
        <f t="shared" si="2"/>
        <v>-29811442</v>
      </c>
      <c r="K26" s="31">
        <f t="shared" si="2"/>
        <v>-206327</v>
      </c>
      <c r="L26" s="31">
        <f t="shared" si="2"/>
        <v>3620328</v>
      </c>
      <c r="M26" s="31">
        <f t="shared" si="2"/>
        <v>49905</v>
      </c>
      <c r="N26" s="31">
        <f t="shared" si="2"/>
        <v>3463906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-26347536</v>
      </c>
      <c r="X26" s="31">
        <f t="shared" si="2"/>
        <v>248753771</v>
      </c>
      <c r="Y26" s="31">
        <f t="shared" si="2"/>
        <v>-275101307</v>
      </c>
      <c r="Z26" s="32">
        <f>+IF(X26&lt;&gt;0,+(Y26/X26)*100,0)</f>
        <v>-110.59181370159008</v>
      </c>
      <c r="AA26" s="33">
        <f>+AA13+AA25</f>
        <v>244048592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-10965786</v>
      </c>
      <c r="D32" s="18"/>
      <c r="E32" s="19">
        <v>137088626</v>
      </c>
      <c r="F32" s="20">
        <v>137088626</v>
      </c>
      <c r="G32" s="20">
        <v>-11406168</v>
      </c>
      <c r="H32" s="20"/>
      <c r="I32" s="20"/>
      <c r="J32" s="20">
        <v>-11406168</v>
      </c>
      <c r="K32" s="20">
        <v>5193</v>
      </c>
      <c r="L32" s="20">
        <v>278963</v>
      </c>
      <c r="M32" s="20">
        <v>-260552</v>
      </c>
      <c r="N32" s="20">
        <v>23604</v>
      </c>
      <c r="O32" s="20"/>
      <c r="P32" s="20"/>
      <c r="Q32" s="20"/>
      <c r="R32" s="20"/>
      <c r="S32" s="20"/>
      <c r="T32" s="20"/>
      <c r="U32" s="20"/>
      <c r="V32" s="20"/>
      <c r="W32" s="20">
        <v>-11382564</v>
      </c>
      <c r="X32" s="20">
        <v>137088644</v>
      </c>
      <c r="Y32" s="20">
        <v>-148471208</v>
      </c>
      <c r="Z32" s="21">
        <v>-108.30306848756925</v>
      </c>
      <c r="AA32" s="22">
        <v>137088626</v>
      </c>
    </row>
    <row r="33" spans="1:27" x14ac:dyDescent="0.25">
      <c r="A33" s="23" t="s">
        <v>60</v>
      </c>
      <c r="B33" s="17" t="s">
        <v>32</v>
      </c>
      <c r="C33" s="18">
        <v>-4232044</v>
      </c>
      <c r="D33" s="18"/>
      <c r="E33" s="19"/>
      <c r="F33" s="20"/>
      <c r="G33" s="20">
        <v>-12410386</v>
      </c>
      <c r="H33" s="20"/>
      <c r="I33" s="20">
        <v>-7072770</v>
      </c>
      <c r="J33" s="20">
        <v>-19483156</v>
      </c>
      <c r="K33" s="20"/>
      <c r="L33" s="20">
        <v>-1073031</v>
      </c>
      <c r="M33" s="20"/>
      <c r="N33" s="20">
        <v>-1073031</v>
      </c>
      <c r="O33" s="20"/>
      <c r="P33" s="20"/>
      <c r="Q33" s="20"/>
      <c r="R33" s="20"/>
      <c r="S33" s="20"/>
      <c r="T33" s="20"/>
      <c r="U33" s="20"/>
      <c r="V33" s="20"/>
      <c r="W33" s="20">
        <v>-20556187</v>
      </c>
      <c r="X33" s="20"/>
      <c r="Y33" s="20">
        <v>-20556187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6131897</v>
      </c>
      <c r="D34" s="18"/>
      <c r="E34" s="19"/>
      <c r="F34" s="20"/>
      <c r="G34" s="20">
        <v>5672800</v>
      </c>
      <c r="H34" s="20"/>
      <c r="I34" s="20"/>
      <c r="J34" s="20">
        <v>5672800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5672800</v>
      </c>
      <c r="X34" s="20"/>
      <c r="Y34" s="20">
        <v>5672800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16462953</v>
      </c>
      <c r="D35" s="18"/>
      <c r="E35" s="19">
        <v>4867020</v>
      </c>
      <c r="F35" s="20">
        <v>4867020</v>
      </c>
      <c r="G35" s="20">
        <v>16855571</v>
      </c>
      <c r="H35" s="20"/>
      <c r="I35" s="20">
        <v>796032</v>
      </c>
      <c r="J35" s="20">
        <v>17651603</v>
      </c>
      <c r="K35" s="20">
        <v>386896</v>
      </c>
      <c r="L35" s="20">
        <v>388435</v>
      </c>
      <c r="M35" s="20">
        <v>376811</v>
      </c>
      <c r="N35" s="20">
        <v>1152142</v>
      </c>
      <c r="O35" s="20"/>
      <c r="P35" s="20"/>
      <c r="Q35" s="20"/>
      <c r="R35" s="20"/>
      <c r="S35" s="20"/>
      <c r="T35" s="20"/>
      <c r="U35" s="20"/>
      <c r="V35" s="20"/>
      <c r="W35" s="20">
        <v>18803745</v>
      </c>
      <c r="X35" s="20">
        <v>2433510</v>
      </c>
      <c r="Y35" s="20">
        <v>16370235</v>
      </c>
      <c r="Z35" s="21">
        <v>672.70054365915894</v>
      </c>
      <c r="AA35" s="22">
        <v>4867020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7397020</v>
      </c>
      <c r="D37" s="29">
        <f t="shared" ref="D37:Y37" si="3">SUM(D29:D36)</f>
        <v>0</v>
      </c>
      <c r="E37" s="30">
        <f t="shared" si="3"/>
        <v>141955646</v>
      </c>
      <c r="F37" s="31">
        <f t="shared" si="3"/>
        <v>141955646</v>
      </c>
      <c r="G37" s="31">
        <f t="shared" si="3"/>
        <v>-1288183</v>
      </c>
      <c r="H37" s="31">
        <f t="shared" si="3"/>
        <v>0</v>
      </c>
      <c r="I37" s="31">
        <f t="shared" si="3"/>
        <v>-6276738</v>
      </c>
      <c r="J37" s="31">
        <f t="shared" si="3"/>
        <v>-7564921</v>
      </c>
      <c r="K37" s="31">
        <f t="shared" si="3"/>
        <v>392089</v>
      </c>
      <c r="L37" s="31">
        <f t="shared" si="3"/>
        <v>-405633</v>
      </c>
      <c r="M37" s="31">
        <f t="shared" si="3"/>
        <v>116259</v>
      </c>
      <c r="N37" s="31">
        <f t="shared" si="3"/>
        <v>102715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-7462206</v>
      </c>
      <c r="X37" s="31">
        <f t="shared" si="3"/>
        <v>139522154</v>
      </c>
      <c r="Y37" s="31">
        <f t="shared" si="3"/>
        <v>-146984360</v>
      </c>
      <c r="Z37" s="32">
        <f>+IF(X37&lt;&gt;0,+(Y37/X37)*100,0)</f>
        <v>-105.34840223295292</v>
      </c>
      <c r="AA37" s="33">
        <f>SUM(AA29:AA36)</f>
        <v>141955646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30266783</v>
      </c>
      <c r="D40" s="18"/>
      <c r="E40" s="19">
        <v>31376244</v>
      </c>
      <c r="F40" s="20">
        <v>31376244</v>
      </c>
      <c r="G40" s="20">
        <v>30266783</v>
      </c>
      <c r="H40" s="20"/>
      <c r="I40" s="20"/>
      <c r="J40" s="20">
        <v>30266783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30266783</v>
      </c>
      <c r="X40" s="20">
        <v>31376244</v>
      </c>
      <c r="Y40" s="20">
        <v>-1109461</v>
      </c>
      <c r="Z40" s="21">
        <v>-3.5359904773815503</v>
      </c>
      <c r="AA40" s="22">
        <v>31376244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30266783</v>
      </c>
      <c r="D43" s="29">
        <f t="shared" ref="D43:Y43" si="4">SUM(D39:D42)</f>
        <v>0</v>
      </c>
      <c r="E43" s="35">
        <f t="shared" si="4"/>
        <v>31376244</v>
      </c>
      <c r="F43" s="36">
        <f t="shared" si="4"/>
        <v>31376244</v>
      </c>
      <c r="G43" s="36">
        <f t="shared" si="4"/>
        <v>30266783</v>
      </c>
      <c r="H43" s="36">
        <f t="shared" si="4"/>
        <v>0</v>
      </c>
      <c r="I43" s="36">
        <f t="shared" si="4"/>
        <v>0</v>
      </c>
      <c r="J43" s="36">
        <f t="shared" si="4"/>
        <v>30266783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30266783</v>
      </c>
      <c r="X43" s="36">
        <f t="shared" si="4"/>
        <v>31376244</v>
      </c>
      <c r="Y43" s="36">
        <f t="shared" si="4"/>
        <v>-1109461</v>
      </c>
      <c r="Z43" s="37">
        <f>+IF(X43&lt;&gt;0,+(Y43/X43)*100,0)</f>
        <v>-3.5359904773815503</v>
      </c>
      <c r="AA43" s="38">
        <f>SUM(AA39:AA42)</f>
        <v>31376244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37663803</v>
      </c>
      <c r="D44" s="29">
        <f>+D37+D43</f>
        <v>0</v>
      </c>
      <c r="E44" s="30">
        <f t="shared" si="5"/>
        <v>173331890</v>
      </c>
      <c r="F44" s="31">
        <f t="shared" si="5"/>
        <v>173331890</v>
      </c>
      <c r="G44" s="31">
        <f t="shared" si="5"/>
        <v>28978600</v>
      </c>
      <c r="H44" s="31">
        <f t="shared" si="5"/>
        <v>0</v>
      </c>
      <c r="I44" s="31">
        <f t="shared" si="5"/>
        <v>-6276738</v>
      </c>
      <c r="J44" s="31">
        <f t="shared" si="5"/>
        <v>22701862</v>
      </c>
      <c r="K44" s="31">
        <f t="shared" si="5"/>
        <v>392089</v>
      </c>
      <c r="L44" s="31">
        <f t="shared" si="5"/>
        <v>-405633</v>
      </c>
      <c r="M44" s="31">
        <f t="shared" si="5"/>
        <v>116259</v>
      </c>
      <c r="N44" s="31">
        <f t="shared" si="5"/>
        <v>102715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22804577</v>
      </c>
      <c r="X44" s="31">
        <f t="shared" si="5"/>
        <v>170898398</v>
      </c>
      <c r="Y44" s="31">
        <f t="shared" si="5"/>
        <v>-148093821</v>
      </c>
      <c r="Z44" s="32">
        <f>+IF(X44&lt;&gt;0,+(Y44/X44)*100,0)</f>
        <v>-86.656061574082173</v>
      </c>
      <c r="AA44" s="33">
        <f>+AA37+AA43</f>
        <v>173331890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-49999835</v>
      </c>
      <c r="D45" s="42">
        <f t="shared" si="6"/>
        <v>0</v>
      </c>
      <c r="E45" s="43">
        <f t="shared" si="6"/>
        <v>70716702</v>
      </c>
      <c r="F45" s="44">
        <f t="shared" si="6"/>
        <v>70716702</v>
      </c>
      <c r="G45" s="44">
        <f t="shared" si="6"/>
        <v>-29865689</v>
      </c>
      <c r="H45" s="44">
        <f t="shared" si="6"/>
        <v>0</v>
      </c>
      <c r="I45" s="44">
        <f t="shared" si="6"/>
        <v>-22647615</v>
      </c>
      <c r="J45" s="44">
        <f t="shared" si="6"/>
        <v>-52513304</v>
      </c>
      <c r="K45" s="44">
        <f t="shared" si="6"/>
        <v>-598416</v>
      </c>
      <c r="L45" s="44">
        <f t="shared" si="6"/>
        <v>4025961</v>
      </c>
      <c r="M45" s="44">
        <f t="shared" si="6"/>
        <v>-66354</v>
      </c>
      <c r="N45" s="44">
        <f t="shared" si="6"/>
        <v>3361191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-49152113</v>
      </c>
      <c r="X45" s="44">
        <f t="shared" si="6"/>
        <v>77855373</v>
      </c>
      <c r="Y45" s="44">
        <f t="shared" si="6"/>
        <v>-127007486</v>
      </c>
      <c r="Z45" s="45">
        <f>+IF(X45&lt;&gt;0,+(Y45/X45)*100,0)</f>
        <v>-163.13258944890035</v>
      </c>
      <c r="AA45" s="46">
        <f>+AA26-AA44</f>
        <v>70716702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-7179970</v>
      </c>
      <c r="D47" s="18"/>
      <c r="E47" s="19">
        <v>-14277357</v>
      </c>
      <c r="F47" s="20">
        <v>-14277357</v>
      </c>
      <c r="G47" s="20">
        <v>5400824</v>
      </c>
      <c r="H47" s="20"/>
      <c r="I47" s="20">
        <v>200038</v>
      </c>
      <c r="J47" s="20">
        <v>5600862</v>
      </c>
      <c r="K47" s="20">
        <v>-1065744</v>
      </c>
      <c r="L47" s="20">
        <v>3649055</v>
      </c>
      <c r="M47" s="20">
        <v>-475314</v>
      </c>
      <c r="N47" s="20">
        <v>2107997</v>
      </c>
      <c r="O47" s="20"/>
      <c r="P47" s="20"/>
      <c r="Q47" s="20"/>
      <c r="R47" s="20"/>
      <c r="S47" s="20"/>
      <c r="T47" s="20"/>
      <c r="U47" s="20"/>
      <c r="V47" s="20"/>
      <c r="W47" s="20">
        <v>7708859</v>
      </c>
      <c r="X47" s="20">
        <v>-7138680</v>
      </c>
      <c r="Y47" s="20">
        <v>14847539</v>
      </c>
      <c r="Z47" s="47">
        <v>-207.98717690105173</v>
      </c>
      <c r="AA47" s="22">
        <v>-14277357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-7179970</v>
      </c>
      <c r="D50" s="50">
        <f t="shared" ref="D50:Y50" si="7">SUM(D47:D49)</f>
        <v>0</v>
      </c>
      <c r="E50" s="51">
        <f t="shared" si="7"/>
        <v>-14277357</v>
      </c>
      <c r="F50" s="52">
        <f t="shared" si="7"/>
        <v>-14277357</v>
      </c>
      <c r="G50" s="52">
        <f t="shared" si="7"/>
        <v>5400824</v>
      </c>
      <c r="H50" s="52">
        <f t="shared" si="7"/>
        <v>0</v>
      </c>
      <c r="I50" s="52">
        <f t="shared" si="7"/>
        <v>200038</v>
      </c>
      <c r="J50" s="52">
        <f t="shared" si="7"/>
        <v>5600862</v>
      </c>
      <c r="K50" s="52">
        <f t="shared" si="7"/>
        <v>-1065744</v>
      </c>
      <c r="L50" s="52">
        <f t="shared" si="7"/>
        <v>3649055</v>
      </c>
      <c r="M50" s="52">
        <f t="shared" si="7"/>
        <v>-475314</v>
      </c>
      <c r="N50" s="52">
        <f t="shared" si="7"/>
        <v>2107997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7708859</v>
      </c>
      <c r="X50" s="52">
        <f t="shared" si="7"/>
        <v>-7138680</v>
      </c>
      <c r="Y50" s="52">
        <f t="shared" si="7"/>
        <v>14847539</v>
      </c>
      <c r="Z50" s="53">
        <f>+IF(X50&lt;&gt;0,+(Y50/X50)*100,0)</f>
        <v>-207.98717690105173</v>
      </c>
      <c r="AA50" s="54">
        <f>SUM(AA47:AA49)</f>
        <v>-14277357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-209755</v>
      </c>
      <c r="D6" s="18"/>
      <c r="E6" s="19">
        <v>2938609</v>
      </c>
      <c r="F6" s="20">
        <v>2938609</v>
      </c>
      <c r="G6" s="20">
        <v>32135</v>
      </c>
      <c r="H6" s="20">
        <v>-3761</v>
      </c>
      <c r="I6" s="20">
        <v>-71141</v>
      </c>
      <c r="J6" s="20">
        <v>-42767</v>
      </c>
      <c r="K6" s="20">
        <v>342766</v>
      </c>
      <c r="L6" s="20">
        <v>-1193838</v>
      </c>
      <c r="M6" s="20">
        <v>-325036</v>
      </c>
      <c r="N6" s="20">
        <v>-1176108</v>
      </c>
      <c r="O6" s="20"/>
      <c r="P6" s="20"/>
      <c r="Q6" s="20"/>
      <c r="R6" s="20"/>
      <c r="S6" s="20"/>
      <c r="T6" s="20"/>
      <c r="U6" s="20"/>
      <c r="V6" s="20"/>
      <c r="W6" s="20">
        <v>-1218875</v>
      </c>
      <c r="X6" s="20">
        <v>1469304</v>
      </c>
      <c r="Y6" s="20">
        <v>-2688179</v>
      </c>
      <c r="Z6" s="21">
        <v>-182.95594376657246</v>
      </c>
      <c r="AA6" s="22">
        <v>2938609</v>
      </c>
    </row>
    <row r="7" spans="1:27" x14ac:dyDescent="0.25">
      <c r="A7" s="23" t="s">
        <v>35</v>
      </c>
      <c r="B7" s="17" t="s">
        <v>32</v>
      </c>
      <c r="C7" s="18">
        <v>26127224</v>
      </c>
      <c r="D7" s="18"/>
      <c r="E7" s="19">
        <v>2031644</v>
      </c>
      <c r="F7" s="20">
        <v>2031644</v>
      </c>
      <c r="G7" s="20">
        <v>27505066</v>
      </c>
      <c r="H7" s="20">
        <v>1446232</v>
      </c>
      <c r="I7" s="20">
        <v>1463423</v>
      </c>
      <c r="J7" s="20">
        <v>30414721</v>
      </c>
      <c r="K7" s="20">
        <v>1436999</v>
      </c>
      <c r="L7" s="20">
        <v>1568446</v>
      </c>
      <c r="M7" s="20">
        <v>1556892</v>
      </c>
      <c r="N7" s="20">
        <v>4562337</v>
      </c>
      <c r="O7" s="20"/>
      <c r="P7" s="20"/>
      <c r="Q7" s="20"/>
      <c r="R7" s="20"/>
      <c r="S7" s="20"/>
      <c r="T7" s="20"/>
      <c r="U7" s="20"/>
      <c r="V7" s="20"/>
      <c r="W7" s="20">
        <v>34977058</v>
      </c>
      <c r="X7" s="20">
        <v>1015824</v>
      </c>
      <c r="Y7" s="20">
        <v>33961234</v>
      </c>
      <c r="Z7" s="21">
        <v>3343.2202822536192</v>
      </c>
      <c r="AA7" s="22">
        <v>2031644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-86901</v>
      </c>
      <c r="D10" s="18"/>
      <c r="E10" s="19"/>
      <c r="F10" s="20"/>
      <c r="G10" s="20">
        <v>-86901</v>
      </c>
      <c r="H10" s="20"/>
      <c r="I10" s="20"/>
      <c r="J10" s="20">
        <v>-86901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-86901</v>
      </c>
      <c r="X10" s="20"/>
      <c r="Y10" s="20">
        <v>-86901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25830568</v>
      </c>
      <c r="D13" s="29">
        <f>SUM(D6:D12)</f>
        <v>0</v>
      </c>
      <c r="E13" s="30">
        <f t="shared" si="0"/>
        <v>4970253</v>
      </c>
      <c r="F13" s="31">
        <f t="shared" si="0"/>
        <v>4970253</v>
      </c>
      <c r="G13" s="31">
        <f t="shared" si="0"/>
        <v>27450300</v>
      </c>
      <c r="H13" s="31">
        <f t="shared" si="0"/>
        <v>1442471</v>
      </c>
      <c r="I13" s="31">
        <f t="shared" si="0"/>
        <v>1392282</v>
      </c>
      <c r="J13" s="31">
        <f t="shared" si="0"/>
        <v>30285053</v>
      </c>
      <c r="K13" s="31">
        <f t="shared" si="0"/>
        <v>1779765</v>
      </c>
      <c r="L13" s="31">
        <f t="shared" si="0"/>
        <v>374608</v>
      </c>
      <c r="M13" s="31">
        <f t="shared" si="0"/>
        <v>1231856</v>
      </c>
      <c r="N13" s="31">
        <f t="shared" si="0"/>
        <v>3386229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33671282</v>
      </c>
      <c r="X13" s="31">
        <f t="shared" si="0"/>
        <v>2485128</v>
      </c>
      <c r="Y13" s="31">
        <f t="shared" si="0"/>
        <v>31186154</v>
      </c>
      <c r="Z13" s="32">
        <f>+IF(X13&lt;&gt;0,+(Y13/X13)*100,0)</f>
        <v>1254.9113767982976</v>
      </c>
      <c r="AA13" s="33">
        <f>SUM(AA6:AA12)</f>
        <v>4970253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22164206</v>
      </c>
      <c r="D17" s="18"/>
      <c r="E17" s="19"/>
      <c r="F17" s="20"/>
      <c r="G17" s="24">
        <v>783543</v>
      </c>
      <c r="H17" s="24">
        <v>21380663</v>
      </c>
      <c r="I17" s="24"/>
      <c r="J17" s="20">
        <v>22164206</v>
      </c>
      <c r="K17" s="24"/>
      <c r="L17" s="24">
        <v>6223967</v>
      </c>
      <c r="M17" s="20">
        <v>-7386623</v>
      </c>
      <c r="N17" s="24">
        <v>-1162656</v>
      </c>
      <c r="O17" s="24"/>
      <c r="P17" s="24"/>
      <c r="Q17" s="20"/>
      <c r="R17" s="24"/>
      <c r="S17" s="24"/>
      <c r="T17" s="20"/>
      <c r="U17" s="24"/>
      <c r="V17" s="24"/>
      <c r="W17" s="24">
        <v>21001550</v>
      </c>
      <c r="X17" s="20"/>
      <c r="Y17" s="24">
        <v>21001550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22164206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783543</v>
      </c>
      <c r="H25" s="36">
        <f t="shared" si="1"/>
        <v>21380663</v>
      </c>
      <c r="I25" s="36">
        <f t="shared" si="1"/>
        <v>0</v>
      </c>
      <c r="J25" s="36">
        <f t="shared" si="1"/>
        <v>22164206</v>
      </c>
      <c r="K25" s="36">
        <f t="shared" si="1"/>
        <v>0</v>
      </c>
      <c r="L25" s="36">
        <f t="shared" si="1"/>
        <v>6223967</v>
      </c>
      <c r="M25" s="36">
        <f t="shared" si="1"/>
        <v>-7386623</v>
      </c>
      <c r="N25" s="36">
        <f t="shared" si="1"/>
        <v>-1162656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21001550</v>
      </c>
      <c r="X25" s="36">
        <f t="shared" si="1"/>
        <v>0</v>
      </c>
      <c r="Y25" s="36">
        <f t="shared" si="1"/>
        <v>21001550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47994774</v>
      </c>
      <c r="D26" s="29">
        <f>+D13+D25</f>
        <v>0</v>
      </c>
      <c r="E26" s="30">
        <f t="shared" si="2"/>
        <v>4970253</v>
      </c>
      <c r="F26" s="31">
        <f t="shared" si="2"/>
        <v>4970253</v>
      </c>
      <c r="G26" s="31">
        <f t="shared" si="2"/>
        <v>28233843</v>
      </c>
      <c r="H26" s="31">
        <f t="shared" si="2"/>
        <v>22823134</v>
      </c>
      <c r="I26" s="31">
        <f t="shared" si="2"/>
        <v>1392282</v>
      </c>
      <c r="J26" s="31">
        <f t="shared" si="2"/>
        <v>52449259</v>
      </c>
      <c r="K26" s="31">
        <f t="shared" si="2"/>
        <v>1779765</v>
      </c>
      <c r="L26" s="31">
        <f t="shared" si="2"/>
        <v>6598575</v>
      </c>
      <c r="M26" s="31">
        <f t="shared" si="2"/>
        <v>-6154767</v>
      </c>
      <c r="N26" s="31">
        <f t="shared" si="2"/>
        <v>2223573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54672832</v>
      </c>
      <c r="X26" s="31">
        <f t="shared" si="2"/>
        <v>2485128</v>
      </c>
      <c r="Y26" s="31">
        <f t="shared" si="2"/>
        <v>52187704</v>
      </c>
      <c r="Z26" s="32">
        <f>+IF(X26&lt;&gt;0,+(Y26/X26)*100,0)</f>
        <v>2100.0006438300161</v>
      </c>
      <c r="AA26" s="33">
        <f>+AA13+AA25</f>
        <v>4970253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-3327</v>
      </c>
      <c r="D31" s="18"/>
      <c r="E31" s="19"/>
      <c r="F31" s="20"/>
      <c r="G31" s="20">
        <v>-3327</v>
      </c>
      <c r="H31" s="20"/>
      <c r="I31" s="20">
        <v>-488</v>
      </c>
      <c r="J31" s="20">
        <v>-3815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-3815</v>
      </c>
      <c r="X31" s="20"/>
      <c r="Y31" s="20">
        <v>-3815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1041108</v>
      </c>
      <c r="D32" s="18"/>
      <c r="E32" s="19"/>
      <c r="F32" s="20"/>
      <c r="G32" s="20">
        <v>941142</v>
      </c>
      <c r="H32" s="20">
        <v>25000</v>
      </c>
      <c r="I32" s="20">
        <v>-25000</v>
      </c>
      <c r="J32" s="20">
        <v>941142</v>
      </c>
      <c r="K32" s="20"/>
      <c r="L32" s="20">
        <v>304000</v>
      </c>
      <c r="M32" s="20">
        <v>-304000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941142</v>
      </c>
      <c r="X32" s="20">
        <v>-6</v>
      </c>
      <c r="Y32" s="20">
        <v>941148</v>
      </c>
      <c r="Z32" s="21">
        <v>-15685800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2371435</v>
      </c>
      <c r="D35" s="18"/>
      <c r="E35" s="19">
        <v>2215448</v>
      </c>
      <c r="F35" s="20">
        <v>2215448</v>
      </c>
      <c r="G35" s="20">
        <v>2487578</v>
      </c>
      <c r="H35" s="20">
        <v>121006</v>
      </c>
      <c r="I35" s="20">
        <v>122725</v>
      </c>
      <c r="J35" s="20">
        <v>2731309</v>
      </c>
      <c r="K35" s="20">
        <v>114931</v>
      </c>
      <c r="L35" s="20">
        <v>131029</v>
      </c>
      <c r="M35" s="20">
        <v>128233</v>
      </c>
      <c r="N35" s="20">
        <v>374193</v>
      </c>
      <c r="O35" s="20"/>
      <c r="P35" s="20"/>
      <c r="Q35" s="20"/>
      <c r="R35" s="20"/>
      <c r="S35" s="20"/>
      <c r="T35" s="20"/>
      <c r="U35" s="20"/>
      <c r="V35" s="20"/>
      <c r="W35" s="20">
        <v>3105502</v>
      </c>
      <c r="X35" s="20">
        <v>1107726</v>
      </c>
      <c r="Y35" s="20">
        <v>1997776</v>
      </c>
      <c r="Z35" s="21">
        <v>180.34929215347478</v>
      </c>
      <c r="AA35" s="22">
        <v>2215448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3409216</v>
      </c>
      <c r="D37" s="29">
        <f t="shared" ref="D37:Y37" si="3">SUM(D29:D36)</f>
        <v>0</v>
      </c>
      <c r="E37" s="30">
        <f t="shared" si="3"/>
        <v>2215448</v>
      </c>
      <c r="F37" s="31">
        <f t="shared" si="3"/>
        <v>2215448</v>
      </c>
      <c r="G37" s="31">
        <f t="shared" si="3"/>
        <v>3425393</v>
      </c>
      <c r="H37" s="31">
        <f t="shared" si="3"/>
        <v>146006</v>
      </c>
      <c r="I37" s="31">
        <f t="shared" si="3"/>
        <v>97237</v>
      </c>
      <c r="J37" s="31">
        <f t="shared" si="3"/>
        <v>3668636</v>
      </c>
      <c r="K37" s="31">
        <f t="shared" si="3"/>
        <v>114931</v>
      </c>
      <c r="L37" s="31">
        <f t="shared" si="3"/>
        <v>435029</v>
      </c>
      <c r="M37" s="31">
        <f t="shared" si="3"/>
        <v>-175767</v>
      </c>
      <c r="N37" s="31">
        <f t="shared" si="3"/>
        <v>374193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4042829</v>
      </c>
      <c r="X37" s="31">
        <f t="shared" si="3"/>
        <v>1107720</v>
      </c>
      <c r="Y37" s="31">
        <f t="shared" si="3"/>
        <v>2935109</v>
      </c>
      <c r="Z37" s="32">
        <f>+IF(X37&lt;&gt;0,+(Y37/X37)*100,0)</f>
        <v>264.9684938432095</v>
      </c>
      <c r="AA37" s="33">
        <f>SUM(AA29:AA36)</f>
        <v>2215448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3409216</v>
      </c>
      <c r="D44" s="29">
        <f>+D37+D43</f>
        <v>0</v>
      </c>
      <c r="E44" s="30">
        <f t="shared" si="5"/>
        <v>2215448</v>
      </c>
      <c r="F44" s="31">
        <f t="shared" si="5"/>
        <v>2215448</v>
      </c>
      <c r="G44" s="31">
        <f t="shared" si="5"/>
        <v>3425393</v>
      </c>
      <c r="H44" s="31">
        <f t="shared" si="5"/>
        <v>146006</v>
      </c>
      <c r="I44" s="31">
        <f t="shared" si="5"/>
        <v>97237</v>
      </c>
      <c r="J44" s="31">
        <f t="shared" si="5"/>
        <v>3668636</v>
      </c>
      <c r="K44" s="31">
        <f t="shared" si="5"/>
        <v>114931</v>
      </c>
      <c r="L44" s="31">
        <f t="shared" si="5"/>
        <v>435029</v>
      </c>
      <c r="M44" s="31">
        <f t="shared" si="5"/>
        <v>-175767</v>
      </c>
      <c r="N44" s="31">
        <f t="shared" si="5"/>
        <v>374193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4042829</v>
      </c>
      <c r="X44" s="31">
        <f t="shared" si="5"/>
        <v>1107720</v>
      </c>
      <c r="Y44" s="31">
        <f t="shared" si="5"/>
        <v>2935109</v>
      </c>
      <c r="Z44" s="32">
        <f>+IF(X44&lt;&gt;0,+(Y44/X44)*100,0)</f>
        <v>264.9684938432095</v>
      </c>
      <c r="AA44" s="33">
        <f>+AA37+AA43</f>
        <v>2215448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44585558</v>
      </c>
      <c r="D45" s="42">
        <f t="shared" si="6"/>
        <v>0</v>
      </c>
      <c r="E45" s="43">
        <f t="shared" si="6"/>
        <v>2754805</v>
      </c>
      <c r="F45" s="44">
        <f t="shared" si="6"/>
        <v>2754805</v>
      </c>
      <c r="G45" s="44">
        <f t="shared" si="6"/>
        <v>24808450</v>
      </c>
      <c r="H45" s="44">
        <f t="shared" si="6"/>
        <v>22677128</v>
      </c>
      <c r="I45" s="44">
        <f t="shared" si="6"/>
        <v>1295045</v>
      </c>
      <c r="J45" s="44">
        <f t="shared" si="6"/>
        <v>48780623</v>
      </c>
      <c r="K45" s="44">
        <f t="shared" si="6"/>
        <v>1664834</v>
      </c>
      <c r="L45" s="44">
        <f t="shared" si="6"/>
        <v>6163546</v>
      </c>
      <c r="M45" s="44">
        <f t="shared" si="6"/>
        <v>-5979000</v>
      </c>
      <c r="N45" s="44">
        <f t="shared" si="6"/>
        <v>1849380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50630003</v>
      </c>
      <c r="X45" s="44">
        <f t="shared" si="6"/>
        <v>1377408</v>
      </c>
      <c r="Y45" s="44">
        <f t="shared" si="6"/>
        <v>49252595</v>
      </c>
      <c r="Z45" s="45">
        <f>+IF(X45&lt;&gt;0,+(Y45/X45)*100,0)</f>
        <v>3575.7448047346898</v>
      </c>
      <c r="AA45" s="46">
        <f>+AA26-AA44</f>
        <v>2754805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-87253217</v>
      </c>
      <c r="D47" s="18"/>
      <c r="E47" s="19">
        <v>2754805</v>
      </c>
      <c r="F47" s="20">
        <v>2754805</v>
      </c>
      <c r="G47" s="20">
        <v>-66154145</v>
      </c>
      <c r="H47" s="20">
        <v>933258</v>
      </c>
      <c r="I47" s="20">
        <v>-21806374</v>
      </c>
      <c r="J47" s="20">
        <v>-87027261</v>
      </c>
      <c r="K47" s="20">
        <v>1252405</v>
      </c>
      <c r="L47" s="20">
        <v>-264625</v>
      </c>
      <c r="M47" s="20">
        <v>1021307</v>
      </c>
      <c r="N47" s="20">
        <v>2009087</v>
      </c>
      <c r="O47" s="20"/>
      <c r="P47" s="20"/>
      <c r="Q47" s="20"/>
      <c r="R47" s="20"/>
      <c r="S47" s="20"/>
      <c r="T47" s="20"/>
      <c r="U47" s="20"/>
      <c r="V47" s="20"/>
      <c r="W47" s="20">
        <v>-85018174</v>
      </c>
      <c r="X47" s="20">
        <v>1377402</v>
      </c>
      <c r="Y47" s="20">
        <v>-86395576</v>
      </c>
      <c r="Z47" s="47">
        <v>-6272.3573800531722</v>
      </c>
      <c r="AA47" s="22">
        <v>2754805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-87253217</v>
      </c>
      <c r="D50" s="50">
        <f t="shared" ref="D50:Y50" si="7">SUM(D47:D49)</f>
        <v>0</v>
      </c>
      <c r="E50" s="51">
        <f t="shared" si="7"/>
        <v>2754805</v>
      </c>
      <c r="F50" s="52">
        <f t="shared" si="7"/>
        <v>2754805</v>
      </c>
      <c r="G50" s="52">
        <f t="shared" si="7"/>
        <v>-66154145</v>
      </c>
      <c r="H50" s="52">
        <f t="shared" si="7"/>
        <v>933258</v>
      </c>
      <c r="I50" s="52">
        <f t="shared" si="7"/>
        <v>-21806374</v>
      </c>
      <c r="J50" s="52">
        <f t="shared" si="7"/>
        <v>-87027261</v>
      </c>
      <c r="K50" s="52">
        <f t="shared" si="7"/>
        <v>1252405</v>
      </c>
      <c r="L50" s="52">
        <f t="shared" si="7"/>
        <v>-264625</v>
      </c>
      <c r="M50" s="52">
        <f t="shared" si="7"/>
        <v>1021307</v>
      </c>
      <c r="N50" s="52">
        <f t="shared" si="7"/>
        <v>2009087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-85018174</v>
      </c>
      <c r="X50" s="52">
        <f t="shared" si="7"/>
        <v>1377402</v>
      </c>
      <c r="Y50" s="52">
        <f t="shared" si="7"/>
        <v>-86395576</v>
      </c>
      <c r="Z50" s="53">
        <f>+IF(X50&lt;&gt;0,+(Y50/X50)*100,0)</f>
        <v>-6272.3573800531722</v>
      </c>
      <c r="AA50" s="54">
        <f>SUM(AA47:AA49)</f>
        <v>2754805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53960599</v>
      </c>
      <c r="D7" s="18"/>
      <c r="E7" s="19">
        <v>55082679</v>
      </c>
      <c r="F7" s="20">
        <v>55082679</v>
      </c>
      <c r="G7" s="20">
        <v>75253037</v>
      </c>
      <c r="H7" s="20">
        <v>-15577977</v>
      </c>
      <c r="I7" s="20">
        <v>2811760</v>
      </c>
      <c r="J7" s="20">
        <v>62486820</v>
      </c>
      <c r="K7" s="20">
        <v>2263610</v>
      </c>
      <c r="L7" s="20">
        <v>3117890</v>
      </c>
      <c r="M7" s="20">
        <v>2832266</v>
      </c>
      <c r="N7" s="20">
        <v>8213766</v>
      </c>
      <c r="O7" s="20"/>
      <c r="P7" s="20"/>
      <c r="Q7" s="20"/>
      <c r="R7" s="20"/>
      <c r="S7" s="20"/>
      <c r="T7" s="20"/>
      <c r="U7" s="20"/>
      <c r="V7" s="20"/>
      <c r="W7" s="20">
        <v>70700586</v>
      </c>
      <c r="X7" s="20">
        <v>27541350</v>
      </c>
      <c r="Y7" s="20">
        <v>43159236</v>
      </c>
      <c r="Z7" s="21">
        <v>156.70704595090655</v>
      </c>
      <c r="AA7" s="22">
        <v>55082679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53960599</v>
      </c>
      <c r="D13" s="29">
        <f>SUM(D6:D12)</f>
        <v>0</v>
      </c>
      <c r="E13" s="30">
        <f t="shared" si="0"/>
        <v>55082679</v>
      </c>
      <c r="F13" s="31">
        <f t="shared" si="0"/>
        <v>55082679</v>
      </c>
      <c r="G13" s="31">
        <f t="shared" si="0"/>
        <v>75253037</v>
      </c>
      <c r="H13" s="31">
        <f t="shared" si="0"/>
        <v>-15577977</v>
      </c>
      <c r="I13" s="31">
        <f t="shared" si="0"/>
        <v>2811760</v>
      </c>
      <c r="J13" s="31">
        <f t="shared" si="0"/>
        <v>62486820</v>
      </c>
      <c r="K13" s="31">
        <f t="shared" si="0"/>
        <v>2263610</v>
      </c>
      <c r="L13" s="31">
        <f t="shared" si="0"/>
        <v>3117890</v>
      </c>
      <c r="M13" s="31">
        <f t="shared" si="0"/>
        <v>2832266</v>
      </c>
      <c r="N13" s="31">
        <f t="shared" si="0"/>
        <v>8213766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70700586</v>
      </c>
      <c r="X13" s="31">
        <f t="shared" si="0"/>
        <v>27541350</v>
      </c>
      <c r="Y13" s="31">
        <f t="shared" si="0"/>
        <v>43159236</v>
      </c>
      <c r="Z13" s="32">
        <f>+IF(X13&lt;&gt;0,+(Y13/X13)*100,0)</f>
        <v>156.70704595090655</v>
      </c>
      <c r="AA13" s="33">
        <f>SUM(AA6:AA12)</f>
        <v>55082679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-21978061</v>
      </c>
      <c r="D17" s="18"/>
      <c r="E17" s="19">
        <v>-18874981</v>
      </c>
      <c r="F17" s="20">
        <v>-18874981</v>
      </c>
      <c r="G17" s="24">
        <v>-20792231</v>
      </c>
      <c r="H17" s="24">
        <v>-1185830</v>
      </c>
      <c r="I17" s="24"/>
      <c r="J17" s="20">
        <v>-21978061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-21978061</v>
      </c>
      <c r="X17" s="20">
        <v>-9437466</v>
      </c>
      <c r="Y17" s="24">
        <v>-12540595</v>
      </c>
      <c r="Z17" s="25">
        <v>132.88095554463456</v>
      </c>
      <c r="AA17" s="26">
        <v>-18874981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-21978061</v>
      </c>
      <c r="D25" s="29">
        <f t="shared" ref="D25:Y25" si="1">SUM(D15:D24)</f>
        <v>0</v>
      </c>
      <c r="E25" s="35">
        <f t="shared" si="1"/>
        <v>-18874981</v>
      </c>
      <c r="F25" s="36">
        <f t="shared" si="1"/>
        <v>-18874981</v>
      </c>
      <c r="G25" s="36">
        <f t="shared" si="1"/>
        <v>-20792231</v>
      </c>
      <c r="H25" s="36">
        <f t="shared" si="1"/>
        <v>-1185830</v>
      </c>
      <c r="I25" s="36">
        <f t="shared" si="1"/>
        <v>0</v>
      </c>
      <c r="J25" s="36">
        <f t="shared" si="1"/>
        <v>-21978061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-21978061</v>
      </c>
      <c r="X25" s="36">
        <f t="shared" si="1"/>
        <v>-9437466</v>
      </c>
      <c r="Y25" s="36">
        <f t="shared" si="1"/>
        <v>-12540595</v>
      </c>
      <c r="Z25" s="37">
        <f>+IF(X25&lt;&gt;0,+(Y25/X25)*100,0)</f>
        <v>132.88095554463456</v>
      </c>
      <c r="AA25" s="38">
        <f>SUM(AA15:AA24)</f>
        <v>-18874981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31982538</v>
      </c>
      <c r="D26" s="29">
        <f>+D13+D25</f>
        <v>0</v>
      </c>
      <c r="E26" s="30">
        <f t="shared" si="2"/>
        <v>36207698</v>
      </c>
      <c r="F26" s="31">
        <f t="shared" si="2"/>
        <v>36207698</v>
      </c>
      <c r="G26" s="31">
        <f t="shared" si="2"/>
        <v>54460806</v>
      </c>
      <c r="H26" s="31">
        <f t="shared" si="2"/>
        <v>-16763807</v>
      </c>
      <c r="I26" s="31">
        <f t="shared" si="2"/>
        <v>2811760</v>
      </c>
      <c r="J26" s="31">
        <f t="shared" si="2"/>
        <v>40508759</v>
      </c>
      <c r="K26" s="31">
        <f t="shared" si="2"/>
        <v>2263610</v>
      </c>
      <c r="L26" s="31">
        <f t="shared" si="2"/>
        <v>3117890</v>
      </c>
      <c r="M26" s="31">
        <f t="shared" si="2"/>
        <v>2832266</v>
      </c>
      <c r="N26" s="31">
        <f t="shared" si="2"/>
        <v>8213766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48722525</v>
      </c>
      <c r="X26" s="31">
        <f t="shared" si="2"/>
        <v>18103884</v>
      </c>
      <c r="Y26" s="31">
        <f t="shared" si="2"/>
        <v>30618641</v>
      </c>
      <c r="Z26" s="32">
        <f>+IF(X26&lt;&gt;0,+(Y26/X26)*100,0)</f>
        <v>169.12747010531001</v>
      </c>
      <c r="AA26" s="33">
        <f>+AA13+AA25</f>
        <v>36207698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12853311</v>
      </c>
      <c r="D35" s="18"/>
      <c r="E35" s="19">
        <v>11639500</v>
      </c>
      <c r="F35" s="20">
        <v>11639500</v>
      </c>
      <c r="G35" s="20">
        <v>15570596</v>
      </c>
      <c r="H35" s="20">
        <v>-2086555</v>
      </c>
      <c r="I35" s="20">
        <v>312726</v>
      </c>
      <c r="J35" s="20">
        <v>13796767</v>
      </c>
      <c r="K35" s="20">
        <v>267096</v>
      </c>
      <c r="L35" s="20">
        <v>352417</v>
      </c>
      <c r="M35" s="20">
        <v>314567</v>
      </c>
      <c r="N35" s="20">
        <v>934080</v>
      </c>
      <c r="O35" s="20"/>
      <c r="P35" s="20"/>
      <c r="Q35" s="20"/>
      <c r="R35" s="20"/>
      <c r="S35" s="20"/>
      <c r="T35" s="20"/>
      <c r="U35" s="20"/>
      <c r="V35" s="20"/>
      <c r="W35" s="20">
        <v>14730847</v>
      </c>
      <c r="X35" s="20">
        <v>5819748</v>
      </c>
      <c r="Y35" s="20">
        <v>8911099</v>
      </c>
      <c r="Z35" s="21">
        <v>153.11829653105255</v>
      </c>
      <c r="AA35" s="22">
        <v>11639500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12853311</v>
      </c>
      <c r="D37" s="29">
        <f t="shared" ref="D37:Y37" si="3">SUM(D29:D36)</f>
        <v>0</v>
      </c>
      <c r="E37" s="30">
        <f t="shared" si="3"/>
        <v>11639500</v>
      </c>
      <c r="F37" s="31">
        <f t="shared" si="3"/>
        <v>11639500</v>
      </c>
      <c r="G37" s="31">
        <f t="shared" si="3"/>
        <v>15570596</v>
      </c>
      <c r="H37" s="31">
        <f t="shared" si="3"/>
        <v>-2086555</v>
      </c>
      <c r="I37" s="31">
        <f t="shared" si="3"/>
        <v>312726</v>
      </c>
      <c r="J37" s="31">
        <f t="shared" si="3"/>
        <v>13796767</v>
      </c>
      <c r="K37" s="31">
        <f t="shared" si="3"/>
        <v>267096</v>
      </c>
      <c r="L37" s="31">
        <f t="shared" si="3"/>
        <v>352417</v>
      </c>
      <c r="M37" s="31">
        <f t="shared" si="3"/>
        <v>314567</v>
      </c>
      <c r="N37" s="31">
        <f t="shared" si="3"/>
        <v>934080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14730847</v>
      </c>
      <c r="X37" s="31">
        <f t="shared" si="3"/>
        <v>5819748</v>
      </c>
      <c r="Y37" s="31">
        <f t="shared" si="3"/>
        <v>8911099</v>
      </c>
      <c r="Z37" s="32">
        <f>+IF(X37&lt;&gt;0,+(Y37/X37)*100,0)</f>
        <v>153.11829653105255</v>
      </c>
      <c r="AA37" s="33">
        <f>SUM(AA29:AA36)</f>
        <v>11639500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62291654</v>
      </c>
      <c r="D40" s="18"/>
      <c r="E40" s="19">
        <v>67772274</v>
      </c>
      <c r="F40" s="20">
        <v>67772274</v>
      </c>
      <c r="G40" s="20">
        <v>67772273</v>
      </c>
      <c r="H40" s="20">
        <v>-5480618</v>
      </c>
      <c r="I40" s="20"/>
      <c r="J40" s="20">
        <v>62291655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62291655</v>
      </c>
      <c r="X40" s="20">
        <v>33886134</v>
      </c>
      <c r="Y40" s="20">
        <v>28405521</v>
      </c>
      <c r="Z40" s="21">
        <v>83.826384561897797</v>
      </c>
      <c r="AA40" s="22">
        <v>67772274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62291654</v>
      </c>
      <c r="D43" s="29">
        <f t="shared" ref="D43:Y43" si="4">SUM(D39:D42)</f>
        <v>0</v>
      </c>
      <c r="E43" s="35">
        <f t="shared" si="4"/>
        <v>67772274</v>
      </c>
      <c r="F43" s="36">
        <f t="shared" si="4"/>
        <v>67772274</v>
      </c>
      <c r="G43" s="36">
        <f t="shared" si="4"/>
        <v>67772273</v>
      </c>
      <c r="H43" s="36">
        <f t="shared" si="4"/>
        <v>-5480618</v>
      </c>
      <c r="I43" s="36">
        <f t="shared" si="4"/>
        <v>0</v>
      </c>
      <c r="J43" s="36">
        <f t="shared" si="4"/>
        <v>62291655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62291655</v>
      </c>
      <c r="X43" s="36">
        <f t="shared" si="4"/>
        <v>33886134</v>
      </c>
      <c r="Y43" s="36">
        <f t="shared" si="4"/>
        <v>28405521</v>
      </c>
      <c r="Z43" s="37">
        <f>+IF(X43&lt;&gt;0,+(Y43/X43)*100,0)</f>
        <v>83.826384561897797</v>
      </c>
      <c r="AA43" s="38">
        <f>SUM(AA39:AA42)</f>
        <v>67772274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75144965</v>
      </c>
      <c r="D44" s="29">
        <f>+D37+D43</f>
        <v>0</v>
      </c>
      <c r="E44" s="30">
        <f t="shared" si="5"/>
        <v>79411774</v>
      </c>
      <c r="F44" s="31">
        <f t="shared" si="5"/>
        <v>79411774</v>
      </c>
      <c r="G44" s="31">
        <f t="shared" si="5"/>
        <v>83342869</v>
      </c>
      <c r="H44" s="31">
        <f t="shared" si="5"/>
        <v>-7567173</v>
      </c>
      <c r="I44" s="31">
        <f t="shared" si="5"/>
        <v>312726</v>
      </c>
      <c r="J44" s="31">
        <f t="shared" si="5"/>
        <v>76088422</v>
      </c>
      <c r="K44" s="31">
        <f t="shared" si="5"/>
        <v>267096</v>
      </c>
      <c r="L44" s="31">
        <f t="shared" si="5"/>
        <v>352417</v>
      </c>
      <c r="M44" s="31">
        <f t="shared" si="5"/>
        <v>314567</v>
      </c>
      <c r="N44" s="31">
        <f t="shared" si="5"/>
        <v>934080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77022502</v>
      </c>
      <c r="X44" s="31">
        <f t="shared" si="5"/>
        <v>39705882</v>
      </c>
      <c r="Y44" s="31">
        <f t="shared" si="5"/>
        <v>37316620</v>
      </c>
      <c r="Z44" s="32">
        <f>+IF(X44&lt;&gt;0,+(Y44/X44)*100,0)</f>
        <v>93.982599353919412</v>
      </c>
      <c r="AA44" s="33">
        <f>+AA37+AA43</f>
        <v>79411774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-43162427</v>
      </c>
      <c r="D45" s="42">
        <f t="shared" si="6"/>
        <v>0</v>
      </c>
      <c r="E45" s="43">
        <f t="shared" si="6"/>
        <v>-43204076</v>
      </c>
      <c r="F45" s="44">
        <f t="shared" si="6"/>
        <v>-43204076</v>
      </c>
      <c r="G45" s="44">
        <f t="shared" si="6"/>
        <v>-28882063</v>
      </c>
      <c r="H45" s="44">
        <f t="shared" si="6"/>
        <v>-9196634</v>
      </c>
      <c r="I45" s="44">
        <f t="shared" si="6"/>
        <v>2499034</v>
      </c>
      <c r="J45" s="44">
        <f t="shared" si="6"/>
        <v>-35579663</v>
      </c>
      <c r="K45" s="44">
        <f t="shared" si="6"/>
        <v>1996514</v>
      </c>
      <c r="L45" s="44">
        <f t="shared" si="6"/>
        <v>2765473</v>
      </c>
      <c r="M45" s="44">
        <f t="shared" si="6"/>
        <v>2517699</v>
      </c>
      <c r="N45" s="44">
        <f t="shared" si="6"/>
        <v>7279686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-28299977</v>
      </c>
      <c r="X45" s="44">
        <f t="shared" si="6"/>
        <v>-21601998</v>
      </c>
      <c r="Y45" s="44">
        <f t="shared" si="6"/>
        <v>-6697979</v>
      </c>
      <c r="Z45" s="45">
        <f>+IF(X45&lt;&gt;0,+(Y45/X45)*100,0)</f>
        <v>31.006293954846214</v>
      </c>
      <c r="AA45" s="46">
        <f>+AA26-AA44</f>
        <v>-43204076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67743899</v>
      </c>
      <c r="D47" s="18"/>
      <c r="E47" s="19">
        <v>65570973</v>
      </c>
      <c r="F47" s="20">
        <v>65570973</v>
      </c>
      <c r="G47" s="20">
        <v>69896802</v>
      </c>
      <c r="H47" s="20">
        <v>-25572854</v>
      </c>
      <c r="I47" s="20">
        <v>2255563</v>
      </c>
      <c r="J47" s="20">
        <v>46579511</v>
      </c>
      <c r="K47" s="20">
        <v>1947423</v>
      </c>
      <c r="L47" s="20">
        <v>1533488</v>
      </c>
      <c r="M47" s="20">
        <v>2495303</v>
      </c>
      <c r="N47" s="20">
        <v>5976214</v>
      </c>
      <c r="O47" s="20"/>
      <c r="P47" s="20"/>
      <c r="Q47" s="20"/>
      <c r="R47" s="20"/>
      <c r="S47" s="20"/>
      <c r="T47" s="20"/>
      <c r="U47" s="20"/>
      <c r="V47" s="20"/>
      <c r="W47" s="20">
        <v>52555725</v>
      </c>
      <c r="X47" s="20">
        <v>32785482</v>
      </c>
      <c r="Y47" s="20">
        <v>19770243</v>
      </c>
      <c r="Z47" s="47">
        <v>60.301822007680109</v>
      </c>
      <c r="AA47" s="22">
        <v>65570973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67743899</v>
      </c>
      <c r="D50" s="50">
        <f t="shared" ref="D50:Y50" si="7">SUM(D47:D49)</f>
        <v>0</v>
      </c>
      <c r="E50" s="51">
        <f t="shared" si="7"/>
        <v>65570973</v>
      </c>
      <c r="F50" s="52">
        <f t="shared" si="7"/>
        <v>65570973</v>
      </c>
      <c r="G50" s="52">
        <f t="shared" si="7"/>
        <v>69896802</v>
      </c>
      <c r="H50" s="52">
        <f t="shared" si="7"/>
        <v>-25572854</v>
      </c>
      <c r="I50" s="52">
        <f t="shared" si="7"/>
        <v>2255563</v>
      </c>
      <c r="J50" s="52">
        <f t="shared" si="7"/>
        <v>46579511</v>
      </c>
      <c r="K50" s="52">
        <f t="shared" si="7"/>
        <v>1947423</v>
      </c>
      <c r="L50" s="52">
        <f t="shared" si="7"/>
        <v>1533488</v>
      </c>
      <c r="M50" s="52">
        <f t="shared" si="7"/>
        <v>2495303</v>
      </c>
      <c r="N50" s="52">
        <f t="shared" si="7"/>
        <v>5976214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52555725</v>
      </c>
      <c r="X50" s="52">
        <f t="shared" si="7"/>
        <v>32785482</v>
      </c>
      <c r="Y50" s="52">
        <f t="shared" si="7"/>
        <v>19770243</v>
      </c>
      <c r="Z50" s="53">
        <f>+IF(X50&lt;&gt;0,+(Y50/X50)*100,0)</f>
        <v>60.301822007680109</v>
      </c>
      <c r="AA50" s="54">
        <f>SUM(AA47:AA49)</f>
        <v>65570973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8622901</v>
      </c>
      <c r="D6" s="18"/>
      <c r="E6" s="19">
        <v>-8149992</v>
      </c>
      <c r="F6" s="20">
        <v>-8149992</v>
      </c>
      <c r="G6" s="20">
        <v>8296683</v>
      </c>
      <c r="H6" s="20">
        <v>-218104</v>
      </c>
      <c r="I6" s="20">
        <v>190905</v>
      </c>
      <c r="J6" s="20">
        <v>8269484</v>
      </c>
      <c r="K6" s="20">
        <v>50151</v>
      </c>
      <c r="L6" s="20">
        <v>294281</v>
      </c>
      <c r="M6" s="20">
        <v>-368682</v>
      </c>
      <c r="N6" s="20">
        <v>-24250</v>
      </c>
      <c r="O6" s="20"/>
      <c r="P6" s="20"/>
      <c r="Q6" s="20"/>
      <c r="R6" s="20"/>
      <c r="S6" s="20"/>
      <c r="T6" s="20"/>
      <c r="U6" s="20"/>
      <c r="V6" s="20"/>
      <c r="W6" s="20">
        <v>8245234</v>
      </c>
      <c r="X6" s="20">
        <v>-4074950</v>
      </c>
      <c r="Y6" s="20">
        <v>12320184</v>
      </c>
      <c r="Z6" s="21">
        <v>-302.33951336826215</v>
      </c>
      <c r="AA6" s="22">
        <v>-8149992</v>
      </c>
    </row>
    <row r="7" spans="1:27" x14ac:dyDescent="0.25">
      <c r="A7" s="23" t="s">
        <v>35</v>
      </c>
      <c r="B7" s="17" t="s">
        <v>32</v>
      </c>
      <c r="C7" s="18">
        <v>-3613569</v>
      </c>
      <c r="D7" s="18"/>
      <c r="E7" s="19">
        <v>25295178</v>
      </c>
      <c r="F7" s="20">
        <v>25295178</v>
      </c>
      <c r="G7" s="20">
        <v>-2236428</v>
      </c>
      <c r="H7" s="20">
        <v>1309197</v>
      </c>
      <c r="I7" s="20">
        <v>1296286</v>
      </c>
      <c r="J7" s="20">
        <v>369055</v>
      </c>
      <c r="K7" s="20">
        <v>1235966</v>
      </c>
      <c r="L7" s="20">
        <v>1299054</v>
      </c>
      <c r="M7" s="20">
        <v>1288167</v>
      </c>
      <c r="N7" s="20">
        <v>3823187</v>
      </c>
      <c r="O7" s="20"/>
      <c r="P7" s="20"/>
      <c r="Q7" s="20"/>
      <c r="R7" s="20"/>
      <c r="S7" s="20"/>
      <c r="T7" s="20"/>
      <c r="U7" s="20"/>
      <c r="V7" s="20"/>
      <c r="W7" s="20">
        <v>4192242</v>
      </c>
      <c r="X7" s="20">
        <v>22249299</v>
      </c>
      <c r="Y7" s="20">
        <v>-18057057</v>
      </c>
      <c r="Z7" s="21">
        <v>-81.157869288376233</v>
      </c>
      <c r="AA7" s="22">
        <v>25295178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236106</v>
      </c>
      <c r="F8" s="20">
        <v>236106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175218</v>
      </c>
      <c r="Y8" s="20">
        <v>-175218</v>
      </c>
      <c r="Z8" s="21">
        <v>-100</v>
      </c>
      <c r="AA8" s="22">
        <v>236106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-5288794</v>
      </c>
      <c r="D10" s="18"/>
      <c r="E10" s="19"/>
      <c r="F10" s="20"/>
      <c r="G10" s="20">
        <v>-5288793</v>
      </c>
      <c r="H10" s="20"/>
      <c r="I10" s="20"/>
      <c r="J10" s="20">
        <v>-5288793</v>
      </c>
      <c r="K10" s="20">
        <v>47100</v>
      </c>
      <c r="L10" s="20"/>
      <c r="M10" s="20"/>
      <c r="N10" s="20">
        <v>47100</v>
      </c>
      <c r="O10" s="20"/>
      <c r="P10" s="20"/>
      <c r="Q10" s="20"/>
      <c r="R10" s="20"/>
      <c r="S10" s="20"/>
      <c r="T10" s="20"/>
      <c r="U10" s="20"/>
      <c r="V10" s="20"/>
      <c r="W10" s="20">
        <v>-5241693</v>
      </c>
      <c r="X10" s="20"/>
      <c r="Y10" s="20">
        <v>-5241693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3022481</v>
      </c>
      <c r="D11" s="18"/>
      <c r="E11" s="19">
        <v>-2136</v>
      </c>
      <c r="F11" s="20">
        <v>-2136</v>
      </c>
      <c r="G11" s="24">
        <v>3030624</v>
      </c>
      <c r="H11" s="24">
        <v>45745</v>
      </c>
      <c r="I11" s="24">
        <v>43736</v>
      </c>
      <c r="J11" s="20">
        <v>3120105</v>
      </c>
      <c r="K11" s="24">
        <v>19548</v>
      </c>
      <c r="L11" s="24">
        <v>21135</v>
      </c>
      <c r="M11" s="20">
        <v>10409</v>
      </c>
      <c r="N11" s="24">
        <v>51092</v>
      </c>
      <c r="O11" s="24"/>
      <c r="P11" s="24"/>
      <c r="Q11" s="20"/>
      <c r="R11" s="24"/>
      <c r="S11" s="24"/>
      <c r="T11" s="20"/>
      <c r="U11" s="24"/>
      <c r="V11" s="24"/>
      <c r="W11" s="24">
        <v>3171197</v>
      </c>
      <c r="X11" s="20">
        <v>-1068</v>
      </c>
      <c r="Y11" s="24">
        <v>3172265</v>
      </c>
      <c r="Z11" s="25">
        <v>-297028.55805243441</v>
      </c>
      <c r="AA11" s="26">
        <v>-2136</v>
      </c>
    </row>
    <row r="12" spans="1:27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>
        <v>-13171</v>
      </c>
      <c r="H12" s="20"/>
      <c r="I12" s="20"/>
      <c r="J12" s="20">
        <v>-13171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-13171</v>
      </c>
      <c r="X12" s="20"/>
      <c r="Y12" s="20">
        <v>-13171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2729848</v>
      </c>
      <c r="D13" s="29">
        <f>SUM(D6:D12)</f>
        <v>0</v>
      </c>
      <c r="E13" s="30">
        <f t="shared" si="0"/>
        <v>17379156</v>
      </c>
      <c r="F13" s="31">
        <f t="shared" si="0"/>
        <v>17379156</v>
      </c>
      <c r="G13" s="31">
        <f t="shared" si="0"/>
        <v>3788915</v>
      </c>
      <c r="H13" s="31">
        <f t="shared" si="0"/>
        <v>1136838</v>
      </c>
      <c r="I13" s="31">
        <f t="shared" si="0"/>
        <v>1530927</v>
      </c>
      <c r="J13" s="31">
        <f t="shared" si="0"/>
        <v>6456680</v>
      </c>
      <c r="K13" s="31">
        <f t="shared" si="0"/>
        <v>1352765</v>
      </c>
      <c r="L13" s="31">
        <f t="shared" si="0"/>
        <v>1614470</v>
      </c>
      <c r="M13" s="31">
        <f t="shared" si="0"/>
        <v>929894</v>
      </c>
      <c r="N13" s="31">
        <f t="shared" si="0"/>
        <v>3897129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10353809</v>
      </c>
      <c r="X13" s="31">
        <f t="shared" si="0"/>
        <v>18348499</v>
      </c>
      <c r="Y13" s="31">
        <f t="shared" si="0"/>
        <v>-7994690</v>
      </c>
      <c r="Z13" s="32">
        <f>+IF(X13&lt;&gt;0,+(Y13/X13)*100,0)</f>
        <v>-43.571356981298578</v>
      </c>
      <c r="AA13" s="33">
        <f>SUM(AA6:AA12)</f>
        <v>17379156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5182320</v>
      </c>
      <c r="D17" s="18"/>
      <c r="E17" s="19">
        <v>316792</v>
      </c>
      <c r="F17" s="20">
        <v>316792</v>
      </c>
      <c r="G17" s="24">
        <v>4743145</v>
      </c>
      <c r="H17" s="24">
        <v>439175</v>
      </c>
      <c r="I17" s="24"/>
      <c r="J17" s="20">
        <v>5182320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5182320</v>
      </c>
      <c r="X17" s="20">
        <v>165280</v>
      </c>
      <c r="Y17" s="24">
        <v>5017040</v>
      </c>
      <c r="Z17" s="25">
        <v>3035.4791868344628</v>
      </c>
      <c r="AA17" s="26">
        <v>316792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5182320</v>
      </c>
      <c r="D25" s="29">
        <f t="shared" ref="D25:Y25" si="1">SUM(D15:D24)</f>
        <v>0</v>
      </c>
      <c r="E25" s="35">
        <f t="shared" si="1"/>
        <v>316792</v>
      </c>
      <c r="F25" s="36">
        <f t="shared" si="1"/>
        <v>316792</v>
      </c>
      <c r="G25" s="36">
        <f t="shared" si="1"/>
        <v>4743145</v>
      </c>
      <c r="H25" s="36">
        <f t="shared" si="1"/>
        <v>439175</v>
      </c>
      <c r="I25" s="36">
        <f t="shared" si="1"/>
        <v>0</v>
      </c>
      <c r="J25" s="36">
        <f t="shared" si="1"/>
        <v>5182320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5182320</v>
      </c>
      <c r="X25" s="36">
        <f t="shared" si="1"/>
        <v>165280</v>
      </c>
      <c r="Y25" s="36">
        <f t="shared" si="1"/>
        <v>5017040</v>
      </c>
      <c r="Z25" s="37">
        <f>+IF(X25&lt;&gt;0,+(Y25/X25)*100,0)</f>
        <v>3035.4791868344628</v>
      </c>
      <c r="AA25" s="38">
        <f>SUM(AA15:AA24)</f>
        <v>316792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7912168</v>
      </c>
      <c r="D26" s="29">
        <f>+D13+D25</f>
        <v>0</v>
      </c>
      <c r="E26" s="30">
        <f t="shared" si="2"/>
        <v>17695948</v>
      </c>
      <c r="F26" s="31">
        <f t="shared" si="2"/>
        <v>17695948</v>
      </c>
      <c r="G26" s="31">
        <f t="shared" si="2"/>
        <v>8532060</v>
      </c>
      <c r="H26" s="31">
        <f t="shared" si="2"/>
        <v>1576013</v>
      </c>
      <c r="I26" s="31">
        <f t="shared" si="2"/>
        <v>1530927</v>
      </c>
      <c r="J26" s="31">
        <f t="shared" si="2"/>
        <v>11639000</v>
      </c>
      <c r="K26" s="31">
        <f t="shared" si="2"/>
        <v>1352765</v>
      </c>
      <c r="L26" s="31">
        <f t="shared" si="2"/>
        <v>1614470</v>
      </c>
      <c r="M26" s="31">
        <f t="shared" si="2"/>
        <v>929894</v>
      </c>
      <c r="N26" s="31">
        <f t="shared" si="2"/>
        <v>3897129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15536129</v>
      </c>
      <c r="X26" s="31">
        <f t="shared" si="2"/>
        <v>18513779</v>
      </c>
      <c r="Y26" s="31">
        <f t="shared" si="2"/>
        <v>-2977650</v>
      </c>
      <c r="Z26" s="32">
        <f>+IF(X26&lt;&gt;0,+(Y26/X26)*100,0)</f>
        <v>-16.083426295625543</v>
      </c>
      <c r="AA26" s="33">
        <f>+AA13+AA25</f>
        <v>17695948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-46034</v>
      </c>
      <c r="D31" s="18"/>
      <c r="E31" s="19">
        <v>40481</v>
      </c>
      <c r="F31" s="20">
        <v>40481</v>
      </c>
      <c r="G31" s="20">
        <v>-46035</v>
      </c>
      <c r="H31" s="20">
        <v>-301</v>
      </c>
      <c r="I31" s="20">
        <v>-300</v>
      </c>
      <c r="J31" s="20">
        <v>-46636</v>
      </c>
      <c r="K31" s="20">
        <v>-210</v>
      </c>
      <c r="L31" s="20"/>
      <c r="M31" s="20">
        <v>-486</v>
      </c>
      <c r="N31" s="20">
        <v>-696</v>
      </c>
      <c r="O31" s="20"/>
      <c r="P31" s="20"/>
      <c r="Q31" s="20"/>
      <c r="R31" s="20"/>
      <c r="S31" s="20"/>
      <c r="T31" s="20"/>
      <c r="U31" s="20"/>
      <c r="V31" s="20"/>
      <c r="W31" s="20">
        <v>-47332</v>
      </c>
      <c r="X31" s="20">
        <v>38820</v>
      </c>
      <c r="Y31" s="20">
        <v>-86152</v>
      </c>
      <c r="Z31" s="21">
        <v>-221.92684183410614</v>
      </c>
      <c r="AA31" s="22">
        <v>40481</v>
      </c>
    </row>
    <row r="32" spans="1:27" x14ac:dyDescent="0.25">
      <c r="A32" s="23" t="s">
        <v>59</v>
      </c>
      <c r="B32" s="17" t="s">
        <v>32</v>
      </c>
      <c r="C32" s="18">
        <v>-3481294</v>
      </c>
      <c r="D32" s="18"/>
      <c r="E32" s="19">
        <v>-266347</v>
      </c>
      <c r="F32" s="20">
        <v>-266347</v>
      </c>
      <c r="G32" s="20">
        <v>-4269749</v>
      </c>
      <c r="H32" s="20">
        <v>-287826</v>
      </c>
      <c r="I32" s="20">
        <v>158949</v>
      </c>
      <c r="J32" s="20">
        <v>-4398626</v>
      </c>
      <c r="K32" s="20">
        <v>93246</v>
      </c>
      <c r="L32" s="20">
        <v>-12187</v>
      </c>
      <c r="M32" s="20">
        <v>-803487</v>
      </c>
      <c r="N32" s="20">
        <v>-722428</v>
      </c>
      <c r="O32" s="20"/>
      <c r="P32" s="20"/>
      <c r="Q32" s="20"/>
      <c r="R32" s="20"/>
      <c r="S32" s="20"/>
      <c r="T32" s="20"/>
      <c r="U32" s="20"/>
      <c r="V32" s="20"/>
      <c r="W32" s="20">
        <v>-5121054</v>
      </c>
      <c r="X32" s="20">
        <v>-133176</v>
      </c>
      <c r="Y32" s="20">
        <v>-4987878</v>
      </c>
      <c r="Z32" s="21">
        <v>3745.3279870246888</v>
      </c>
      <c r="AA32" s="22">
        <v>-266347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-49359</v>
      </c>
      <c r="F34" s="20">
        <v>-49359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-24684</v>
      </c>
      <c r="Y34" s="20">
        <v>24684</v>
      </c>
      <c r="Z34" s="21">
        <v>-100</v>
      </c>
      <c r="AA34" s="22">
        <v>-49359</v>
      </c>
    </row>
    <row r="35" spans="1:27" x14ac:dyDescent="0.25">
      <c r="A35" s="23" t="s">
        <v>39</v>
      </c>
      <c r="B35" s="17" t="s">
        <v>32</v>
      </c>
      <c r="C35" s="18">
        <v>6192241</v>
      </c>
      <c r="D35" s="18"/>
      <c r="E35" s="19">
        <v>-1012958</v>
      </c>
      <c r="F35" s="20">
        <v>-1012958</v>
      </c>
      <c r="G35" s="20">
        <v>11772305</v>
      </c>
      <c r="H35" s="20">
        <v>2776418</v>
      </c>
      <c r="I35" s="20">
        <v>172338</v>
      </c>
      <c r="J35" s="20">
        <v>14721061</v>
      </c>
      <c r="K35" s="20">
        <v>170960</v>
      </c>
      <c r="L35" s="20">
        <v>170733</v>
      </c>
      <c r="M35" s="20">
        <v>171418</v>
      </c>
      <c r="N35" s="20">
        <v>513111</v>
      </c>
      <c r="O35" s="20"/>
      <c r="P35" s="20"/>
      <c r="Q35" s="20"/>
      <c r="R35" s="20"/>
      <c r="S35" s="20"/>
      <c r="T35" s="20"/>
      <c r="U35" s="20"/>
      <c r="V35" s="20"/>
      <c r="W35" s="20">
        <v>15234172</v>
      </c>
      <c r="X35" s="20">
        <v>-506478</v>
      </c>
      <c r="Y35" s="20">
        <v>15740650</v>
      </c>
      <c r="Z35" s="21">
        <v>-3107.8645074415867</v>
      </c>
      <c r="AA35" s="22">
        <v>-1012958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2664913</v>
      </c>
      <c r="D37" s="29">
        <f t="shared" ref="D37:Y37" si="3">SUM(D29:D36)</f>
        <v>0</v>
      </c>
      <c r="E37" s="30">
        <f t="shared" si="3"/>
        <v>-1288183</v>
      </c>
      <c r="F37" s="31">
        <f t="shared" si="3"/>
        <v>-1288183</v>
      </c>
      <c r="G37" s="31">
        <f t="shared" si="3"/>
        <v>7456521</v>
      </c>
      <c r="H37" s="31">
        <f t="shared" si="3"/>
        <v>2488291</v>
      </c>
      <c r="I37" s="31">
        <f t="shared" si="3"/>
        <v>330987</v>
      </c>
      <c r="J37" s="31">
        <f t="shared" si="3"/>
        <v>10275799</v>
      </c>
      <c r="K37" s="31">
        <f t="shared" si="3"/>
        <v>263996</v>
      </c>
      <c r="L37" s="31">
        <f t="shared" si="3"/>
        <v>158546</v>
      </c>
      <c r="M37" s="31">
        <f t="shared" si="3"/>
        <v>-632555</v>
      </c>
      <c r="N37" s="31">
        <f t="shared" si="3"/>
        <v>-210013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10065786</v>
      </c>
      <c r="X37" s="31">
        <f t="shared" si="3"/>
        <v>-625518</v>
      </c>
      <c r="Y37" s="31">
        <f t="shared" si="3"/>
        <v>10691304</v>
      </c>
      <c r="Z37" s="32">
        <f>+IF(X37&lt;&gt;0,+(Y37/X37)*100,0)</f>
        <v>-1709.1920616193299</v>
      </c>
      <c r="AA37" s="33">
        <f>SUM(AA29:AA36)</f>
        <v>-1288183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1721547</v>
      </c>
      <c r="D40" s="18"/>
      <c r="E40" s="19">
        <v>29909362</v>
      </c>
      <c r="F40" s="20">
        <v>29909362</v>
      </c>
      <c r="G40" s="20">
        <v>1282372</v>
      </c>
      <c r="H40" s="20">
        <v>439175</v>
      </c>
      <c r="I40" s="20"/>
      <c r="J40" s="20">
        <v>1721547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1721547</v>
      </c>
      <c r="X40" s="20">
        <v>29714956</v>
      </c>
      <c r="Y40" s="20">
        <v>-27993409</v>
      </c>
      <c r="Z40" s="21">
        <v>-94.206462900365722</v>
      </c>
      <c r="AA40" s="22">
        <v>29909362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66108</v>
      </c>
      <c r="D42" s="18"/>
      <c r="E42" s="19">
        <v>170725</v>
      </c>
      <c r="F42" s="20">
        <v>170725</v>
      </c>
      <c r="G42" s="20"/>
      <c r="H42" s="20">
        <v>66108</v>
      </c>
      <c r="I42" s="20"/>
      <c r="J42" s="20">
        <v>66108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66108</v>
      </c>
      <c r="X42" s="20">
        <v>85362</v>
      </c>
      <c r="Y42" s="20">
        <v>-19254</v>
      </c>
      <c r="Z42" s="21">
        <v>-22.555703943206577</v>
      </c>
      <c r="AA42" s="22">
        <v>170725</v>
      </c>
    </row>
    <row r="43" spans="1:27" x14ac:dyDescent="0.25">
      <c r="A43" s="27" t="s">
        <v>67</v>
      </c>
      <c r="B43" s="34" t="s">
        <v>32</v>
      </c>
      <c r="C43" s="29">
        <f>SUM(C39:C42)</f>
        <v>1787655</v>
      </c>
      <c r="D43" s="29">
        <f t="shared" ref="D43:Y43" si="4">SUM(D39:D42)</f>
        <v>0</v>
      </c>
      <c r="E43" s="35">
        <f t="shared" si="4"/>
        <v>30080087</v>
      </c>
      <c r="F43" s="36">
        <f t="shared" si="4"/>
        <v>30080087</v>
      </c>
      <c r="G43" s="36">
        <f t="shared" si="4"/>
        <v>1282372</v>
      </c>
      <c r="H43" s="36">
        <f t="shared" si="4"/>
        <v>505283</v>
      </c>
      <c r="I43" s="36">
        <f t="shared" si="4"/>
        <v>0</v>
      </c>
      <c r="J43" s="36">
        <f t="shared" si="4"/>
        <v>1787655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1787655</v>
      </c>
      <c r="X43" s="36">
        <f t="shared" si="4"/>
        <v>29800318</v>
      </c>
      <c r="Y43" s="36">
        <f t="shared" si="4"/>
        <v>-28012663</v>
      </c>
      <c r="Z43" s="37">
        <f>+IF(X43&lt;&gt;0,+(Y43/X43)*100,0)</f>
        <v>-94.001221731929178</v>
      </c>
      <c r="AA43" s="38">
        <f>SUM(AA39:AA42)</f>
        <v>30080087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4452568</v>
      </c>
      <c r="D44" s="29">
        <f>+D37+D43</f>
        <v>0</v>
      </c>
      <c r="E44" s="30">
        <f t="shared" si="5"/>
        <v>28791904</v>
      </c>
      <c r="F44" s="31">
        <f t="shared" si="5"/>
        <v>28791904</v>
      </c>
      <c r="G44" s="31">
        <f t="shared" si="5"/>
        <v>8738893</v>
      </c>
      <c r="H44" s="31">
        <f t="shared" si="5"/>
        <v>2993574</v>
      </c>
      <c r="I44" s="31">
        <f t="shared" si="5"/>
        <v>330987</v>
      </c>
      <c r="J44" s="31">
        <f t="shared" si="5"/>
        <v>12063454</v>
      </c>
      <c r="K44" s="31">
        <f t="shared" si="5"/>
        <v>263996</v>
      </c>
      <c r="L44" s="31">
        <f t="shared" si="5"/>
        <v>158546</v>
      </c>
      <c r="M44" s="31">
        <f t="shared" si="5"/>
        <v>-632555</v>
      </c>
      <c r="N44" s="31">
        <f t="shared" si="5"/>
        <v>-210013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11853441</v>
      </c>
      <c r="X44" s="31">
        <f t="shared" si="5"/>
        <v>29174800</v>
      </c>
      <c r="Y44" s="31">
        <f t="shared" si="5"/>
        <v>-17321359</v>
      </c>
      <c r="Z44" s="32">
        <f>+IF(X44&lt;&gt;0,+(Y44/X44)*100,0)</f>
        <v>-59.37096055499952</v>
      </c>
      <c r="AA44" s="33">
        <f>+AA37+AA43</f>
        <v>28791904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3459600</v>
      </c>
      <c r="D45" s="42">
        <f t="shared" si="6"/>
        <v>0</v>
      </c>
      <c r="E45" s="43">
        <f t="shared" si="6"/>
        <v>-11095956</v>
      </c>
      <c r="F45" s="44">
        <f t="shared" si="6"/>
        <v>-11095956</v>
      </c>
      <c r="G45" s="44">
        <f t="shared" si="6"/>
        <v>-206833</v>
      </c>
      <c r="H45" s="44">
        <f t="shared" si="6"/>
        <v>-1417561</v>
      </c>
      <c r="I45" s="44">
        <f t="shared" si="6"/>
        <v>1199940</v>
      </c>
      <c r="J45" s="44">
        <f t="shared" si="6"/>
        <v>-424454</v>
      </c>
      <c r="K45" s="44">
        <f t="shared" si="6"/>
        <v>1088769</v>
      </c>
      <c r="L45" s="44">
        <f t="shared" si="6"/>
        <v>1455924</v>
      </c>
      <c r="M45" s="44">
        <f t="shared" si="6"/>
        <v>1562449</v>
      </c>
      <c r="N45" s="44">
        <f t="shared" si="6"/>
        <v>4107142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3682688</v>
      </c>
      <c r="X45" s="44">
        <f t="shared" si="6"/>
        <v>-10661021</v>
      </c>
      <c r="Y45" s="44">
        <f t="shared" si="6"/>
        <v>14343709</v>
      </c>
      <c r="Z45" s="45">
        <f>+IF(X45&lt;&gt;0,+(Y45/X45)*100,0)</f>
        <v>-134.54348321797696</v>
      </c>
      <c r="AA45" s="46">
        <f>+AA26-AA44</f>
        <v>-11095956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-60154082</v>
      </c>
      <c r="D47" s="18"/>
      <c r="E47" s="19">
        <v>-869757</v>
      </c>
      <c r="F47" s="20">
        <v>-869757</v>
      </c>
      <c r="G47" s="20">
        <v>-55231954</v>
      </c>
      <c r="H47" s="20">
        <v>1067215</v>
      </c>
      <c r="I47" s="20">
        <v>-1534082</v>
      </c>
      <c r="J47" s="20">
        <v>-55698821</v>
      </c>
      <c r="K47" s="20">
        <v>-401548</v>
      </c>
      <c r="L47" s="20">
        <v>-3292605</v>
      </c>
      <c r="M47" s="20">
        <v>209253</v>
      </c>
      <c r="N47" s="20">
        <v>-3484900</v>
      </c>
      <c r="O47" s="20"/>
      <c r="P47" s="20"/>
      <c r="Q47" s="20"/>
      <c r="R47" s="20"/>
      <c r="S47" s="20"/>
      <c r="T47" s="20"/>
      <c r="U47" s="20"/>
      <c r="V47" s="20"/>
      <c r="W47" s="20">
        <v>-59183721</v>
      </c>
      <c r="X47" s="20">
        <v>-434822</v>
      </c>
      <c r="Y47" s="20">
        <v>-58748899</v>
      </c>
      <c r="Z47" s="47">
        <v>13511.022671345976</v>
      </c>
      <c r="AA47" s="22">
        <v>-869757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-60154082</v>
      </c>
      <c r="D50" s="50">
        <f t="shared" ref="D50:Y50" si="7">SUM(D47:D49)</f>
        <v>0</v>
      </c>
      <c r="E50" s="51">
        <f t="shared" si="7"/>
        <v>-869757</v>
      </c>
      <c r="F50" s="52">
        <f t="shared" si="7"/>
        <v>-869757</v>
      </c>
      <c r="G50" s="52">
        <f t="shared" si="7"/>
        <v>-55231954</v>
      </c>
      <c r="H50" s="52">
        <f t="shared" si="7"/>
        <v>1067215</v>
      </c>
      <c r="I50" s="52">
        <f t="shared" si="7"/>
        <v>-1534082</v>
      </c>
      <c r="J50" s="52">
        <f t="shared" si="7"/>
        <v>-55698821</v>
      </c>
      <c r="K50" s="52">
        <f t="shared" si="7"/>
        <v>-401548</v>
      </c>
      <c r="L50" s="52">
        <f t="shared" si="7"/>
        <v>-3292605</v>
      </c>
      <c r="M50" s="52">
        <f t="shared" si="7"/>
        <v>209253</v>
      </c>
      <c r="N50" s="52">
        <f t="shared" si="7"/>
        <v>-3484900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-59183721</v>
      </c>
      <c r="X50" s="52">
        <f t="shared" si="7"/>
        <v>-434822</v>
      </c>
      <c r="Y50" s="52">
        <f t="shared" si="7"/>
        <v>-58748899</v>
      </c>
      <c r="Z50" s="53">
        <f>+IF(X50&lt;&gt;0,+(Y50/X50)*100,0)</f>
        <v>13511.022671345976</v>
      </c>
      <c r="AA50" s="54">
        <f>SUM(AA47:AA49)</f>
        <v>-869757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-63797475</v>
      </c>
      <c r="D6" s="18"/>
      <c r="E6" s="19">
        <v>-67763085</v>
      </c>
      <c r="F6" s="20">
        <v>-67763085</v>
      </c>
      <c r="G6" s="20">
        <v>-63098646</v>
      </c>
      <c r="H6" s="20">
        <v>-1182556</v>
      </c>
      <c r="I6" s="20">
        <v>-216416</v>
      </c>
      <c r="J6" s="20">
        <v>-64497618</v>
      </c>
      <c r="K6" s="20">
        <v>-394499</v>
      </c>
      <c r="L6" s="20">
        <v>-934347</v>
      </c>
      <c r="M6" s="20">
        <v>351910</v>
      </c>
      <c r="N6" s="20">
        <v>-976936</v>
      </c>
      <c r="O6" s="20"/>
      <c r="P6" s="20"/>
      <c r="Q6" s="20"/>
      <c r="R6" s="20"/>
      <c r="S6" s="20"/>
      <c r="T6" s="20"/>
      <c r="U6" s="20"/>
      <c r="V6" s="20"/>
      <c r="W6" s="20">
        <v>-65474554</v>
      </c>
      <c r="X6" s="20">
        <v>-63071101</v>
      </c>
      <c r="Y6" s="20">
        <v>-2403453</v>
      </c>
      <c r="Z6" s="21">
        <v>3.8107040497041584</v>
      </c>
      <c r="AA6" s="22">
        <v>-67763085</v>
      </c>
    </row>
    <row r="7" spans="1:27" x14ac:dyDescent="0.25">
      <c r="A7" s="23" t="s">
        <v>35</v>
      </c>
      <c r="B7" s="17" t="s">
        <v>32</v>
      </c>
      <c r="C7" s="18">
        <v>45915666</v>
      </c>
      <c r="D7" s="18"/>
      <c r="E7" s="19">
        <v>34408209</v>
      </c>
      <c r="F7" s="20">
        <v>34408209</v>
      </c>
      <c r="G7" s="20">
        <v>53925737</v>
      </c>
      <c r="H7" s="20">
        <v>-13399276</v>
      </c>
      <c r="I7" s="20">
        <v>1437789</v>
      </c>
      <c r="J7" s="20">
        <v>41964250</v>
      </c>
      <c r="K7" s="20">
        <v>1419192</v>
      </c>
      <c r="L7" s="20">
        <v>10604239</v>
      </c>
      <c r="M7" s="20">
        <v>-7610727</v>
      </c>
      <c r="N7" s="20">
        <v>4412704</v>
      </c>
      <c r="O7" s="20"/>
      <c r="P7" s="20"/>
      <c r="Q7" s="20"/>
      <c r="R7" s="20"/>
      <c r="S7" s="20"/>
      <c r="T7" s="20"/>
      <c r="U7" s="20"/>
      <c r="V7" s="20"/>
      <c r="W7" s="20">
        <v>46376954</v>
      </c>
      <c r="X7" s="20">
        <v>41043214</v>
      </c>
      <c r="Y7" s="20">
        <v>5333740</v>
      </c>
      <c r="Z7" s="21">
        <v>12.995424773508235</v>
      </c>
      <c r="AA7" s="22">
        <v>34408209</v>
      </c>
    </row>
    <row r="8" spans="1:27" x14ac:dyDescent="0.25">
      <c r="A8" s="23" t="s">
        <v>36</v>
      </c>
      <c r="B8" s="17" t="s">
        <v>32</v>
      </c>
      <c r="C8" s="18">
        <v>-1417649</v>
      </c>
      <c r="D8" s="18"/>
      <c r="E8" s="19"/>
      <c r="F8" s="20"/>
      <c r="G8" s="20">
        <v>-1535679</v>
      </c>
      <c r="H8" s="20">
        <v>118030</v>
      </c>
      <c r="I8" s="20"/>
      <c r="J8" s="20">
        <v>-1417649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-1417649</v>
      </c>
      <c r="X8" s="20"/>
      <c r="Y8" s="20">
        <v>-1417649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-391704</v>
      </c>
      <c r="D10" s="18"/>
      <c r="E10" s="19">
        <v>-428403</v>
      </c>
      <c r="F10" s="20">
        <v>-428403</v>
      </c>
      <c r="G10" s="20">
        <v>-396102</v>
      </c>
      <c r="H10" s="20">
        <v>-9335</v>
      </c>
      <c r="I10" s="20">
        <v>-7520</v>
      </c>
      <c r="J10" s="20">
        <v>-412957</v>
      </c>
      <c r="K10" s="20">
        <v>-7260</v>
      </c>
      <c r="L10" s="20">
        <v>-4149</v>
      </c>
      <c r="M10" s="20">
        <v>-8028</v>
      </c>
      <c r="N10" s="20">
        <v>-19437</v>
      </c>
      <c r="O10" s="20"/>
      <c r="P10" s="20"/>
      <c r="Q10" s="20"/>
      <c r="R10" s="20"/>
      <c r="S10" s="20"/>
      <c r="T10" s="20"/>
      <c r="U10" s="20"/>
      <c r="V10" s="20"/>
      <c r="W10" s="20">
        <v>-432394</v>
      </c>
      <c r="X10" s="20">
        <v>-428403</v>
      </c>
      <c r="Y10" s="20">
        <v>-3991</v>
      </c>
      <c r="Z10" s="21">
        <v>0.93159945191793703</v>
      </c>
      <c r="AA10" s="22">
        <v>-428403</v>
      </c>
    </row>
    <row r="11" spans="1:27" x14ac:dyDescent="0.25">
      <c r="A11" s="23" t="s">
        <v>39</v>
      </c>
      <c r="B11" s="17" t="s">
        <v>32</v>
      </c>
      <c r="C11" s="18">
        <v>2300113</v>
      </c>
      <c r="D11" s="18"/>
      <c r="E11" s="19">
        <v>2531112</v>
      </c>
      <c r="F11" s="20">
        <v>2531112</v>
      </c>
      <c r="G11" s="24">
        <v>2300113</v>
      </c>
      <c r="H11" s="24">
        <v>4419</v>
      </c>
      <c r="I11" s="24">
        <v>-227</v>
      </c>
      <c r="J11" s="20">
        <v>2304305</v>
      </c>
      <c r="K11" s="24">
        <v>-4</v>
      </c>
      <c r="L11" s="24">
        <v>1264</v>
      </c>
      <c r="M11" s="20">
        <v>-2103</v>
      </c>
      <c r="N11" s="24">
        <v>-843</v>
      </c>
      <c r="O11" s="24"/>
      <c r="P11" s="24"/>
      <c r="Q11" s="20"/>
      <c r="R11" s="24"/>
      <c r="S11" s="24"/>
      <c r="T11" s="20"/>
      <c r="U11" s="24"/>
      <c r="V11" s="24"/>
      <c r="W11" s="24">
        <v>2303462</v>
      </c>
      <c r="X11" s="20">
        <v>2531112</v>
      </c>
      <c r="Y11" s="24">
        <v>-227650</v>
      </c>
      <c r="Z11" s="25">
        <v>-8.9940705903176159</v>
      </c>
      <c r="AA11" s="26">
        <v>2531112</v>
      </c>
    </row>
    <row r="12" spans="1:27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22522204</v>
      </c>
      <c r="D13" s="29">
        <f>SUM(D6:D12)</f>
        <v>0</v>
      </c>
      <c r="E13" s="30">
        <f t="shared" si="0"/>
        <v>-31252167</v>
      </c>
      <c r="F13" s="31">
        <f t="shared" si="0"/>
        <v>-31252167</v>
      </c>
      <c r="G13" s="31">
        <f t="shared" si="0"/>
        <v>31108676</v>
      </c>
      <c r="H13" s="31">
        <f t="shared" si="0"/>
        <v>-14468718</v>
      </c>
      <c r="I13" s="31">
        <f t="shared" si="0"/>
        <v>1213626</v>
      </c>
      <c r="J13" s="31">
        <f t="shared" si="0"/>
        <v>17853584</v>
      </c>
      <c r="K13" s="31">
        <f t="shared" si="0"/>
        <v>1017429</v>
      </c>
      <c r="L13" s="31">
        <f t="shared" si="0"/>
        <v>9667007</v>
      </c>
      <c r="M13" s="31">
        <f t="shared" si="0"/>
        <v>-7268948</v>
      </c>
      <c r="N13" s="31">
        <f t="shared" si="0"/>
        <v>3415488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21269072</v>
      </c>
      <c r="X13" s="31">
        <f t="shared" si="0"/>
        <v>-19925178</v>
      </c>
      <c r="Y13" s="31">
        <f t="shared" si="0"/>
        <v>41194250</v>
      </c>
      <c r="Z13" s="32">
        <f>+IF(X13&lt;&gt;0,+(Y13/X13)*100,0)</f>
        <v>-206.74470260692277</v>
      </c>
      <c r="AA13" s="33">
        <f>SUM(AA6:AA12)</f>
        <v>-31252167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-34978582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-61716045</v>
      </c>
      <c r="D17" s="18"/>
      <c r="E17" s="19">
        <v>-58560632</v>
      </c>
      <c r="F17" s="20">
        <v>-58560632</v>
      </c>
      <c r="G17" s="24">
        <v>-44307904</v>
      </c>
      <c r="H17" s="24">
        <v>-2661715</v>
      </c>
      <c r="I17" s="24"/>
      <c r="J17" s="20">
        <v>-46969619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-46969619</v>
      </c>
      <c r="X17" s="20">
        <v>-55784205</v>
      </c>
      <c r="Y17" s="24">
        <v>8814586</v>
      </c>
      <c r="Z17" s="25">
        <v>-15.801221869165294</v>
      </c>
      <c r="AA17" s="26">
        <v>-58560632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-96694627</v>
      </c>
      <c r="D25" s="29">
        <f t="shared" ref="D25:Y25" si="1">SUM(D15:D24)</f>
        <v>0</v>
      </c>
      <c r="E25" s="35">
        <f t="shared" si="1"/>
        <v>-58560632</v>
      </c>
      <c r="F25" s="36">
        <f t="shared" si="1"/>
        <v>-58560632</v>
      </c>
      <c r="G25" s="36">
        <f t="shared" si="1"/>
        <v>-44307904</v>
      </c>
      <c r="H25" s="36">
        <f t="shared" si="1"/>
        <v>-2661715</v>
      </c>
      <c r="I25" s="36">
        <f t="shared" si="1"/>
        <v>0</v>
      </c>
      <c r="J25" s="36">
        <f t="shared" si="1"/>
        <v>-46969619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-46969619</v>
      </c>
      <c r="X25" s="36">
        <f t="shared" si="1"/>
        <v>-55784205</v>
      </c>
      <c r="Y25" s="36">
        <f t="shared" si="1"/>
        <v>8814586</v>
      </c>
      <c r="Z25" s="37">
        <f>+IF(X25&lt;&gt;0,+(Y25/X25)*100,0)</f>
        <v>-15.801221869165294</v>
      </c>
      <c r="AA25" s="38">
        <f>SUM(AA15:AA24)</f>
        <v>-58560632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-74172423</v>
      </c>
      <c r="D26" s="29">
        <f>+D13+D25</f>
        <v>0</v>
      </c>
      <c r="E26" s="30">
        <f t="shared" si="2"/>
        <v>-89812799</v>
      </c>
      <c r="F26" s="31">
        <f t="shared" si="2"/>
        <v>-89812799</v>
      </c>
      <c r="G26" s="31">
        <f t="shared" si="2"/>
        <v>-13199228</v>
      </c>
      <c r="H26" s="31">
        <f t="shared" si="2"/>
        <v>-17130433</v>
      </c>
      <c r="I26" s="31">
        <f t="shared" si="2"/>
        <v>1213626</v>
      </c>
      <c r="J26" s="31">
        <f t="shared" si="2"/>
        <v>-29116035</v>
      </c>
      <c r="K26" s="31">
        <f t="shared" si="2"/>
        <v>1017429</v>
      </c>
      <c r="L26" s="31">
        <f t="shared" si="2"/>
        <v>9667007</v>
      </c>
      <c r="M26" s="31">
        <f t="shared" si="2"/>
        <v>-7268948</v>
      </c>
      <c r="N26" s="31">
        <f t="shared" si="2"/>
        <v>3415488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-25700547</v>
      </c>
      <c r="X26" s="31">
        <f t="shared" si="2"/>
        <v>-75709383</v>
      </c>
      <c r="Y26" s="31">
        <f t="shared" si="2"/>
        <v>50008836</v>
      </c>
      <c r="Z26" s="32">
        <f>+IF(X26&lt;&gt;0,+(Y26/X26)*100,0)</f>
        <v>-66.053683200667479</v>
      </c>
      <c r="AA26" s="33">
        <f>+AA13+AA25</f>
        <v>-89812799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-4996</v>
      </c>
      <c r="D31" s="18"/>
      <c r="E31" s="19">
        <v>-3955</v>
      </c>
      <c r="F31" s="20">
        <v>-3955</v>
      </c>
      <c r="G31" s="20">
        <v>-4996</v>
      </c>
      <c r="H31" s="20">
        <v>-160</v>
      </c>
      <c r="I31" s="20"/>
      <c r="J31" s="20">
        <v>-5156</v>
      </c>
      <c r="K31" s="20"/>
      <c r="L31" s="20">
        <v>-170</v>
      </c>
      <c r="M31" s="20">
        <v>-194</v>
      </c>
      <c r="N31" s="20">
        <v>-364</v>
      </c>
      <c r="O31" s="20"/>
      <c r="P31" s="20"/>
      <c r="Q31" s="20"/>
      <c r="R31" s="20"/>
      <c r="S31" s="20"/>
      <c r="T31" s="20"/>
      <c r="U31" s="20"/>
      <c r="V31" s="20"/>
      <c r="W31" s="20">
        <v>-5520</v>
      </c>
      <c r="X31" s="20">
        <v>-3955</v>
      </c>
      <c r="Y31" s="20">
        <v>-1565</v>
      </c>
      <c r="Z31" s="21">
        <v>39.57016434892541</v>
      </c>
      <c r="AA31" s="22">
        <v>-3955</v>
      </c>
    </row>
    <row r="32" spans="1:27" x14ac:dyDescent="0.25">
      <c r="A32" s="23" t="s">
        <v>59</v>
      </c>
      <c r="B32" s="17" t="s">
        <v>32</v>
      </c>
      <c r="C32" s="18">
        <v>-3923188</v>
      </c>
      <c r="D32" s="18"/>
      <c r="E32" s="19">
        <v>-1790052</v>
      </c>
      <c r="F32" s="20">
        <v>-1790052</v>
      </c>
      <c r="G32" s="20">
        <v>-4133015</v>
      </c>
      <c r="H32" s="20">
        <v>-117940</v>
      </c>
      <c r="I32" s="20">
        <v>144687</v>
      </c>
      <c r="J32" s="20">
        <v>-4106268</v>
      </c>
      <c r="K32" s="20">
        <v>-32297</v>
      </c>
      <c r="L32" s="20">
        <v>-1723</v>
      </c>
      <c r="M32" s="20">
        <v>-168251</v>
      </c>
      <c r="N32" s="20">
        <v>-202271</v>
      </c>
      <c r="O32" s="20"/>
      <c r="P32" s="20"/>
      <c r="Q32" s="20"/>
      <c r="R32" s="20"/>
      <c r="S32" s="20"/>
      <c r="T32" s="20"/>
      <c r="U32" s="20"/>
      <c r="V32" s="20"/>
      <c r="W32" s="20">
        <v>-4308539</v>
      </c>
      <c r="X32" s="20">
        <v>-2893054</v>
      </c>
      <c r="Y32" s="20">
        <v>-1415485</v>
      </c>
      <c r="Z32" s="21">
        <v>48.927016225760042</v>
      </c>
      <c r="AA32" s="22">
        <v>-1790052</v>
      </c>
    </row>
    <row r="33" spans="1:27" x14ac:dyDescent="0.25">
      <c r="A33" s="23" t="s">
        <v>60</v>
      </c>
      <c r="B33" s="17" t="s">
        <v>32</v>
      </c>
      <c r="C33" s="18">
        <v>-6164000</v>
      </c>
      <c r="D33" s="18"/>
      <c r="E33" s="19"/>
      <c r="F33" s="20"/>
      <c r="G33" s="20">
        <v>-4233000</v>
      </c>
      <c r="H33" s="20">
        <v>-1931000</v>
      </c>
      <c r="I33" s="20">
        <v>552000</v>
      </c>
      <c r="J33" s="20">
        <v>-5612000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-5612000</v>
      </c>
      <c r="X33" s="20"/>
      <c r="Y33" s="20">
        <v>-5612000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6548740</v>
      </c>
      <c r="D35" s="18"/>
      <c r="E35" s="19">
        <v>6137814</v>
      </c>
      <c r="F35" s="20">
        <v>6137814</v>
      </c>
      <c r="G35" s="20">
        <v>6745514</v>
      </c>
      <c r="H35" s="20">
        <v>134105</v>
      </c>
      <c r="I35" s="20">
        <v>124488</v>
      </c>
      <c r="J35" s="20">
        <v>7004107</v>
      </c>
      <c r="K35" s="20">
        <v>127006</v>
      </c>
      <c r="L35" s="20">
        <v>120542</v>
      </c>
      <c r="M35" s="20">
        <v>116292</v>
      </c>
      <c r="N35" s="20">
        <v>363840</v>
      </c>
      <c r="O35" s="20"/>
      <c r="P35" s="20"/>
      <c r="Q35" s="20"/>
      <c r="R35" s="20"/>
      <c r="S35" s="20"/>
      <c r="T35" s="20"/>
      <c r="U35" s="20"/>
      <c r="V35" s="20"/>
      <c r="W35" s="20">
        <v>7367947</v>
      </c>
      <c r="X35" s="20">
        <v>6016084</v>
      </c>
      <c r="Y35" s="20">
        <v>1351863</v>
      </c>
      <c r="Z35" s="21">
        <v>22.470813239974706</v>
      </c>
      <c r="AA35" s="22">
        <v>6137814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-3543444</v>
      </c>
      <c r="D37" s="29">
        <f t="shared" ref="D37:Y37" si="3">SUM(D29:D36)</f>
        <v>0</v>
      </c>
      <c r="E37" s="30">
        <f t="shared" si="3"/>
        <v>4343807</v>
      </c>
      <c r="F37" s="31">
        <f t="shared" si="3"/>
        <v>4343807</v>
      </c>
      <c r="G37" s="31">
        <f t="shared" si="3"/>
        <v>-1625497</v>
      </c>
      <c r="H37" s="31">
        <f t="shared" si="3"/>
        <v>-1914995</v>
      </c>
      <c r="I37" s="31">
        <f t="shared" si="3"/>
        <v>821175</v>
      </c>
      <c r="J37" s="31">
        <f t="shared" si="3"/>
        <v>-2719317</v>
      </c>
      <c r="K37" s="31">
        <f t="shared" si="3"/>
        <v>94709</v>
      </c>
      <c r="L37" s="31">
        <f t="shared" si="3"/>
        <v>118649</v>
      </c>
      <c r="M37" s="31">
        <f t="shared" si="3"/>
        <v>-52153</v>
      </c>
      <c r="N37" s="31">
        <f t="shared" si="3"/>
        <v>161205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-2558112</v>
      </c>
      <c r="X37" s="31">
        <f t="shared" si="3"/>
        <v>3119075</v>
      </c>
      <c r="Y37" s="31">
        <f t="shared" si="3"/>
        <v>-5677187</v>
      </c>
      <c r="Z37" s="32">
        <f>+IF(X37&lt;&gt;0,+(Y37/X37)*100,0)</f>
        <v>-182.01508460040236</v>
      </c>
      <c r="AA37" s="33">
        <f>SUM(AA29:AA36)</f>
        <v>4343807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-3543444</v>
      </c>
      <c r="D44" s="29">
        <f>+D37+D43</f>
        <v>0</v>
      </c>
      <c r="E44" s="30">
        <f t="shared" si="5"/>
        <v>4343807</v>
      </c>
      <c r="F44" s="31">
        <f t="shared" si="5"/>
        <v>4343807</v>
      </c>
      <c r="G44" s="31">
        <f t="shared" si="5"/>
        <v>-1625497</v>
      </c>
      <c r="H44" s="31">
        <f t="shared" si="5"/>
        <v>-1914995</v>
      </c>
      <c r="I44" s="31">
        <f t="shared" si="5"/>
        <v>821175</v>
      </c>
      <c r="J44" s="31">
        <f t="shared" si="5"/>
        <v>-2719317</v>
      </c>
      <c r="K44" s="31">
        <f t="shared" si="5"/>
        <v>94709</v>
      </c>
      <c r="L44" s="31">
        <f t="shared" si="5"/>
        <v>118649</v>
      </c>
      <c r="M44" s="31">
        <f t="shared" si="5"/>
        <v>-52153</v>
      </c>
      <c r="N44" s="31">
        <f t="shared" si="5"/>
        <v>161205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-2558112</v>
      </c>
      <c r="X44" s="31">
        <f t="shared" si="5"/>
        <v>3119075</v>
      </c>
      <c r="Y44" s="31">
        <f t="shared" si="5"/>
        <v>-5677187</v>
      </c>
      <c r="Z44" s="32">
        <f>+IF(X44&lt;&gt;0,+(Y44/X44)*100,0)</f>
        <v>-182.01508460040236</v>
      </c>
      <c r="AA44" s="33">
        <f>+AA37+AA43</f>
        <v>4343807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-70628979</v>
      </c>
      <c r="D45" s="42">
        <f t="shared" si="6"/>
        <v>0</v>
      </c>
      <c r="E45" s="43">
        <f t="shared" si="6"/>
        <v>-94156606</v>
      </c>
      <c r="F45" s="44">
        <f t="shared" si="6"/>
        <v>-94156606</v>
      </c>
      <c r="G45" s="44">
        <f t="shared" si="6"/>
        <v>-11573731</v>
      </c>
      <c r="H45" s="44">
        <f t="shared" si="6"/>
        <v>-15215438</v>
      </c>
      <c r="I45" s="44">
        <f t="shared" si="6"/>
        <v>392451</v>
      </c>
      <c r="J45" s="44">
        <f t="shared" si="6"/>
        <v>-26396718</v>
      </c>
      <c r="K45" s="44">
        <f t="shared" si="6"/>
        <v>922720</v>
      </c>
      <c r="L45" s="44">
        <f t="shared" si="6"/>
        <v>9548358</v>
      </c>
      <c r="M45" s="44">
        <f t="shared" si="6"/>
        <v>-7216795</v>
      </c>
      <c r="N45" s="44">
        <f t="shared" si="6"/>
        <v>3254283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-23142435</v>
      </c>
      <c r="X45" s="44">
        <f t="shared" si="6"/>
        <v>-78828458</v>
      </c>
      <c r="Y45" s="44">
        <f t="shared" si="6"/>
        <v>55686023</v>
      </c>
      <c r="Z45" s="45">
        <f>+IF(X45&lt;&gt;0,+(Y45/X45)*100,0)</f>
        <v>-70.642030064827594</v>
      </c>
      <c r="AA45" s="46">
        <f>+AA26-AA44</f>
        <v>-94156606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-135213623</v>
      </c>
      <c r="D47" s="18"/>
      <c r="E47" s="19">
        <v>-48493002</v>
      </c>
      <c r="F47" s="20">
        <v>-48493002</v>
      </c>
      <c r="G47" s="20">
        <v>-94888454</v>
      </c>
      <c r="H47" s="20">
        <v>-32023483</v>
      </c>
      <c r="I47" s="20">
        <v>-134359</v>
      </c>
      <c r="J47" s="20">
        <v>-127046296</v>
      </c>
      <c r="K47" s="20">
        <v>-455111</v>
      </c>
      <c r="L47" s="20">
        <v>-1188419</v>
      </c>
      <c r="M47" s="20">
        <v>380454</v>
      </c>
      <c r="N47" s="20">
        <v>-1263076</v>
      </c>
      <c r="O47" s="20"/>
      <c r="P47" s="20"/>
      <c r="Q47" s="20"/>
      <c r="R47" s="20"/>
      <c r="S47" s="20"/>
      <c r="T47" s="20"/>
      <c r="U47" s="20"/>
      <c r="V47" s="20"/>
      <c r="W47" s="20">
        <v>-128309372</v>
      </c>
      <c r="X47" s="20">
        <v>-33164854</v>
      </c>
      <c r="Y47" s="20">
        <v>-95144518</v>
      </c>
      <c r="Z47" s="47">
        <v>286.8835725916357</v>
      </c>
      <c r="AA47" s="22">
        <v>-48493002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-135213623</v>
      </c>
      <c r="D50" s="50">
        <f t="shared" ref="D50:Y50" si="7">SUM(D47:D49)</f>
        <v>0</v>
      </c>
      <c r="E50" s="51">
        <f t="shared" si="7"/>
        <v>-48493002</v>
      </c>
      <c r="F50" s="52">
        <f t="shared" si="7"/>
        <v>-48493002</v>
      </c>
      <c r="G50" s="52">
        <f t="shared" si="7"/>
        <v>-94888454</v>
      </c>
      <c r="H50" s="52">
        <f t="shared" si="7"/>
        <v>-32023483</v>
      </c>
      <c r="I50" s="52">
        <f t="shared" si="7"/>
        <v>-134359</v>
      </c>
      <c r="J50" s="52">
        <f t="shared" si="7"/>
        <v>-127046296</v>
      </c>
      <c r="K50" s="52">
        <f t="shared" si="7"/>
        <v>-455111</v>
      </c>
      <c r="L50" s="52">
        <f t="shared" si="7"/>
        <v>-1188419</v>
      </c>
      <c r="M50" s="52">
        <f t="shared" si="7"/>
        <v>380454</v>
      </c>
      <c r="N50" s="52">
        <f t="shared" si="7"/>
        <v>-1263076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-128309372</v>
      </c>
      <c r="X50" s="52">
        <f t="shared" si="7"/>
        <v>-33164854</v>
      </c>
      <c r="Y50" s="52">
        <f t="shared" si="7"/>
        <v>-95144518</v>
      </c>
      <c r="Z50" s="53">
        <f>+IF(X50&lt;&gt;0,+(Y50/X50)*100,0)</f>
        <v>286.8835725916357</v>
      </c>
      <c r="AA50" s="54">
        <f>SUM(AA47:AA49)</f>
        <v>-48493002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-29014100</v>
      </c>
      <c r="D6" s="18"/>
      <c r="E6" s="19">
        <v>244106</v>
      </c>
      <c r="F6" s="20">
        <v>244106</v>
      </c>
      <c r="G6" s="20">
        <v>-28975409</v>
      </c>
      <c r="H6" s="20">
        <v>-433374</v>
      </c>
      <c r="I6" s="20">
        <v>-602884</v>
      </c>
      <c r="J6" s="20">
        <v>-30011667</v>
      </c>
      <c r="K6" s="20">
        <v>180419</v>
      </c>
      <c r="L6" s="20">
        <v>655150</v>
      </c>
      <c r="M6" s="20">
        <v>-1194826</v>
      </c>
      <c r="N6" s="20">
        <v>-359257</v>
      </c>
      <c r="O6" s="20"/>
      <c r="P6" s="20"/>
      <c r="Q6" s="20"/>
      <c r="R6" s="20"/>
      <c r="S6" s="20"/>
      <c r="T6" s="20"/>
      <c r="U6" s="20"/>
      <c r="V6" s="20"/>
      <c r="W6" s="20">
        <v>-30370924</v>
      </c>
      <c r="X6" s="20">
        <v>-10978705</v>
      </c>
      <c r="Y6" s="20">
        <v>-19392219</v>
      </c>
      <c r="Z6" s="21">
        <v>176.63484900996974</v>
      </c>
      <c r="AA6" s="22">
        <v>244106</v>
      </c>
    </row>
    <row r="7" spans="1:27" x14ac:dyDescent="0.25">
      <c r="A7" s="23" t="s">
        <v>35</v>
      </c>
      <c r="B7" s="17" t="s">
        <v>32</v>
      </c>
      <c r="C7" s="18">
        <v>-2702396</v>
      </c>
      <c r="D7" s="18"/>
      <c r="E7" s="19">
        <v>19178978</v>
      </c>
      <c r="F7" s="20">
        <v>19178978</v>
      </c>
      <c r="G7" s="20">
        <v>104572219</v>
      </c>
      <c r="H7" s="20">
        <v>-95997867</v>
      </c>
      <c r="I7" s="20">
        <v>6195245</v>
      </c>
      <c r="J7" s="20">
        <v>14769597</v>
      </c>
      <c r="K7" s="20">
        <v>6537779</v>
      </c>
      <c r="L7" s="20">
        <v>6001204</v>
      </c>
      <c r="M7" s="20">
        <v>6392334</v>
      </c>
      <c r="N7" s="20">
        <v>18931317</v>
      </c>
      <c r="O7" s="20"/>
      <c r="P7" s="20"/>
      <c r="Q7" s="20"/>
      <c r="R7" s="20"/>
      <c r="S7" s="20"/>
      <c r="T7" s="20"/>
      <c r="U7" s="20"/>
      <c r="V7" s="20"/>
      <c r="W7" s="20">
        <v>33700914</v>
      </c>
      <c r="X7" s="20">
        <v>35022332</v>
      </c>
      <c r="Y7" s="20">
        <v>-1321418</v>
      </c>
      <c r="Z7" s="21">
        <v>-3.7730725640999578</v>
      </c>
      <c r="AA7" s="22">
        <v>19178978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19707801</v>
      </c>
      <c r="D10" s="18"/>
      <c r="E10" s="19">
        <v>7422760</v>
      </c>
      <c r="F10" s="20">
        <v>7422760</v>
      </c>
      <c r="G10" s="20">
        <v>21742710</v>
      </c>
      <c r="H10" s="20">
        <v>385668</v>
      </c>
      <c r="I10" s="20">
        <v>1171127</v>
      </c>
      <c r="J10" s="20">
        <v>23299505</v>
      </c>
      <c r="K10" s="20">
        <v>514397</v>
      </c>
      <c r="L10" s="20">
        <v>289852</v>
      </c>
      <c r="M10" s="20"/>
      <c r="N10" s="20">
        <v>804249</v>
      </c>
      <c r="O10" s="20"/>
      <c r="P10" s="20"/>
      <c r="Q10" s="20"/>
      <c r="R10" s="20"/>
      <c r="S10" s="20"/>
      <c r="T10" s="20"/>
      <c r="U10" s="20"/>
      <c r="V10" s="20"/>
      <c r="W10" s="20">
        <v>24103754</v>
      </c>
      <c r="X10" s="20">
        <v>7422760</v>
      </c>
      <c r="Y10" s="20">
        <v>16680994</v>
      </c>
      <c r="Z10" s="21">
        <v>224.72764847576912</v>
      </c>
      <c r="AA10" s="22">
        <v>7422760</v>
      </c>
    </row>
    <row r="11" spans="1:27" x14ac:dyDescent="0.25">
      <c r="A11" s="23" t="s">
        <v>39</v>
      </c>
      <c r="B11" s="17" t="s">
        <v>32</v>
      </c>
      <c r="C11" s="18">
        <v>8668000</v>
      </c>
      <c r="D11" s="18"/>
      <c r="E11" s="19">
        <v>5581972</v>
      </c>
      <c r="F11" s="20">
        <v>5581972</v>
      </c>
      <c r="G11" s="24">
        <v>9095422</v>
      </c>
      <c r="H11" s="24">
        <v>-93856</v>
      </c>
      <c r="I11" s="24">
        <v>649</v>
      </c>
      <c r="J11" s="20">
        <v>9002215</v>
      </c>
      <c r="K11" s="24">
        <v>-107817</v>
      </c>
      <c r="L11" s="24">
        <v>27229</v>
      </c>
      <c r="M11" s="20">
        <v>-25624</v>
      </c>
      <c r="N11" s="24">
        <v>-106212</v>
      </c>
      <c r="O11" s="24"/>
      <c r="P11" s="24"/>
      <c r="Q11" s="20"/>
      <c r="R11" s="24"/>
      <c r="S11" s="24"/>
      <c r="T11" s="20"/>
      <c r="U11" s="24"/>
      <c r="V11" s="24"/>
      <c r="W11" s="24">
        <v>8896003</v>
      </c>
      <c r="X11" s="20">
        <v>5581972</v>
      </c>
      <c r="Y11" s="24">
        <v>3314031</v>
      </c>
      <c r="Z11" s="25">
        <v>59.370254813173553</v>
      </c>
      <c r="AA11" s="26">
        <v>5581972</v>
      </c>
    </row>
    <row r="12" spans="1:27" x14ac:dyDescent="0.25">
      <c r="A12" s="23" t="s">
        <v>40</v>
      </c>
      <c r="B12" s="17" t="s">
        <v>32</v>
      </c>
      <c r="C12" s="18">
        <v>-83187</v>
      </c>
      <c r="D12" s="18"/>
      <c r="E12" s="19">
        <v>-83187</v>
      </c>
      <c r="F12" s="20">
        <v>-83187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-83187</v>
      </c>
      <c r="Y12" s="20"/>
      <c r="Z12" s="21"/>
      <c r="AA12" s="22">
        <v>-83187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-3423882</v>
      </c>
      <c r="D13" s="29">
        <f>SUM(D6:D12)</f>
        <v>0</v>
      </c>
      <c r="E13" s="30">
        <f t="shared" si="0"/>
        <v>32344629</v>
      </c>
      <c r="F13" s="31">
        <f t="shared" si="0"/>
        <v>32344629</v>
      </c>
      <c r="G13" s="31">
        <f t="shared" si="0"/>
        <v>106351755</v>
      </c>
      <c r="H13" s="31">
        <f t="shared" si="0"/>
        <v>-96139429</v>
      </c>
      <c r="I13" s="31">
        <f t="shared" si="0"/>
        <v>6764137</v>
      </c>
      <c r="J13" s="31">
        <f t="shared" si="0"/>
        <v>16976463</v>
      </c>
      <c r="K13" s="31">
        <f t="shared" si="0"/>
        <v>7124778</v>
      </c>
      <c r="L13" s="31">
        <f t="shared" si="0"/>
        <v>6973435</v>
      </c>
      <c r="M13" s="31">
        <f t="shared" si="0"/>
        <v>5171884</v>
      </c>
      <c r="N13" s="31">
        <f t="shared" si="0"/>
        <v>19270097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36246560</v>
      </c>
      <c r="X13" s="31">
        <f t="shared" si="0"/>
        <v>36965172</v>
      </c>
      <c r="Y13" s="31">
        <f t="shared" si="0"/>
        <v>-718612</v>
      </c>
      <c r="Z13" s="32">
        <f>+IF(X13&lt;&gt;0,+(Y13/X13)*100,0)</f>
        <v>-1.9440244996019496</v>
      </c>
      <c r="AA13" s="33">
        <f>SUM(AA6:AA12)</f>
        <v>32344629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-19099564</v>
      </c>
      <c r="D17" s="18"/>
      <c r="E17" s="19">
        <v>34231281</v>
      </c>
      <c r="F17" s="20">
        <v>34231281</v>
      </c>
      <c r="G17" s="24">
        <v>-18105627</v>
      </c>
      <c r="H17" s="24">
        <v>-993937</v>
      </c>
      <c r="I17" s="24"/>
      <c r="J17" s="20">
        <v>-19099564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-19099564</v>
      </c>
      <c r="X17" s="20">
        <v>31619319</v>
      </c>
      <c r="Y17" s="24">
        <v>-50718883</v>
      </c>
      <c r="Z17" s="25">
        <v>-160.40472914675993</v>
      </c>
      <c r="AA17" s="26">
        <v>34231281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-19099564</v>
      </c>
      <c r="D25" s="29">
        <f t="shared" ref="D25:Y25" si="1">SUM(D15:D24)</f>
        <v>0</v>
      </c>
      <c r="E25" s="35">
        <f t="shared" si="1"/>
        <v>34231281</v>
      </c>
      <c r="F25" s="36">
        <f t="shared" si="1"/>
        <v>34231281</v>
      </c>
      <c r="G25" s="36">
        <f t="shared" si="1"/>
        <v>-18105627</v>
      </c>
      <c r="H25" s="36">
        <f t="shared" si="1"/>
        <v>-993937</v>
      </c>
      <c r="I25" s="36">
        <f t="shared" si="1"/>
        <v>0</v>
      </c>
      <c r="J25" s="36">
        <f t="shared" si="1"/>
        <v>-19099564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-19099564</v>
      </c>
      <c r="X25" s="36">
        <f t="shared" si="1"/>
        <v>31619319</v>
      </c>
      <c r="Y25" s="36">
        <f t="shared" si="1"/>
        <v>-50718883</v>
      </c>
      <c r="Z25" s="37">
        <f>+IF(X25&lt;&gt;0,+(Y25/X25)*100,0)</f>
        <v>-160.40472914675993</v>
      </c>
      <c r="AA25" s="38">
        <f>SUM(AA15:AA24)</f>
        <v>34231281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-22523446</v>
      </c>
      <c r="D26" s="29">
        <f>+D13+D25</f>
        <v>0</v>
      </c>
      <c r="E26" s="30">
        <f t="shared" si="2"/>
        <v>66575910</v>
      </c>
      <c r="F26" s="31">
        <f t="shared" si="2"/>
        <v>66575910</v>
      </c>
      <c r="G26" s="31">
        <f t="shared" si="2"/>
        <v>88246128</v>
      </c>
      <c r="H26" s="31">
        <f t="shared" si="2"/>
        <v>-97133366</v>
      </c>
      <c r="I26" s="31">
        <f t="shared" si="2"/>
        <v>6764137</v>
      </c>
      <c r="J26" s="31">
        <f t="shared" si="2"/>
        <v>-2123101</v>
      </c>
      <c r="K26" s="31">
        <f t="shared" si="2"/>
        <v>7124778</v>
      </c>
      <c r="L26" s="31">
        <f t="shared" si="2"/>
        <v>6973435</v>
      </c>
      <c r="M26" s="31">
        <f t="shared" si="2"/>
        <v>5171884</v>
      </c>
      <c r="N26" s="31">
        <f t="shared" si="2"/>
        <v>19270097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17146996</v>
      </c>
      <c r="X26" s="31">
        <f t="shared" si="2"/>
        <v>68584491</v>
      </c>
      <c r="Y26" s="31">
        <f t="shared" si="2"/>
        <v>-51437495</v>
      </c>
      <c r="Z26" s="32">
        <f>+IF(X26&lt;&gt;0,+(Y26/X26)*100,0)</f>
        <v>-74.99872675296227</v>
      </c>
      <c r="AA26" s="33">
        <f>+AA13+AA25</f>
        <v>66575910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188314</v>
      </c>
      <c r="D31" s="18"/>
      <c r="E31" s="19">
        <v>190199</v>
      </c>
      <c r="F31" s="20">
        <v>190199</v>
      </c>
      <c r="G31" s="20">
        <v>188315</v>
      </c>
      <c r="H31" s="20"/>
      <c r="I31" s="20">
        <v>-23</v>
      </c>
      <c r="J31" s="20">
        <v>188292</v>
      </c>
      <c r="K31" s="20"/>
      <c r="L31" s="20"/>
      <c r="M31" s="20">
        <v>-670</v>
      </c>
      <c r="N31" s="20">
        <v>-670</v>
      </c>
      <c r="O31" s="20"/>
      <c r="P31" s="20"/>
      <c r="Q31" s="20"/>
      <c r="R31" s="20"/>
      <c r="S31" s="20"/>
      <c r="T31" s="20"/>
      <c r="U31" s="20"/>
      <c r="V31" s="20"/>
      <c r="W31" s="20">
        <v>187622</v>
      </c>
      <c r="X31" s="20">
        <v>190199</v>
      </c>
      <c r="Y31" s="20">
        <v>-2577</v>
      </c>
      <c r="Z31" s="21">
        <v>-1.3548967134422367</v>
      </c>
      <c r="AA31" s="22">
        <v>190199</v>
      </c>
    </row>
    <row r="32" spans="1:27" x14ac:dyDescent="0.25">
      <c r="A32" s="23" t="s">
        <v>59</v>
      </c>
      <c r="B32" s="17" t="s">
        <v>32</v>
      </c>
      <c r="C32" s="18">
        <v>12728292</v>
      </c>
      <c r="D32" s="18"/>
      <c r="E32" s="19">
        <v>9040498</v>
      </c>
      <c r="F32" s="20">
        <v>9040498</v>
      </c>
      <c r="G32" s="20">
        <v>7452844</v>
      </c>
      <c r="H32" s="20">
        <v>5813044</v>
      </c>
      <c r="I32" s="20">
        <v>402792</v>
      </c>
      <c r="J32" s="20">
        <v>13668680</v>
      </c>
      <c r="K32" s="20">
        <v>25872</v>
      </c>
      <c r="L32" s="20">
        <v>-10297</v>
      </c>
      <c r="M32" s="20">
        <v>-1636404</v>
      </c>
      <c r="N32" s="20">
        <v>-1620829</v>
      </c>
      <c r="O32" s="20"/>
      <c r="P32" s="20"/>
      <c r="Q32" s="20"/>
      <c r="R32" s="20"/>
      <c r="S32" s="20"/>
      <c r="T32" s="20"/>
      <c r="U32" s="20"/>
      <c r="V32" s="20"/>
      <c r="W32" s="20">
        <v>12047851</v>
      </c>
      <c r="X32" s="20">
        <v>9040492</v>
      </c>
      <c r="Y32" s="20">
        <v>3007359</v>
      </c>
      <c r="Z32" s="21">
        <v>33.265435111274918</v>
      </c>
      <c r="AA32" s="22">
        <v>9040498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9445309</v>
      </c>
      <c r="D34" s="18"/>
      <c r="E34" s="19">
        <v>12529027</v>
      </c>
      <c r="F34" s="20">
        <v>12529027</v>
      </c>
      <c r="G34" s="20">
        <v>12529027</v>
      </c>
      <c r="H34" s="20">
        <v>176919</v>
      </c>
      <c r="I34" s="20"/>
      <c r="J34" s="20">
        <v>12705946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12705946</v>
      </c>
      <c r="X34" s="20">
        <v>12529027</v>
      </c>
      <c r="Y34" s="20">
        <v>176919</v>
      </c>
      <c r="Z34" s="21">
        <v>1.4120729407000241</v>
      </c>
      <c r="AA34" s="22">
        <v>12529027</v>
      </c>
    </row>
    <row r="35" spans="1:27" x14ac:dyDescent="0.25">
      <c r="A35" s="23" t="s">
        <v>39</v>
      </c>
      <c r="B35" s="17" t="s">
        <v>32</v>
      </c>
      <c r="C35" s="18">
        <v>36418711</v>
      </c>
      <c r="D35" s="18"/>
      <c r="E35" s="19">
        <v>29684023</v>
      </c>
      <c r="F35" s="20">
        <v>29684023</v>
      </c>
      <c r="G35" s="20">
        <v>37763504</v>
      </c>
      <c r="H35" s="20">
        <v>-32106</v>
      </c>
      <c r="I35" s="20">
        <v>551242</v>
      </c>
      <c r="J35" s="20">
        <v>38282640</v>
      </c>
      <c r="K35" s="20">
        <v>581684</v>
      </c>
      <c r="L35" s="20">
        <v>601877</v>
      </c>
      <c r="M35" s="20">
        <v>557423</v>
      </c>
      <c r="N35" s="20">
        <v>1740984</v>
      </c>
      <c r="O35" s="20"/>
      <c r="P35" s="20"/>
      <c r="Q35" s="20"/>
      <c r="R35" s="20"/>
      <c r="S35" s="20"/>
      <c r="T35" s="20"/>
      <c r="U35" s="20"/>
      <c r="V35" s="20"/>
      <c r="W35" s="20">
        <v>40023624</v>
      </c>
      <c r="X35" s="20">
        <v>29684023</v>
      </c>
      <c r="Y35" s="20">
        <v>10339601</v>
      </c>
      <c r="Z35" s="21">
        <v>34.832209232555847</v>
      </c>
      <c r="AA35" s="22">
        <v>29684023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58780626</v>
      </c>
      <c r="D37" s="29">
        <f t="shared" ref="D37:Y37" si="3">SUM(D29:D36)</f>
        <v>0</v>
      </c>
      <c r="E37" s="30">
        <f t="shared" si="3"/>
        <v>51443747</v>
      </c>
      <c r="F37" s="31">
        <f t="shared" si="3"/>
        <v>51443747</v>
      </c>
      <c r="G37" s="31">
        <f t="shared" si="3"/>
        <v>57933690</v>
      </c>
      <c r="H37" s="31">
        <f t="shared" si="3"/>
        <v>5957857</v>
      </c>
      <c r="I37" s="31">
        <f t="shared" si="3"/>
        <v>954011</v>
      </c>
      <c r="J37" s="31">
        <f t="shared" si="3"/>
        <v>64845558</v>
      </c>
      <c r="K37" s="31">
        <f t="shared" si="3"/>
        <v>607556</v>
      </c>
      <c r="L37" s="31">
        <f t="shared" si="3"/>
        <v>591580</v>
      </c>
      <c r="M37" s="31">
        <f t="shared" si="3"/>
        <v>-1079651</v>
      </c>
      <c r="N37" s="31">
        <f t="shared" si="3"/>
        <v>119485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64965043</v>
      </c>
      <c r="X37" s="31">
        <f t="shared" si="3"/>
        <v>51443741</v>
      </c>
      <c r="Y37" s="31">
        <f t="shared" si="3"/>
        <v>13521302</v>
      </c>
      <c r="Z37" s="32">
        <f>+IF(X37&lt;&gt;0,+(Y37/X37)*100,0)</f>
        <v>26.283667822680311</v>
      </c>
      <c r="AA37" s="33">
        <f>SUM(AA29:AA36)</f>
        <v>51443747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55648754</v>
      </c>
      <c r="D40" s="18"/>
      <c r="E40" s="19">
        <v>47232667</v>
      </c>
      <c r="F40" s="20">
        <v>47232667</v>
      </c>
      <c r="G40" s="20">
        <v>47232667</v>
      </c>
      <c r="H40" s="20">
        <v>5155450</v>
      </c>
      <c r="I40" s="20"/>
      <c r="J40" s="20">
        <v>52388117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52388117</v>
      </c>
      <c r="X40" s="20">
        <v>47232667</v>
      </c>
      <c r="Y40" s="20">
        <v>5155450</v>
      </c>
      <c r="Z40" s="21">
        <v>10.915009309129209</v>
      </c>
      <c r="AA40" s="22">
        <v>47232667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55648754</v>
      </c>
      <c r="D43" s="29">
        <f t="shared" ref="D43:Y43" si="4">SUM(D39:D42)</f>
        <v>0</v>
      </c>
      <c r="E43" s="35">
        <f t="shared" si="4"/>
        <v>47232667</v>
      </c>
      <c r="F43" s="36">
        <f t="shared" si="4"/>
        <v>47232667</v>
      </c>
      <c r="G43" s="36">
        <f t="shared" si="4"/>
        <v>47232667</v>
      </c>
      <c r="H43" s="36">
        <f t="shared" si="4"/>
        <v>5155450</v>
      </c>
      <c r="I43" s="36">
        <f t="shared" si="4"/>
        <v>0</v>
      </c>
      <c r="J43" s="36">
        <f t="shared" si="4"/>
        <v>52388117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52388117</v>
      </c>
      <c r="X43" s="36">
        <f t="shared" si="4"/>
        <v>47232667</v>
      </c>
      <c r="Y43" s="36">
        <f t="shared" si="4"/>
        <v>5155450</v>
      </c>
      <c r="Z43" s="37">
        <f>+IF(X43&lt;&gt;0,+(Y43/X43)*100,0)</f>
        <v>10.915009309129209</v>
      </c>
      <c r="AA43" s="38">
        <f>SUM(AA39:AA42)</f>
        <v>47232667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114429380</v>
      </c>
      <c r="D44" s="29">
        <f>+D37+D43</f>
        <v>0</v>
      </c>
      <c r="E44" s="30">
        <f t="shared" si="5"/>
        <v>98676414</v>
      </c>
      <c r="F44" s="31">
        <f t="shared" si="5"/>
        <v>98676414</v>
      </c>
      <c r="G44" s="31">
        <f t="shared" si="5"/>
        <v>105166357</v>
      </c>
      <c r="H44" s="31">
        <f t="shared" si="5"/>
        <v>11113307</v>
      </c>
      <c r="I44" s="31">
        <f t="shared" si="5"/>
        <v>954011</v>
      </c>
      <c r="J44" s="31">
        <f t="shared" si="5"/>
        <v>117233675</v>
      </c>
      <c r="K44" s="31">
        <f t="shared" si="5"/>
        <v>607556</v>
      </c>
      <c r="L44" s="31">
        <f t="shared" si="5"/>
        <v>591580</v>
      </c>
      <c r="M44" s="31">
        <f t="shared" si="5"/>
        <v>-1079651</v>
      </c>
      <c r="N44" s="31">
        <f t="shared" si="5"/>
        <v>119485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117353160</v>
      </c>
      <c r="X44" s="31">
        <f t="shared" si="5"/>
        <v>98676408</v>
      </c>
      <c r="Y44" s="31">
        <f t="shared" si="5"/>
        <v>18676752</v>
      </c>
      <c r="Z44" s="32">
        <f>+IF(X44&lt;&gt;0,+(Y44/X44)*100,0)</f>
        <v>18.927271856105666</v>
      </c>
      <c r="AA44" s="33">
        <f>+AA37+AA43</f>
        <v>98676414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-136952826</v>
      </c>
      <c r="D45" s="42">
        <f t="shared" si="6"/>
        <v>0</v>
      </c>
      <c r="E45" s="43">
        <f t="shared" si="6"/>
        <v>-32100504</v>
      </c>
      <c r="F45" s="44">
        <f t="shared" si="6"/>
        <v>-32100504</v>
      </c>
      <c r="G45" s="44">
        <f t="shared" si="6"/>
        <v>-16920229</v>
      </c>
      <c r="H45" s="44">
        <f t="shared" si="6"/>
        <v>-108246673</v>
      </c>
      <c r="I45" s="44">
        <f t="shared" si="6"/>
        <v>5810126</v>
      </c>
      <c r="J45" s="44">
        <f t="shared" si="6"/>
        <v>-119356776</v>
      </c>
      <c r="K45" s="44">
        <f t="shared" si="6"/>
        <v>6517222</v>
      </c>
      <c r="L45" s="44">
        <f t="shared" si="6"/>
        <v>6381855</v>
      </c>
      <c r="M45" s="44">
        <f t="shared" si="6"/>
        <v>6251535</v>
      </c>
      <c r="N45" s="44">
        <f t="shared" si="6"/>
        <v>19150612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-100206164</v>
      </c>
      <c r="X45" s="44">
        <f t="shared" si="6"/>
        <v>-30091917</v>
      </c>
      <c r="Y45" s="44">
        <f t="shared" si="6"/>
        <v>-70114247</v>
      </c>
      <c r="Z45" s="45">
        <f>+IF(X45&lt;&gt;0,+(Y45/X45)*100,0)</f>
        <v>233.00026714815144</v>
      </c>
      <c r="AA45" s="46">
        <f>+AA26-AA44</f>
        <v>-32100504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-93661799</v>
      </c>
      <c r="D47" s="18"/>
      <c r="E47" s="19">
        <v>-18386507</v>
      </c>
      <c r="F47" s="20">
        <v>-18386507</v>
      </c>
      <c r="G47" s="20">
        <v>2142575</v>
      </c>
      <c r="H47" s="20">
        <v>5749178</v>
      </c>
      <c r="I47" s="20">
        <v>-47331791</v>
      </c>
      <c r="J47" s="20">
        <v>-39440038</v>
      </c>
      <c r="K47" s="20">
        <v>6387199</v>
      </c>
      <c r="L47" s="20">
        <v>59602790</v>
      </c>
      <c r="M47" s="20">
        <v>-47036872</v>
      </c>
      <c r="N47" s="20">
        <v>18953117</v>
      </c>
      <c r="O47" s="20"/>
      <c r="P47" s="20"/>
      <c r="Q47" s="20"/>
      <c r="R47" s="20"/>
      <c r="S47" s="20"/>
      <c r="T47" s="20"/>
      <c r="U47" s="20"/>
      <c r="V47" s="20"/>
      <c r="W47" s="20">
        <v>-20486921</v>
      </c>
      <c r="X47" s="20">
        <v>-16377932</v>
      </c>
      <c r="Y47" s="20">
        <v>-4108989</v>
      </c>
      <c r="Z47" s="47">
        <v>25.088570400707489</v>
      </c>
      <c r="AA47" s="22">
        <v>-18386507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-93661799</v>
      </c>
      <c r="D50" s="50">
        <f t="shared" ref="D50:Y50" si="7">SUM(D47:D49)</f>
        <v>0</v>
      </c>
      <c r="E50" s="51">
        <f t="shared" si="7"/>
        <v>-18386507</v>
      </c>
      <c r="F50" s="52">
        <f t="shared" si="7"/>
        <v>-18386507</v>
      </c>
      <c r="G50" s="52">
        <f t="shared" si="7"/>
        <v>2142575</v>
      </c>
      <c r="H50" s="52">
        <f t="shared" si="7"/>
        <v>5749178</v>
      </c>
      <c r="I50" s="52">
        <f t="shared" si="7"/>
        <v>-47331791</v>
      </c>
      <c r="J50" s="52">
        <f t="shared" si="7"/>
        <v>-39440038</v>
      </c>
      <c r="K50" s="52">
        <f t="shared" si="7"/>
        <v>6387199</v>
      </c>
      <c r="L50" s="52">
        <f t="shared" si="7"/>
        <v>59602790</v>
      </c>
      <c r="M50" s="52">
        <f t="shared" si="7"/>
        <v>-47036872</v>
      </c>
      <c r="N50" s="52">
        <f t="shared" si="7"/>
        <v>18953117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-20486921</v>
      </c>
      <c r="X50" s="52">
        <f t="shared" si="7"/>
        <v>-16377932</v>
      </c>
      <c r="Y50" s="52">
        <f t="shared" si="7"/>
        <v>-4108989</v>
      </c>
      <c r="Z50" s="53">
        <f>+IF(X50&lt;&gt;0,+(Y50/X50)*100,0)</f>
        <v>25.088570400707489</v>
      </c>
      <c r="AA50" s="54">
        <f>SUM(AA47:AA49)</f>
        <v>-18386507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5943273</v>
      </c>
      <c r="D6" s="18"/>
      <c r="E6" s="19">
        <v>-4022103</v>
      </c>
      <c r="F6" s="20">
        <v>-4022103</v>
      </c>
      <c r="G6" s="20">
        <v>5931839</v>
      </c>
      <c r="H6" s="20">
        <v>355441</v>
      </c>
      <c r="I6" s="20">
        <v>-18271</v>
      </c>
      <c r="J6" s="20">
        <v>6269009</v>
      </c>
      <c r="K6" s="20">
        <v>-13717</v>
      </c>
      <c r="L6" s="20">
        <v>646553</v>
      </c>
      <c r="M6" s="20">
        <v>-39034</v>
      </c>
      <c r="N6" s="20">
        <v>593802</v>
      </c>
      <c r="O6" s="20"/>
      <c r="P6" s="20"/>
      <c r="Q6" s="20"/>
      <c r="R6" s="20"/>
      <c r="S6" s="20"/>
      <c r="T6" s="20"/>
      <c r="U6" s="20"/>
      <c r="V6" s="20"/>
      <c r="W6" s="20">
        <v>6862811</v>
      </c>
      <c r="X6" s="20">
        <v>-2011044</v>
      </c>
      <c r="Y6" s="20">
        <v>8873855</v>
      </c>
      <c r="Z6" s="21">
        <v>-441.25613363009461</v>
      </c>
      <c r="AA6" s="22">
        <v>-4022103</v>
      </c>
    </row>
    <row r="7" spans="1:27" x14ac:dyDescent="0.25">
      <c r="A7" s="23" t="s">
        <v>35</v>
      </c>
      <c r="B7" s="17" t="s">
        <v>32</v>
      </c>
      <c r="C7" s="18">
        <v>-6836540</v>
      </c>
      <c r="D7" s="18"/>
      <c r="E7" s="19">
        <v>4374676</v>
      </c>
      <c r="F7" s="20">
        <v>4374676</v>
      </c>
      <c r="G7" s="20">
        <v>5299477</v>
      </c>
      <c r="H7" s="20">
        <v>-10272510</v>
      </c>
      <c r="I7" s="20">
        <v>996159</v>
      </c>
      <c r="J7" s="20">
        <v>-3976874</v>
      </c>
      <c r="K7" s="20">
        <v>1000619</v>
      </c>
      <c r="L7" s="20">
        <v>951898</v>
      </c>
      <c r="M7" s="20">
        <v>1024385</v>
      </c>
      <c r="N7" s="20">
        <v>2976902</v>
      </c>
      <c r="O7" s="20"/>
      <c r="P7" s="20"/>
      <c r="Q7" s="20"/>
      <c r="R7" s="20"/>
      <c r="S7" s="20"/>
      <c r="T7" s="20"/>
      <c r="U7" s="20"/>
      <c r="V7" s="20"/>
      <c r="W7" s="20">
        <v>-999972</v>
      </c>
      <c r="X7" s="20">
        <v>2120316</v>
      </c>
      <c r="Y7" s="20">
        <v>-3120288</v>
      </c>
      <c r="Z7" s="21">
        <v>-147.16146083885607</v>
      </c>
      <c r="AA7" s="22">
        <v>4374676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176934</v>
      </c>
      <c r="D11" s="18"/>
      <c r="E11" s="19"/>
      <c r="F11" s="20"/>
      <c r="G11" s="24">
        <v>176934</v>
      </c>
      <c r="H11" s="24"/>
      <c r="I11" s="24"/>
      <c r="J11" s="20">
        <v>176934</v>
      </c>
      <c r="K11" s="24">
        <v>116419</v>
      </c>
      <c r="L11" s="24"/>
      <c r="M11" s="20"/>
      <c r="N11" s="24">
        <v>116419</v>
      </c>
      <c r="O11" s="24"/>
      <c r="P11" s="24"/>
      <c r="Q11" s="20"/>
      <c r="R11" s="24"/>
      <c r="S11" s="24"/>
      <c r="T11" s="20"/>
      <c r="U11" s="24"/>
      <c r="V11" s="24"/>
      <c r="W11" s="24">
        <v>293353</v>
      </c>
      <c r="X11" s="20"/>
      <c r="Y11" s="24">
        <v>293353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-4485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-720818</v>
      </c>
      <c r="D13" s="29">
        <f>SUM(D6:D12)</f>
        <v>0</v>
      </c>
      <c r="E13" s="30">
        <f t="shared" si="0"/>
        <v>352573</v>
      </c>
      <c r="F13" s="31">
        <f t="shared" si="0"/>
        <v>352573</v>
      </c>
      <c r="G13" s="31">
        <f t="shared" si="0"/>
        <v>11403765</v>
      </c>
      <c r="H13" s="31">
        <f t="shared" si="0"/>
        <v>-9917069</v>
      </c>
      <c r="I13" s="31">
        <f t="shared" si="0"/>
        <v>977888</v>
      </c>
      <c r="J13" s="31">
        <f t="shared" si="0"/>
        <v>2464584</v>
      </c>
      <c r="K13" s="31">
        <f t="shared" si="0"/>
        <v>1103321</v>
      </c>
      <c r="L13" s="31">
        <f t="shared" si="0"/>
        <v>1598451</v>
      </c>
      <c r="M13" s="31">
        <f t="shared" si="0"/>
        <v>985351</v>
      </c>
      <c r="N13" s="31">
        <f t="shared" si="0"/>
        <v>3687123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6151707</v>
      </c>
      <c r="X13" s="31">
        <f t="shared" si="0"/>
        <v>109272</v>
      </c>
      <c r="Y13" s="31">
        <f t="shared" si="0"/>
        <v>6042435</v>
      </c>
      <c r="Z13" s="32">
        <f>+IF(X13&lt;&gt;0,+(Y13/X13)*100,0)</f>
        <v>5529.7194157698223</v>
      </c>
      <c r="AA13" s="33">
        <f>SUM(AA6:AA12)</f>
        <v>352573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-30901208</v>
      </c>
      <c r="D17" s="18"/>
      <c r="E17" s="19">
        <v>2086000</v>
      </c>
      <c r="F17" s="20">
        <v>2086000</v>
      </c>
      <c r="G17" s="24">
        <v>-39542605</v>
      </c>
      <c r="H17" s="24">
        <v>8641398</v>
      </c>
      <c r="I17" s="24"/>
      <c r="J17" s="20">
        <v>-30901207</v>
      </c>
      <c r="K17" s="24">
        <v>776128</v>
      </c>
      <c r="L17" s="24"/>
      <c r="M17" s="20"/>
      <c r="N17" s="24">
        <v>776128</v>
      </c>
      <c r="O17" s="24"/>
      <c r="P17" s="24"/>
      <c r="Q17" s="20"/>
      <c r="R17" s="24"/>
      <c r="S17" s="24"/>
      <c r="T17" s="20"/>
      <c r="U17" s="24"/>
      <c r="V17" s="24"/>
      <c r="W17" s="24">
        <v>-30125079</v>
      </c>
      <c r="X17" s="20">
        <v>1042998</v>
      </c>
      <c r="Y17" s="24">
        <v>-31168077</v>
      </c>
      <c r="Z17" s="25">
        <v>-2988.3160849781111</v>
      </c>
      <c r="AA17" s="26">
        <v>2086000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-30901208</v>
      </c>
      <c r="D25" s="29">
        <f t="shared" ref="D25:Y25" si="1">SUM(D15:D24)</f>
        <v>0</v>
      </c>
      <c r="E25" s="35">
        <f t="shared" si="1"/>
        <v>2086000</v>
      </c>
      <c r="F25" s="36">
        <f t="shared" si="1"/>
        <v>2086000</v>
      </c>
      <c r="G25" s="36">
        <f t="shared" si="1"/>
        <v>-39542605</v>
      </c>
      <c r="H25" s="36">
        <f t="shared" si="1"/>
        <v>8641398</v>
      </c>
      <c r="I25" s="36">
        <f t="shared" si="1"/>
        <v>0</v>
      </c>
      <c r="J25" s="36">
        <f t="shared" si="1"/>
        <v>-30901207</v>
      </c>
      <c r="K25" s="36">
        <f t="shared" si="1"/>
        <v>776128</v>
      </c>
      <c r="L25" s="36">
        <f t="shared" si="1"/>
        <v>0</v>
      </c>
      <c r="M25" s="36">
        <f t="shared" si="1"/>
        <v>0</v>
      </c>
      <c r="N25" s="36">
        <f t="shared" si="1"/>
        <v>776128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-30125079</v>
      </c>
      <c r="X25" s="36">
        <f t="shared" si="1"/>
        <v>1042998</v>
      </c>
      <c r="Y25" s="36">
        <f t="shared" si="1"/>
        <v>-31168077</v>
      </c>
      <c r="Z25" s="37">
        <f>+IF(X25&lt;&gt;0,+(Y25/X25)*100,0)</f>
        <v>-2988.3160849781111</v>
      </c>
      <c r="AA25" s="38">
        <f>SUM(AA15:AA24)</f>
        <v>2086000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-31622026</v>
      </c>
      <c r="D26" s="29">
        <f>+D13+D25</f>
        <v>0</v>
      </c>
      <c r="E26" s="30">
        <f t="shared" si="2"/>
        <v>2438573</v>
      </c>
      <c r="F26" s="31">
        <f t="shared" si="2"/>
        <v>2438573</v>
      </c>
      <c r="G26" s="31">
        <f t="shared" si="2"/>
        <v>-28138840</v>
      </c>
      <c r="H26" s="31">
        <f t="shared" si="2"/>
        <v>-1275671</v>
      </c>
      <c r="I26" s="31">
        <f t="shared" si="2"/>
        <v>977888</v>
      </c>
      <c r="J26" s="31">
        <f t="shared" si="2"/>
        <v>-28436623</v>
      </c>
      <c r="K26" s="31">
        <f t="shared" si="2"/>
        <v>1879449</v>
      </c>
      <c r="L26" s="31">
        <f t="shared" si="2"/>
        <v>1598451</v>
      </c>
      <c r="M26" s="31">
        <f t="shared" si="2"/>
        <v>985351</v>
      </c>
      <c r="N26" s="31">
        <f t="shared" si="2"/>
        <v>4463251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-23973372</v>
      </c>
      <c r="X26" s="31">
        <f t="shared" si="2"/>
        <v>1152270</v>
      </c>
      <c r="Y26" s="31">
        <f t="shared" si="2"/>
        <v>-25125642</v>
      </c>
      <c r="Z26" s="32">
        <f>+IF(X26&lt;&gt;0,+(Y26/X26)*100,0)</f>
        <v>-2180.5342497852066</v>
      </c>
      <c r="AA26" s="33">
        <f>+AA13+AA25</f>
        <v>2438573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-8726</v>
      </c>
      <c r="D31" s="18"/>
      <c r="E31" s="19"/>
      <c r="F31" s="20"/>
      <c r="G31" s="20">
        <v>-8726</v>
      </c>
      <c r="H31" s="20"/>
      <c r="I31" s="20"/>
      <c r="J31" s="20">
        <v>-8726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-8726</v>
      </c>
      <c r="X31" s="20"/>
      <c r="Y31" s="20">
        <v>-8726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25956569</v>
      </c>
      <c r="D32" s="18"/>
      <c r="E32" s="19"/>
      <c r="F32" s="20"/>
      <c r="G32" s="20">
        <v>25809517</v>
      </c>
      <c r="H32" s="20">
        <v>344257</v>
      </c>
      <c r="I32" s="20">
        <v>689388</v>
      </c>
      <c r="J32" s="20">
        <v>26843162</v>
      </c>
      <c r="K32" s="20">
        <v>1152613</v>
      </c>
      <c r="L32" s="20">
        <v>255252</v>
      </c>
      <c r="M32" s="20">
        <v>-126197</v>
      </c>
      <c r="N32" s="20">
        <v>1281668</v>
      </c>
      <c r="O32" s="20"/>
      <c r="P32" s="20"/>
      <c r="Q32" s="20"/>
      <c r="R32" s="20"/>
      <c r="S32" s="20"/>
      <c r="T32" s="20"/>
      <c r="U32" s="20"/>
      <c r="V32" s="20"/>
      <c r="W32" s="20">
        <v>28124830</v>
      </c>
      <c r="X32" s="20">
        <v>1229870</v>
      </c>
      <c r="Y32" s="20">
        <v>26894960</v>
      </c>
      <c r="Z32" s="21">
        <v>2186.8132404237849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10420203</v>
      </c>
      <c r="D35" s="18"/>
      <c r="E35" s="19">
        <v>280275</v>
      </c>
      <c r="F35" s="20">
        <v>280275</v>
      </c>
      <c r="G35" s="20">
        <v>10566704</v>
      </c>
      <c r="H35" s="20">
        <v>146389</v>
      </c>
      <c r="I35" s="20">
        <v>146455</v>
      </c>
      <c r="J35" s="20">
        <v>10859548</v>
      </c>
      <c r="K35" s="20">
        <v>146494</v>
      </c>
      <c r="L35" s="20">
        <v>145473</v>
      </c>
      <c r="M35" s="20">
        <v>146197</v>
      </c>
      <c r="N35" s="20">
        <v>438164</v>
      </c>
      <c r="O35" s="20"/>
      <c r="P35" s="20"/>
      <c r="Q35" s="20"/>
      <c r="R35" s="20"/>
      <c r="S35" s="20"/>
      <c r="T35" s="20"/>
      <c r="U35" s="20"/>
      <c r="V35" s="20"/>
      <c r="W35" s="20">
        <v>11297712</v>
      </c>
      <c r="X35" s="20">
        <v>73116</v>
      </c>
      <c r="Y35" s="20">
        <v>11224596</v>
      </c>
      <c r="Z35" s="21">
        <v>15351.764319711143</v>
      </c>
      <c r="AA35" s="22">
        <v>280275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113960187</v>
      </c>
      <c r="D37" s="29">
        <f t="shared" ref="D37:Y37" si="3">SUM(D29:D36)</f>
        <v>0</v>
      </c>
      <c r="E37" s="30">
        <f t="shared" si="3"/>
        <v>280275</v>
      </c>
      <c r="F37" s="31">
        <f t="shared" si="3"/>
        <v>280275</v>
      </c>
      <c r="G37" s="31">
        <f t="shared" si="3"/>
        <v>113959636</v>
      </c>
      <c r="H37" s="31">
        <f t="shared" si="3"/>
        <v>490646</v>
      </c>
      <c r="I37" s="31">
        <f t="shared" si="3"/>
        <v>835843</v>
      </c>
      <c r="J37" s="31">
        <f t="shared" si="3"/>
        <v>115286125</v>
      </c>
      <c r="K37" s="31">
        <f t="shared" si="3"/>
        <v>1299107</v>
      </c>
      <c r="L37" s="31">
        <f t="shared" si="3"/>
        <v>400725</v>
      </c>
      <c r="M37" s="31">
        <f t="shared" si="3"/>
        <v>20000</v>
      </c>
      <c r="N37" s="31">
        <f t="shared" si="3"/>
        <v>1719832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117005957</v>
      </c>
      <c r="X37" s="31">
        <f t="shared" si="3"/>
        <v>1302986</v>
      </c>
      <c r="Y37" s="31">
        <f t="shared" si="3"/>
        <v>115702971</v>
      </c>
      <c r="Z37" s="32">
        <f>+IF(X37&lt;&gt;0,+(Y37/X37)*100,0)</f>
        <v>8879.8322468545321</v>
      </c>
      <c r="AA37" s="33">
        <f>SUM(AA29:AA36)</f>
        <v>280275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-2483835</v>
      </c>
      <c r="D40" s="18"/>
      <c r="E40" s="19"/>
      <c r="F40" s="20"/>
      <c r="G40" s="20">
        <v>-15397524</v>
      </c>
      <c r="H40" s="20">
        <v>12913689</v>
      </c>
      <c r="I40" s="20"/>
      <c r="J40" s="20">
        <v>-2483835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-2483835</v>
      </c>
      <c r="X40" s="20"/>
      <c r="Y40" s="20">
        <v>-2483835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-2483835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-15397524</v>
      </c>
      <c r="H43" s="36">
        <f t="shared" si="4"/>
        <v>12913689</v>
      </c>
      <c r="I43" s="36">
        <f t="shared" si="4"/>
        <v>0</v>
      </c>
      <c r="J43" s="36">
        <f t="shared" si="4"/>
        <v>-2483835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-2483835</v>
      </c>
      <c r="X43" s="36">
        <f t="shared" si="4"/>
        <v>0</v>
      </c>
      <c r="Y43" s="36">
        <f t="shared" si="4"/>
        <v>-2483835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111476352</v>
      </c>
      <c r="D44" s="29">
        <f>+D37+D43</f>
        <v>0</v>
      </c>
      <c r="E44" s="30">
        <f t="shared" si="5"/>
        <v>280275</v>
      </c>
      <c r="F44" s="31">
        <f t="shared" si="5"/>
        <v>280275</v>
      </c>
      <c r="G44" s="31">
        <f t="shared" si="5"/>
        <v>98562112</v>
      </c>
      <c r="H44" s="31">
        <f t="shared" si="5"/>
        <v>13404335</v>
      </c>
      <c r="I44" s="31">
        <f t="shared" si="5"/>
        <v>835843</v>
      </c>
      <c r="J44" s="31">
        <f t="shared" si="5"/>
        <v>112802290</v>
      </c>
      <c r="K44" s="31">
        <f t="shared" si="5"/>
        <v>1299107</v>
      </c>
      <c r="L44" s="31">
        <f t="shared" si="5"/>
        <v>400725</v>
      </c>
      <c r="M44" s="31">
        <f t="shared" si="5"/>
        <v>20000</v>
      </c>
      <c r="N44" s="31">
        <f t="shared" si="5"/>
        <v>1719832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114522122</v>
      </c>
      <c r="X44" s="31">
        <f t="shared" si="5"/>
        <v>1302986</v>
      </c>
      <c r="Y44" s="31">
        <f t="shared" si="5"/>
        <v>113219136</v>
      </c>
      <c r="Z44" s="32">
        <f>+IF(X44&lt;&gt;0,+(Y44/X44)*100,0)</f>
        <v>8689.2058702088889</v>
      </c>
      <c r="AA44" s="33">
        <f>+AA37+AA43</f>
        <v>280275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-143098378</v>
      </c>
      <c r="D45" s="42">
        <f t="shared" si="6"/>
        <v>0</v>
      </c>
      <c r="E45" s="43">
        <f t="shared" si="6"/>
        <v>2158298</v>
      </c>
      <c r="F45" s="44">
        <f t="shared" si="6"/>
        <v>2158298</v>
      </c>
      <c r="G45" s="44">
        <f t="shared" si="6"/>
        <v>-126700952</v>
      </c>
      <c r="H45" s="44">
        <f t="shared" si="6"/>
        <v>-14680006</v>
      </c>
      <c r="I45" s="44">
        <f t="shared" si="6"/>
        <v>142045</v>
      </c>
      <c r="J45" s="44">
        <f t="shared" si="6"/>
        <v>-141238913</v>
      </c>
      <c r="K45" s="44">
        <f t="shared" si="6"/>
        <v>580342</v>
      </c>
      <c r="L45" s="44">
        <f t="shared" si="6"/>
        <v>1197726</v>
      </c>
      <c r="M45" s="44">
        <f t="shared" si="6"/>
        <v>965351</v>
      </c>
      <c r="N45" s="44">
        <f t="shared" si="6"/>
        <v>2743419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-138495494</v>
      </c>
      <c r="X45" s="44">
        <f t="shared" si="6"/>
        <v>-150716</v>
      </c>
      <c r="Y45" s="44">
        <f t="shared" si="6"/>
        <v>-138344778</v>
      </c>
      <c r="Z45" s="45">
        <f>+IF(X45&lt;&gt;0,+(Y45/X45)*100,0)</f>
        <v>91791.699620478248</v>
      </c>
      <c r="AA45" s="46">
        <f>+AA26-AA44</f>
        <v>2158298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-23026952</v>
      </c>
      <c r="D47" s="18"/>
      <c r="E47" s="19">
        <v>2158298</v>
      </c>
      <c r="F47" s="20">
        <v>2158298</v>
      </c>
      <c r="G47" s="20"/>
      <c r="H47" s="20"/>
      <c r="I47" s="20"/>
      <c r="J47" s="20"/>
      <c r="K47" s="20"/>
      <c r="L47" s="20">
        <v>-12090200</v>
      </c>
      <c r="M47" s="20">
        <v>974350</v>
      </c>
      <c r="N47" s="20">
        <v>-11115850</v>
      </c>
      <c r="O47" s="20"/>
      <c r="P47" s="20"/>
      <c r="Q47" s="20"/>
      <c r="R47" s="20"/>
      <c r="S47" s="20"/>
      <c r="T47" s="20"/>
      <c r="U47" s="20"/>
      <c r="V47" s="20"/>
      <c r="W47" s="20">
        <v>-11115850</v>
      </c>
      <c r="X47" s="20">
        <v>-150716</v>
      </c>
      <c r="Y47" s="20">
        <v>-10965134</v>
      </c>
      <c r="Z47" s="47">
        <v>7275.3616072613395</v>
      </c>
      <c r="AA47" s="22">
        <v>2158298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-23026952</v>
      </c>
      <c r="D50" s="50">
        <f t="shared" ref="D50:Y50" si="7">SUM(D47:D49)</f>
        <v>0</v>
      </c>
      <c r="E50" s="51">
        <f t="shared" si="7"/>
        <v>2158298</v>
      </c>
      <c r="F50" s="52">
        <f t="shared" si="7"/>
        <v>2158298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-12090200</v>
      </c>
      <c r="M50" s="52">
        <f t="shared" si="7"/>
        <v>974350</v>
      </c>
      <c r="N50" s="52">
        <f t="shared" si="7"/>
        <v>-11115850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-11115850</v>
      </c>
      <c r="X50" s="52">
        <f t="shared" si="7"/>
        <v>-150716</v>
      </c>
      <c r="Y50" s="52">
        <f t="shared" si="7"/>
        <v>-10965134</v>
      </c>
      <c r="Z50" s="53">
        <f>+IF(X50&lt;&gt;0,+(Y50/X50)*100,0)</f>
        <v>7275.3616072613395</v>
      </c>
      <c r="AA50" s="54">
        <f>SUM(AA47:AA49)</f>
        <v>2158298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302632489</v>
      </c>
      <c r="D6" s="18"/>
      <c r="E6" s="19">
        <v>66965732</v>
      </c>
      <c r="F6" s="20">
        <v>66965732</v>
      </c>
      <c r="G6" s="20">
        <v>306409319</v>
      </c>
      <c r="H6" s="20">
        <v>5035385</v>
      </c>
      <c r="I6" s="20">
        <v>6360368</v>
      </c>
      <c r="J6" s="20">
        <v>317805072</v>
      </c>
      <c r="K6" s="20">
        <v>6067300</v>
      </c>
      <c r="L6" s="20">
        <v>3903974</v>
      </c>
      <c r="M6" s="20">
        <v>4066160</v>
      </c>
      <c r="N6" s="20">
        <v>14037434</v>
      </c>
      <c r="O6" s="20"/>
      <c r="P6" s="20"/>
      <c r="Q6" s="20"/>
      <c r="R6" s="20"/>
      <c r="S6" s="20"/>
      <c r="T6" s="20"/>
      <c r="U6" s="20"/>
      <c r="V6" s="20"/>
      <c r="W6" s="20">
        <v>331842506</v>
      </c>
      <c r="X6" s="20">
        <v>33482862</v>
      </c>
      <c r="Y6" s="20">
        <v>298359644</v>
      </c>
      <c r="Z6" s="21">
        <v>891.08166440491254</v>
      </c>
      <c r="AA6" s="22">
        <v>66965732</v>
      </c>
    </row>
    <row r="7" spans="1:27" x14ac:dyDescent="0.25">
      <c r="A7" s="23" t="s">
        <v>35</v>
      </c>
      <c r="B7" s="17" t="s">
        <v>32</v>
      </c>
      <c r="C7" s="18">
        <v>87853396</v>
      </c>
      <c r="D7" s="18"/>
      <c r="E7" s="19">
        <v>23806626</v>
      </c>
      <c r="F7" s="20">
        <v>23806626</v>
      </c>
      <c r="G7" s="20">
        <v>153031887</v>
      </c>
      <c r="H7" s="20">
        <v>-48152791</v>
      </c>
      <c r="I7" s="20">
        <v>9280959</v>
      </c>
      <c r="J7" s="20">
        <v>114160055</v>
      </c>
      <c r="K7" s="20">
        <v>9441573</v>
      </c>
      <c r="L7" s="20">
        <v>23931066</v>
      </c>
      <c r="M7" s="20">
        <v>6823003</v>
      </c>
      <c r="N7" s="20">
        <v>40195642</v>
      </c>
      <c r="O7" s="20"/>
      <c r="P7" s="20"/>
      <c r="Q7" s="20"/>
      <c r="R7" s="20"/>
      <c r="S7" s="20"/>
      <c r="T7" s="20"/>
      <c r="U7" s="20"/>
      <c r="V7" s="20"/>
      <c r="W7" s="20">
        <v>154355697</v>
      </c>
      <c r="X7" s="20">
        <v>11903316</v>
      </c>
      <c r="Y7" s="20">
        <v>142452381</v>
      </c>
      <c r="Z7" s="21">
        <v>1196.7453523035094</v>
      </c>
      <c r="AA7" s="22">
        <v>23806626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-9621006</v>
      </c>
      <c r="D10" s="18"/>
      <c r="E10" s="19">
        <v>-5081508</v>
      </c>
      <c r="F10" s="20">
        <v>-5081508</v>
      </c>
      <c r="G10" s="20">
        <v>-9756321</v>
      </c>
      <c r="H10" s="20">
        <v>-175492</v>
      </c>
      <c r="I10" s="20">
        <v>-123696</v>
      </c>
      <c r="J10" s="20">
        <v>-10055509</v>
      </c>
      <c r="K10" s="20">
        <v>-175642</v>
      </c>
      <c r="L10" s="20">
        <v>-1009432</v>
      </c>
      <c r="M10" s="20">
        <v>-99205</v>
      </c>
      <c r="N10" s="20">
        <v>-1284279</v>
      </c>
      <c r="O10" s="20"/>
      <c r="P10" s="20"/>
      <c r="Q10" s="20"/>
      <c r="R10" s="20"/>
      <c r="S10" s="20"/>
      <c r="T10" s="20"/>
      <c r="U10" s="20"/>
      <c r="V10" s="20"/>
      <c r="W10" s="20">
        <v>-11339788</v>
      </c>
      <c r="X10" s="20">
        <v>-2540754</v>
      </c>
      <c r="Y10" s="20">
        <v>-8799034</v>
      </c>
      <c r="Z10" s="21">
        <v>346.31585741870327</v>
      </c>
      <c r="AA10" s="22">
        <v>-5081508</v>
      </c>
    </row>
    <row r="11" spans="1:27" x14ac:dyDescent="0.25">
      <c r="A11" s="23" t="s">
        <v>39</v>
      </c>
      <c r="B11" s="17" t="s">
        <v>32</v>
      </c>
      <c r="C11" s="18">
        <v>8728507</v>
      </c>
      <c r="D11" s="18"/>
      <c r="E11" s="19"/>
      <c r="F11" s="20"/>
      <c r="G11" s="24">
        <v>8883478</v>
      </c>
      <c r="H11" s="24">
        <v>201188</v>
      </c>
      <c r="I11" s="24">
        <v>78868</v>
      </c>
      <c r="J11" s="20">
        <v>9163534</v>
      </c>
      <c r="K11" s="24">
        <v>494238</v>
      </c>
      <c r="L11" s="24">
        <v>242939</v>
      </c>
      <c r="M11" s="20"/>
      <c r="N11" s="24">
        <v>737177</v>
      </c>
      <c r="O11" s="24"/>
      <c r="P11" s="24"/>
      <c r="Q11" s="20"/>
      <c r="R11" s="24"/>
      <c r="S11" s="24"/>
      <c r="T11" s="20"/>
      <c r="U11" s="24"/>
      <c r="V11" s="24"/>
      <c r="W11" s="24">
        <v>9900711</v>
      </c>
      <c r="X11" s="20"/>
      <c r="Y11" s="24">
        <v>9900711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389877953</v>
      </c>
      <c r="D13" s="29">
        <f>SUM(D6:D12)</f>
        <v>0</v>
      </c>
      <c r="E13" s="30">
        <f t="shared" si="0"/>
        <v>85690850</v>
      </c>
      <c r="F13" s="31">
        <f t="shared" si="0"/>
        <v>85690850</v>
      </c>
      <c r="G13" s="31">
        <f t="shared" si="0"/>
        <v>458852930</v>
      </c>
      <c r="H13" s="31">
        <f t="shared" si="0"/>
        <v>-43091710</v>
      </c>
      <c r="I13" s="31">
        <f t="shared" si="0"/>
        <v>15596499</v>
      </c>
      <c r="J13" s="31">
        <f t="shared" si="0"/>
        <v>431357719</v>
      </c>
      <c r="K13" s="31">
        <f t="shared" si="0"/>
        <v>15827469</v>
      </c>
      <c r="L13" s="31">
        <f t="shared" si="0"/>
        <v>27068547</v>
      </c>
      <c r="M13" s="31">
        <f t="shared" si="0"/>
        <v>10789958</v>
      </c>
      <c r="N13" s="31">
        <f t="shared" si="0"/>
        <v>53685974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485043693</v>
      </c>
      <c r="X13" s="31">
        <f t="shared" si="0"/>
        <v>42845424</v>
      </c>
      <c r="Y13" s="31">
        <f t="shared" si="0"/>
        <v>442198269</v>
      </c>
      <c r="Z13" s="32">
        <f>+IF(X13&lt;&gt;0,+(Y13/X13)*100,0)</f>
        <v>1032.0781724554763</v>
      </c>
      <c r="AA13" s="33">
        <f>SUM(AA6:AA12)</f>
        <v>85690850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163491048</v>
      </c>
      <c r="D17" s="18"/>
      <c r="E17" s="19">
        <v>17664095</v>
      </c>
      <c r="F17" s="20">
        <v>17664095</v>
      </c>
      <c r="G17" s="24">
        <v>163475689</v>
      </c>
      <c r="H17" s="24">
        <v>-15359</v>
      </c>
      <c r="I17" s="24">
        <v>-14863</v>
      </c>
      <c r="J17" s="20">
        <v>163445467</v>
      </c>
      <c r="K17" s="24">
        <v>-15359</v>
      </c>
      <c r="L17" s="24">
        <v>-14863</v>
      </c>
      <c r="M17" s="20">
        <v>-15359</v>
      </c>
      <c r="N17" s="24">
        <v>-45581</v>
      </c>
      <c r="O17" s="24"/>
      <c r="P17" s="24"/>
      <c r="Q17" s="20"/>
      <c r="R17" s="24"/>
      <c r="S17" s="24"/>
      <c r="T17" s="20"/>
      <c r="U17" s="24"/>
      <c r="V17" s="24"/>
      <c r="W17" s="24">
        <v>163399886</v>
      </c>
      <c r="X17" s="20">
        <v>8832048</v>
      </c>
      <c r="Y17" s="24">
        <v>154567838</v>
      </c>
      <c r="Z17" s="25">
        <v>1750.0792341708286</v>
      </c>
      <c r="AA17" s="26">
        <v>17664095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163491048</v>
      </c>
      <c r="D25" s="29">
        <f t="shared" ref="D25:Y25" si="1">SUM(D15:D24)</f>
        <v>0</v>
      </c>
      <c r="E25" s="35">
        <f t="shared" si="1"/>
        <v>17664095</v>
      </c>
      <c r="F25" s="36">
        <f t="shared" si="1"/>
        <v>17664095</v>
      </c>
      <c r="G25" s="36">
        <f t="shared" si="1"/>
        <v>163475689</v>
      </c>
      <c r="H25" s="36">
        <f t="shared" si="1"/>
        <v>-15359</v>
      </c>
      <c r="I25" s="36">
        <f t="shared" si="1"/>
        <v>-14863</v>
      </c>
      <c r="J25" s="36">
        <f t="shared" si="1"/>
        <v>163445467</v>
      </c>
      <c r="K25" s="36">
        <f t="shared" si="1"/>
        <v>-15359</v>
      </c>
      <c r="L25" s="36">
        <f t="shared" si="1"/>
        <v>-14863</v>
      </c>
      <c r="M25" s="36">
        <f t="shared" si="1"/>
        <v>-15359</v>
      </c>
      <c r="N25" s="36">
        <f t="shared" si="1"/>
        <v>-45581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163399886</v>
      </c>
      <c r="X25" s="36">
        <f t="shared" si="1"/>
        <v>8832048</v>
      </c>
      <c r="Y25" s="36">
        <f t="shared" si="1"/>
        <v>154567838</v>
      </c>
      <c r="Z25" s="37">
        <f>+IF(X25&lt;&gt;0,+(Y25/X25)*100,0)</f>
        <v>1750.0792341708286</v>
      </c>
      <c r="AA25" s="38">
        <f>SUM(AA15:AA24)</f>
        <v>17664095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553369001</v>
      </c>
      <c r="D26" s="29">
        <f>+D13+D25</f>
        <v>0</v>
      </c>
      <c r="E26" s="30">
        <f t="shared" si="2"/>
        <v>103354945</v>
      </c>
      <c r="F26" s="31">
        <f t="shared" si="2"/>
        <v>103354945</v>
      </c>
      <c r="G26" s="31">
        <f t="shared" si="2"/>
        <v>622328619</v>
      </c>
      <c r="H26" s="31">
        <f t="shared" si="2"/>
        <v>-43107069</v>
      </c>
      <c r="I26" s="31">
        <f t="shared" si="2"/>
        <v>15581636</v>
      </c>
      <c r="J26" s="31">
        <f t="shared" si="2"/>
        <v>594803186</v>
      </c>
      <c r="K26" s="31">
        <f t="shared" si="2"/>
        <v>15812110</v>
      </c>
      <c r="L26" s="31">
        <f t="shared" si="2"/>
        <v>27053684</v>
      </c>
      <c r="M26" s="31">
        <f t="shared" si="2"/>
        <v>10774599</v>
      </c>
      <c r="N26" s="31">
        <f t="shared" si="2"/>
        <v>53640393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648443579</v>
      </c>
      <c r="X26" s="31">
        <f t="shared" si="2"/>
        <v>51677472</v>
      </c>
      <c r="Y26" s="31">
        <f t="shared" si="2"/>
        <v>596766107</v>
      </c>
      <c r="Z26" s="32">
        <f>+IF(X26&lt;&gt;0,+(Y26/X26)*100,0)</f>
        <v>1154.7896673428606</v>
      </c>
      <c r="AA26" s="33">
        <f>+AA13+AA25</f>
        <v>103354945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-264491</v>
      </c>
      <c r="D31" s="18"/>
      <c r="E31" s="19"/>
      <c r="F31" s="20"/>
      <c r="G31" s="20">
        <v>-265040</v>
      </c>
      <c r="H31" s="20">
        <v>-546</v>
      </c>
      <c r="I31" s="20">
        <v>-220</v>
      </c>
      <c r="J31" s="20">
        <v>-265806</v>
      </c>
      <c r="K31" s="20">
        <v>-781</v>
      </c>
      <c r="L31" s="20">
        <v>-8121</v>
      </c>
      <c r="M31" s="20">
        <v>-1671</v>
      </c>
      <c r="N31" s="20">
        <v>-10573</v>
      </c>
      <c r="O31" s="20"/>
      <c r="P31" s="20"/>
      <c r="Q31" s="20"/>
      <c r="R31" s="20"/>
      <c r="S31" s="20"/>
      <c r="T31" s="20"/>
      <c r="U31" s="20"/>
      <c r="V31" s="20"/>
      <c r="W31" s="20">
        <v>-276379</v>
      </c>
      <c r="X31" s="20"/>
      <c r="Y31" s="20">
        <v>-276379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-68669493</v>
      </c>
      <c r="D32" s="18"/>
      <c r="E32" s="19">
        <v>2479216</v>
      </c>
      <c r="F32" s="20">
        <v>2479216</v>
      </c>
      <c r="G32" s="20">
        <v>-70387613</v>
      </c>
      <c r="H32" s="20">
        <v>-280124</v>
      </c>
      <c r="I32" s="20">
        <v>-908751</v>
      </c>
      <c r="J32" s="20">
        <v>-71576488</v>
      </c>
      <c r="K32" s="20">
        <v>1889615</v>
      </c>
      <c r="L32" s="20">
        <v>-31608</v>
      </c>
      <c r="M32" s="20">
        <v>-1861533</v>
      </c>
      <c r="N32" s="20">
        <v>-3526</v>
      </c>
      <c r="O32" s="20"/>
      <c r="P32" s="20"/>
      <c r="Q32" s="20"/>
      <c r="R32" s="20"/>
      <c r="S32" s="20"/>
      <c r="T32" s="20"/>
      <c r="U32" s="20"/>
      <c r="V32" s="20"/>
      <c r="W32" s="20">
        <v>-71580014</v>
      </c>
      <c r="X32" s="20">
        <v>1239606</v>
      </c>
      <c r="Y32" s="20">
        <v>-72819620</v>
      </c>
      <c r="Z32" s="21">
        <v>-5874.4165484839532</v>
      </c>
      <c r="AA32" s="22">
        <v>2479216</v>
      </c>
    </row>
    <row r="33" spans="1:27" x14ac:dyDescent="0.25">
      <c r="A33" s="23" t="s">
        <v>60</v>
      </c>
      <c r="B33" s="17" t="s">
        <v>32</v>
      </c>
      <c r="C33" s="18">
        <v>-17200785</v>
      </c>
      <c r="D33" s="18"/>
      <c r="E33" s="19"/>
      <c r="F33" s="20"/>
      <c r="G33" s="20">
        <v>-17200785</v>
      </c>
      <c r="H33" s="20"/>
      <c r="I33" s="20"/>
      <c r="J33" s="20">
        <v>-17200785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-17200785</v>
      </c>
      <c r="X33" s="20"/>
      <c r="Y33" s="20">
        <v>-17200785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44104646</v>
      </c>
      <c r="D34" s="18"/>
      <c r="E34" s="19"/>
      <c r="F34" s="20"/>
      <c r="G34" s="20">
        <v>44104646</v>
      </c>
      <c r="H34" s="20"/>
      <c r="I34" s="20"/>
      <c r="J34" s="20">
        <v>44104646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44104646</v>
      </c>
      <c r="X34" s="20"/>
      <c r="Y34" s="20">
        <v>44104646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134864831</v>
      </c>
      <c r="D35" s="18"/>
      <c r="E35" s="19">
        <v>27905531</v>
      </c>
      <c r="F35" s="20">
        <v>27905531</v>
      </c>
      <c r="G35" s="20">
        <v>136889480</v>
      </c>
      <c r="H35" s="20">
        <v>2016442</v>
      </c>
      <c r="I35" s="20">
        <v>1870462</v>
      </c>
      <c r="J35" s="20">
        <v>140776384</v>
      </c>
      <c r="K35" s="20">
        <v>1845504</v>
      </c>
      <c r="L35" s="20">
        <v>2024109</v>
      </c>
      <c r="M35" s="20">
        <v>2024766</v>
      </c>
      <c r="N35" s="20">
        <v>5894379</v>
      </c>
      <c r="O35" s="20"/>
      <c r="P35" s="20"/>
      <c r="Q35" s="20"/>
      <c r="R35" s="20"/>
      <c r="S35" s="20"/>
      <c r="T35" s="20"/>
      <c r="U35" s="20"/>
      <c r="V35" s="20"/>
      <c r="W35" s="20">
        <v>146670763</v>
      </c>
      <c r="X35" s="20">
        <v>13952766</v>
      </c>
      <c r="Y35" s="20">
        <v>132717997</v>
      </c>
      <c r="Z35" s="21">
        <v>951.1948885260457</v>
      </c>
      <c r="AA35" s="22">
        <v>27905531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92834708</v>
      </c>
      <c r="D37" s="29">
        <f t="shared" ref="D37:Y37" si="3">SUM(D29:D36)</f>
        <v>0</v>
      </c>
      <c r="E37" s="30">
        <f t="shared" si="3"/>
        <v>30384747</v>
      </c>
      <c r="F37" s="31">
        <f t="shared" si="3"/>
        <v>30384747</v>
      </c>
      <c r="G37" s="31">
        <f t="shared" si="3"/>
        <v>93140688</v>
      </c>
      <c r="H37" s="31">
        <f t="shared" si="3"/>
        <v>1735772</v>
      </c>
      <c r="I37" s="31">
        <f t="shared" si="3"/>
        <v>961491</v>
      </c>
      <c r="J37" s="31">
        <f t="shared" si="3"/>
        <v>95837951</v>
      </c>
      <c r="K37" s="31">
        <f t="shared" si="3"/>
        <v>3734338</v>
      </c>
      <c r="L37" s="31">
        <f t="shared" si="3"/>
        <v>1984380</v>
      </c>
      <c r="M37" s="31">
        <f t="shared" si="3"/>
        <v>161562</v>
      </c>
      <c r="N37" s="31">
        <f t="shared" si="3"/>
        <v>5880280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101718231</v>
      </c>
      <c r="X37" s="31">
        <f t="shared" si="3"/>
        <v>15192372</v>
      </c>
      <c r="Y37" s="31">
        <f t="shared" si="3"/>
        <v>86525859</v>
      </c>
      <c r="Z37" s="32">
        <f>+IF(X37&lt;&gt;0,+(Y37/X37)*100,0)</f>
        <v>569.53488895611565</v>
      </c>
      <c r="AA37" s="33">
        <f>SUM(AA29:AA36)</f>
        <v>30384747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282815626</v>
      </c>
      <c r="D40" s="18"/>
      <c r="E40" s="19"/>
      <c r="F40" s="20"/>
      <c r="G40" s="20">
        <v>282815626</v>
      </c>
      <c r="H40" s="20"/>
      <c r="I40" s="20"/>
      <c r="J40" s="20">
        <v>282815626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282815626</v>
      </c>
      <c r="X40" s="20"/>
      <c r="Y40" s="20">
        <v>282815626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282815626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282815626</v>
      </c>
      <c r="H43" s="36">
        <f t="shared" si="4"/>
        <v>0</v>
      </c>
      <c r="I43" s="36">
        <f t="shared" si="4"/>
        <v>0</v>
      </c>
      <c r="J43" s="36">
        <f t="shared" si="4"/>
        <v>282815626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282815626</v>
      </c>
      <c r="X43" s="36">
        <f t="shared" si="4"/>
        <v>0</v>
      </c>
      <c r="Y43" s="36">
        <f t="shared" si="4"/>
        <v>282815626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375650334</v>
      </c>
      <c r="D44" s="29">
        <f>+D37+D43</f>
        <v>0</v>
      </c>
      <c r="E44" s="30">
        <f t="shared" si="5"/>
        <v>30384747</v>
      </c>
      <c r="F44" s="31">
        <f t="shared" si="5"/>
        <v>30384747</v>
      </c>
      <c r="G44" s="31">
        <f t="shared" si="5"/>
        <v>375956314</v>
      </c>
      <c r="H44" s="31">
        <f t="shared" si="5"/>
        <v>1735772</v>
      </c>
      <c r="I44" s="31">
        <f t="shared" si="5"/>
        <v>961491</v>
      </c>
      <c r="J44" s="31">
        <f t="shared" si="5"/>
        <v>378653577</v>
      </c>
      <c r="K44" s="31">
        <f t="shared" si="5"/>
        <v>3734338</v>
      </c>
      <c r="L44" s="31">
        <f t="shared" si="5"/>
        <v>1984380</v>
      </c>
      <c r="M44" s="31">
        <f t="shared" si="5"/>
        <v>161562</v>
      </c>
      <c r="N44" s="31">
        <f t="shared" si="5"/>
        <v>5880280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384533857</v>
      </c>
      <c r="X44" s="31">
        <f t="shared" si="5"/>
        <v>15192372</v>
      </c>
      <c r="Y44" s="31">
        <f t="shared" si="5"/>
        <v>369341485</v>
      </c>
      <c r="Z44" s="32">
        <f>+IF(X44&lt;&gt;0,+(Y44/X44)*100,0)</f>
        <v>2431.0982182374155</v>
      </c>
      <c r="AA44" s="33">
        <f>+AA37+AA43</f>
        <v>30384747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177718667</v>
      </c>
      <c r="D45" s="42">
        <f t="shared" si="6"/>
        <v>0</v>
      </c>
      <c r="E45" s="43">
        <f t="shared" si="6"/>
        <v>72970198</v>
      </c>
      <c r="F45" s="44">
        <f t="shared" si="6"/>
        <v>72970198</v>
      </c>
      <c r="G45" s="44">
        <f t="shared" si="6"/>
        <v>246372305</v>
      </c>
      <c r="H45" s="44">
        <f t="shared" si="6"/>
        <v>-44842841</v>
      </c>
      <c r="I45" s="44">
        <f t="shared" si="6"/>
        <v>14620145</v>
      </c>
      <c r="J45" s="44">
        <f t="shared" si="6"/>
        <v>216149609</v>
      </c>
      <c r="K45" s="44">
        <f t="shared" si="6"/>
        <v>12077772</v>
      </c>
      <c r="L45" s="44">
        <f t="shared" si="6"/>
        <v>25069304</v>
      </c>
      <c r="M45" s="44">
        <f t="shared" si="6"/>
        <v>10613037</v>
      </c>
      <c r="N45" s="44">
        <f t="shared" si="6"/>
        <v>47760113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263909722</v>
      </c>
      <c r="X45" s="44">
        <f t="shared" si="6"/>
        <v>36485100</v>
      </c>
      <c r="Y45" s="44">
        <f t="shared" si="6"/>
        <v>227424622</v>
      </c>
      <c r="Z45" s="45">
        <f>+IF(X45&lt;&gt;0,+(Y45/X45)*100,0)</f>
        <v>623.33561371628412</v>
      </c>
      <c r="AA45" s="46">
        <f>+AA26-AA44</f>
        <v>72970198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-32003724</v>
      </c>
      <c r="D47" s="18"/>
      <c r="E47" s="19">
        <v>72970198</v>
      </c>
      <c r="F47" s="20">
        <v>72970198</v>
      </c>
      <c r="G47" s="20">
        <v>-24884912</v>
      </c>
      <c r="H47" s="20">
        <v>10650009</v>
      </c>
      <c r="I47" s="20">
        <v>8987090</v>
      </c>
      <c r="J47" s="20">
        <v>-5247813</v>
      </c>
      <c r="K47" s="20">
        <v>5985754</v>
      </c>
      <c r="L47" s="20">
        <v>19017696</v>
      </c>
      <c r="M47" s="20">
        <v>10041301</v>
      </c>
      <c r="N47" s="20">
        <v>35044751</v>
      </c>
      <c r="O47" s="20"/>
      <c r="P47" s="20"/>
      <c r="Q47" s="20"/>
      <c r="R47" s="20"/>
      <c r="S47" s="20"/>
      <c r="T47" s="20"/>
      <c r="U47" s="20"/>
      <c r="V47" s="20"/>
      <c r="W47" s="20">
        <v>29796938</v>
      </c>
      <c r="X47" s="20">
        <v>36485106</v>
      </c>
      <c r="Y47" s="20">
        <v>-6688168</v>
      </c>
      <c r="Z47" s="47">
        <v>-18.331228090717346</v>
      </c>
      <c r="AA47" s="22">
        <v>72970198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-32003724</v>
      </c>
      <c r="D50" s="50">
        <f t="shared" ref="D50:Y50" si="7">SUM(D47:D49)</f>
        <v>0</v>
      </c>
      <c r="E50" s="51">
        <f t="shared" si="7"/>
        <v>72970198</v>
      </c>
      <c r="F50" s="52">
        <f t="shared" si="7"/>
        <v>72970198</v>
      </c>
      <c r="G50" s="52">
        <f t="shared" si="7"/>
        <v>-24884912</v>
      </c>
      <c r="H50" s="52">
        <f t="shared" si="7"/>
        <v>10650009</v>
      </c>
      <c r="I50" s="52">
        <f t="shared" si="7"/>
        <v>8987090</v>
      </c>
      <c r="J50" s="52">
        <f t="shared" si="7"/>
        <v>-5247813</v>
      </c>
      <c r="K50" s="52">
        <f t="shared" si="7"/>
        <v>5985754</v>
      </c>
      <c r="L50" s="52">
        <f t="shared" si="7"/>
        <v>19017696</v>
      </c>
      <c r="M50" s="52">
        <f t="shared" si="7"/>
        <v>10041301</v>
      </c>
      <c r="N50" s="52">
        <f t="shared" si="7"/>
        <v>35044751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29796938</v>
      </c>
      <c r="X50" s="52">
        <f t="shared" si="7"/>
        <v>36485106</v>
      </c>
      <c r="Y50" s="52">
        <f t="shared" si="7"/>
        <v>-6688168</v>
      </c>
      <c r="Z50" s="53">
        <f>+IF(X50&lt;&gt;0,+(Y50/X50)*100,0)</f>
        <v>-18.331228090717346</v>
      </c>
      <c r="AA50" s="54">
        <f>SUM(AA47:AA49)</f>
        <v>72970198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-93311162</v>
      </c>
      <c r="D6" s="18"/>
      <c r="E6" s="19">
        <v>56234115</v>
      </c>
      <c r="F6" s="20">
        <v>56234115</v>
      </c>
      <c r="G6" s="20">
        <v>-97805711</v>
      </c>
      <c r="H6" s="20">
        <v>-969446</v>
      </c>
      <c r="I6" s="20">
        <v>715208</v>
      </c>
      <c r="J6" s="20">
        <v>-98059949</v>
      </c>
      <c r="K6" s="20">
        <v>137597</v>
      </c>
      <c r="L6" s="20"/>
      <c r="M6" s="20">
        <v>-27701</v>
      </c>
      <c r="N6" s="20">
        <v>109896</v>
      </c>
      <c r="O6" s="20"/>
      <c r="P6" s="20"/>
      <c r="Q6" s="20"/>
      <c r="R6" s="20"/>
      <c r="S6" s="20"/>
      <c r="T6" s="20"/>
      <c r="U6" s="20"/>
      <c r="V6" s="20"/>
      <c r="W6" s="20">
        <v>-97950053</v>
      </c>
      <c r="X6" s="20">
        <v>40695727</v>
      </c>
      <c r="Y6" s="20">
        <v>-138645780</v>
      </c>
      <c r="Z6" s="21">
        <v>-340.68879025063245</v>
      </c>
      <c r="AA6" s="22">
        <v>56234115</v>
      </c>
    </row>
    <row r="7" spans="1:27" x14ac:dyDescent="0.25">
      <c r="A7" s="23" t="s">
        <v>35</v>
      </c>
      <c r="B7" s="17" t="s">
        <v>32</v>
      </c>
      <c r="C7" s="18">
        <v>12622757</v>
      </c>
      <c r="D7" s="18"/>
      <c r="E7" s="19">
        <v>36560422</v>
      </c>
      <c r="F7" s="20">
        <v>36560422</v>
      </c>
      <c r="G7" s="20">
        <v>13089711</v>
      </c>
      <c r="H7" s="20">
        <v>268252</v>
      </c>
      <c r="I7" s="20">
        <v>375782</v>
      </c>
      <c r="J7" s="20">
        <v>13733745</v>
      </c>
      <c r="K7" s="20">
        <v>336864</v>
      </c>
      <c r="L7" s="20"/>
      <c r="M7" s="20">
        <v>758871</v>
      </c>
      <c r="N7" s="20">
        <v>1095735</v>
      </c>
      <c r="O7" s="20"/>
      <c r="P7" s="20"/>
      <c r="Q7" s="20"/>
      <c r="R7" s="20"/>
      <c r="S7" s="20"/>
      <c r="T7" s="20"/>
      <c r="U7" s="20"/>
      <c r="V7" s="20"/>
      <c r="W7" s="20">
        <v>14829480</v>
      </c>
      <c r="X7" s="20">
        <v>34626403</v>
      </c>
      <c r="Y7" s="20">
        <v>-19796923</v>
      </c>
      <c r="Z7" s="21">
        <v>-57.172912242718368</v>
      </c>
      <c r="AA7" s="22">
        <v>36560422</v>
      </c>
    </row>
    <row r="8" spans="1:27" x14ac:dyDescent="0.25">
      <c r="A8" s="23" t="s">
        <v>36</v>
      </c>
      <c r="B8" s="17" t="s">
        <v>32</v>
      </c>
      <c r="C8" s="18">
        <v>-112229</v>
      </c>
      <c r="D8" s="18"/>
      <c r="E8" s="19">
        <v>-15078592</v>
      </c>
      <c r="F8" s="20">
        <v>-15078592</v>
      </c>
      <c r="G8" s="20">
        <v>-112229</v>
      </c>
      <c r="H8" s="20"/>
      <c r="I8" s="20"/>
      <c r="J8" s="20">
        <v>-112229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-112229</v>
      </c>
      <c r="X8" s="20">
        <v>-15078592</v>
      </c>
      <c r="Y8" s="20">
        <v>14966363</v>
      </c>
      <c r="Z8" s="21">
        <v>-99.255706368339958</v>
      </c>
      <c r="AA8" s="22">
        <v>-15078592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-8499768</v>
      </c>
      <c r="D10" s="18"/>
      <c r="E10" s="19">
        <v>1319558</v>
      </c>
      <c r="F10" s="20">
        <v>1319558</v>
      </c>
      <c r="G10" s="20">
        <v>-8694219</v>
      </c>
      <c r="H10" s="20">
        <v>-203437</v>
      </c>
      <c r="I10" s="20">
        <v>-27916</v>
      </c>
      <c r="J10" s="20">
        <v>-8925572</v>
      </c>
      <c r="K10" s="20">
        <v>-140912</v>
      </c>
      <c r="L10" s="20"/>
      <c r="M10" s="20">
        <v>-209674</v>
      </c>
      <c r="N10" s="20">
        <v>-350586</v>
      </c>
      <c r="O10" s="20"/>
      <c r="P10" s="20"/>
      <c r="Q10" s="20"/>
      <c r="R10" s="20"/>
      <c r="S10" s="20"/>
      <c r="T10" s="20"/>
      <c r="U10" s="20"/>
      <c r="V10" s="20"/>
      <c r="W10" s="20">
        <v>-9276158</v>
      </c>
      <c r="X10" s="20">
        <v>1194556</v>
      </c>
      <c r="Y10" s="20">
        <v>-10470714</v>
      </c>
      <c r="Z10" s="21">
        <v>-876.53605188873519</v>
      </c>
      <c r="AA10" s="22">
        <v>1319558</v>
      </c>
    </row>
    <row r="11" spans="1:27" x14ac:dyDescent="0.25">
      <c r="A11" s="23" t="s">
        <v>39</v>
      </c>
      <c r="B11" s="17" t="s">
        <v>32</v>
      </c>
      <c r="C11" s="18">
        <v>4068514</v>
      </c>
      <c r="D11" s="18"/>
      <c r="E11" s="19"/>
      <c r="F11" s="20"/>
      <c r="G11" s="24">
        <v>4068514</v>
      </c>
      <c r="H11" s="24">
        <v>101107</v>
      </c>
      <c r="I11" s="24">
        <v>269914</v>
      </c>
      <c r="J11" s="20">
        <v>4439535</v>
      </c>
      <c r="K11" s="24">
        <v>24395</v>
      </c>
      <c r="L11" s="24"/>
      <c r="M11" s="20">
        <v>86444</v>
      </c>
      <c r="N11" s="24">
        <v>110839</v>
      </c>
      <c r="O11" s="24"/>
      <c r="P11" s="24"/>
      <c r="Q11" s="20"/>
      <c r="R11" s="24"/>
      <c r="S11" s="24"/>
      <c r="T11" s="20"/>
      <c r="U11" s="24"/>
      <c r="V11" s="24"/>
      <c r="W11" s="24">
        <v>4550374</v>
      </c>
      <c r="X11" s="20"/>
      <c r="Y11" s="24">
        <v>4550374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-72173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-85304061</v>
      </c>
      <c r="D13" s="29">
        <f>SUM(D6:D12)</f>
        <v>0</v>
      </c>
      <c r="E13" s="30">
        <f t="shared" si="0"/>
        <v>79035503</v>
      </c>
      <c r="F13" s="31">
        <f t="shared" si="0"/>
        <v>79035503</v>
      </c>
      <c r="G13" s="31">
        <f t="shared" si="0"/>
        <v>-89526107</v>
      </c>
      <c r="H13" s="31">
        <f t="shared" si="0"/>
        <v>-803524</v>
      </c>
      <c r="I13" s="31">
        <f t="shared" si="0"/>
        <v>1332988</v>
      </c>
      <c r="J13" s="31">
        <f t="shared" si="0"/>
        <v>-88996643</v>
      </c>
      <c r="K13" s="31">
        <f t="shared" si="0"/>
        <v>357944</v>
      </c>
      <c r="L13" s="31">
        <f t="shared" si="0"/>
        <v>0</v>
      </c>
      <c r="M13" s="31">
        <f t="shared" si="0"/>
        <v>607940</v>
      </c>
      <c r="N13" s="31">
        <f t="shared" si="0"/>
        <v>965884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-88030759</v>
      </c>
      <c r="X13" s="31">
        <f t="shared" si="0"/>
        <v>61438094</v>
      </c>
      <c r="Y13" s="31">
        <f t="shared" si="0"/>
        <v>-149468853</v>
      </c>
      <c r="Z13" s="32">
        <f>+IF(X13&lt;&gt;0,+(Y13/X13)*100,0)</f>
        <v>-243.28367510880139</v>
      </c>
      <c r="AA13" s="33">
        <f>SUM(AA6:AA12)</f>
        <v>79035503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136080309</v>
      </c>
      <c r="D17" s="18"/>
      <c r="E17" s="19">
        <v>4339007</v>
      </c>
      <c r="F17" s="20">
        <v>4339007</v>
      </c>
      <c r="G17" s="24">
        <v>136541671</v>
      </c>
      <c r="H17" s="24">
        <v>-461361</v>
      </c>
      <c r="I17" s="24">
        <v>1333317</v>
      </c>
      <c r="J17" s="20">
        <v>137413627</v>
      </c>
      <c r="K17" s="24">
        <v>-1750079</v>
      </c>
      <c r="L17" s="24"/>
      <c r="M17" s="20">
        <v>-268553</v>
      </c>
      <c r="N17" s="24">
        <v>-2018632</v>
      </c>
      <c r="O17" s="24"/>
      <c r="P17" s="24"/>
      <c r="Q17" s="20"/>
      <c r="R17" s="24"/>
      <c r="S17" s="24"/>
      <c r="T17" s="20"/>
      <c r="U17" s="24"/>
      <c r="V17" s="24"/>
      <c r="W17" s="24">
        <v>135394995</v>
      </c>
      <c r="X17" s="20">
        <v>2762909</v>
      </c>
      <c r="Y17" s="24">
        <v>132632086</v>
      </c>
      <c r="Z17" s="25">
        <v>4800.4507567929313</v>
      </c>
      <c r="AA17" s="26">
        <v>4339007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136080309</v>
      </c>
      <c r="D25" s="29">
        <f t="shared" ref="D25:Y25" si="1">SUM(D15:D24)</f>
        <v>0</v>
      </c>
      <c r="E25" s="35">
        <f t="shared" si="1"/>
        <v>4339007</v>
      </c>
      <c r="F25" s="36">
        <f t="shared" si="1"/>
        <v>4339007</v>
      </c>
      <c r="G25" s="36">
        <f t="shared" si="1"/>
        <v>136541671</v>
      </c>
      <c r="H25" s="36">
        <f t="shared" si="1"/>
        <v>-461361</v>
      </c>
      <c r="I25" s="36">
        <f t="shared" si="1"/>
        <v>1333317</v>
      </c>
      <c r="J25" s="36">
        <f t="shared" si="1"/>
        <v>137413627</v>
      </c>
      <c r="K25" s="36">
        <f t="shared" si="1"/>
        <v>-1750079</v>
      </c>
      <c r="L25" s="36">
        <f t="shared" si="1"/>
        <v>0</v>
      </c>
      <c r="M25" s="36">
        <f t="shared" si="1"/>
        <v>-268553</v>
      </c>
      <c r="N25" s="36">
        <f t="shared" si="1"/>
        <v>-2018632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135394995</v>
      </c>
      <c r="X25" s="36">
        <f t="shared" si="1"/>
        <v>2762909</v>
      </c>
      <c r="Y25" s="36">
        <f t="shared" si="1"/>
        <v>132632086</v>
      </c>
      <c r="Z25" s="37">
        <f>+IF(X25&lt;&gt;0,+(Y25/X25)*100,0)</f>
        <v>4800.4507567929313</v>
      </c>
      <c r="AA25" s="38">
        <f>SUM(AA15:AA24)</f>
        <v>4339007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50776248</v>
      </c>
      <c r="D26" s="29">
        <f>+D13+D25</f>
        <v>0</v>
      </c>
      <c r="E26" s="30">
        <f t="shared" si="2"/>
        <v>83374510</v>
      </c>
      <c r="F26" s="31">
        <f t="shared" si="2"/>
        <v>83374510</v>
      </c>
      <c r="G26" s="31">
        <f t="shared" si="2"/>
        <v>47015564</v>
      </c>
      <c r="H26" s="31">
        <f t="shared" si="2"/>
        <v>-1264885</v>
      </c>
      <c r="I26" s="31">
        <f t="shared" si="2"/>
        <v>2666305</v>
      </c>
      <c r="J26" s="31">
        <f t="shared" si="2"/>
        <v>48416984</v>
      </c>
      <c r="K26" s="31">
        <f t="shared" si="2"/>
        <v>-1392135</v>
      </c>
      <c r="L26" s="31">
        <f t="shared" si="2"/>
        <v>0</v>
      </c>
      <c r="M26" s="31">
        <f t="shared" si="2"/>
        <v>339387</v>
      </c>
      <c r="N26" s="31">
        <f t="shared" si="2"/>
        <v>-1052748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47364236</v>
      </c>
      <c r="X26" s="31">
        <f t="shared" si="2"/>
        <v>64201003</v>
      </c>
      <c r="Y26" s="31">
        <f t="shared" si="2"/>
        <v>-16836767</v>
      </c>
      <c r="Z26" s="32">
        <f>+IF(X26&lt;&gt;0,+(Y26/X26)*100,0)</f>
        <v>-26.225084053593367</v>
      </c>
      <c r="AA26" s="33">
        <f>+AA13+AA25</f>
        <v>83374510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-46947</v>
      </c>
      <c r="D31" s="18"/>
      <c r="E31" s="19"/>
      <c r="F31" s="20"/>
      <c r="G31" s="20">
        <v>-46978</v>
      </c>
      <c r="H31" s="20">
        <v>-396</v>
      </c>
      <c r="I31" s="20"/>
      <c r="J31" s="20">
        <v>-47374</v>
      </c>
      <c r="K31" s="20">
        <v>-445</v>
      </c>
      <c r="L31" s="20"/>
      <c r="M31" s="20">
        <v>-56</v>
      </c>
      <c r="N31" s="20">
        <v>-501</v>
      </c>
      <c r="O31" s="20"/>
      <c r="P31" s="20"/>
      <c r="Q31" s="20"/>
      <c r="R31" s="20"/>
      <c r="S31" s="20"/>
      <c r="T31" s="20"/>
      <c r="U31" s="20"/>
      <c r="V31" s="20"/>
      <c r="W31" s="20">
        <v>-47875</v>
      </c>
      <c r="X31" s="20"/>
      <c r="Y31" s="20">
        <v>-47875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-102099212</v>
      </c>
      <c r="D32" s="18"/>
      <c r="E32" s="19">
        <v>-4800000</v>
      </c>
      <c r="F32" s="20">
        <v>-4800000</v>
      </c>
      <c r="G32" s="20">
        <v>-107678621</v>
      </c>
      <c r="H32" s="20">
        <v>-1476376</v>
      </c>
      <c r="I32" s="20">
        <v>-625638</v>
      </c>
      <c r="J32" s="20">
        <v>-109780635</v>
      </c>
      <c r="K32" s="20">
        <v>-773307</v>
      </c>
      <c r="L32" s="20"/>
      <c r="M32" s="20">
        <v>-1573647</v>
      </c>
      <c r="N32" s="20">
        <v>-2346954</v>
      </c>
      <c r="O32" s="20"/>
      <c r="P32" s="20"/>
      <c r="Q32" s="20"/>
      <c r="R32" s="20"/>
      <c r="S32" s="20"/>
      <c r="T32" s="20"/>
      <c r="U32" s="20"/>
      <c r="V32" s="20"/>
      <c r="W32" s="20">
        <v>-112127589</v>
      </c>
      <c r="X32" s="20">
        <v>-3300000</v>
      </c>
      <c r="Y32" s="20">
        <v>-108827589</v>
      </c>
      <c r="Z32" s="21">
        <v>3297.8057272727269</v>
      </c>
      <c r="AA32" s="22">
        <v>-4800000</v>
      </c>
    </row>
    <row r="33" spans="1:27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1537502</v>
      </c>
      <c r="D34" s="18"/>
      <c r="E34" s="19"/>
      <c r="F34" s="20"/>
      <c r="G34" s="20">
        <v>1446200</v>
      </c>
      <c r="H34" s="20">
        <v>91302</v>
      </c>
      <c r="I34" s="20"/>
      <c r="J34" s="20">
        <v>1537502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1537502</v>
      </c>
      <c r="X34" s="20"/>
      <c r="Y34" s="20">
        <v>1537502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45088474</v>
      </c>
      <c r="D35" s="18"/>
      <c r="E35" s="19">
        <v>2297674</v>
      </c>
      <c r="F35" s="20">
        <v>2297674</v>
      </c>
      <c r="G35" s="20">
        <v>45314753</v>
      </c>
      <c r="H35" s="20">
        <v>205393</v>
      </c>
      <c r="I35" s="20">
        <v>206651</v>
      </c>
      <c r="J35" s="20">
        <v>45726797</v>
      </c>
      <c r="K35" s="20">
        <v>175687</v>
      </c>
      <c r="L35" s="20"/>
      <c r="M35" s="20">
        <v>410141</v>
      </c>
      <c r="N35" s="20">
        <v>585828</v>
      </c>
      <c r="O35" s="20"/>
      <c r="P35" s="20"/>
      <c r="Q35" s="20"/>
      <c r="R35" s="20"/>
      <c r="S35" s="20"/>
      <c r="T35" s="20"/>
      <c r="U35" s="20"/>
      <c r="V35" s="20"/>
      <c r="W35" s="20">
        <v>46312625</v>
      </c>
      <c r="X35" s="20">
        <v>1148838</v>
      </c>
      <c r="Y35" s="20">
        <v>45163787</v>
      </c>
      <c r="Z35" s="21">
        <v>3931.2581060166885</v>
      </c>
      <c r="AA35" s="22">
        <v>2297674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-63736438</v>
      </c>
      <c r="D37" s="29">
        <f t="shared" ref="D37:Y37" si="3">SUM(D29:D36)</f>
        <v>0</v>
      </c>
      <c r="E37" s="30">
        <f t="shared" si="3"/>
        <v>-2502326</v>
      </c>
      <c r="F37" s="31">
        <f t="shared" si="3"/>
        <v>-2502326</v>
      </c>
      <c r="G37" s="31">
        <f t="shared" si="3"/>
        <v>-69180901</v>
      </c>
      <c r="H37" s="31">
        <f t="shared" si="3"/>
        <v>-1180077</v>
      </c>
      <c r="I37" s="31">
        <f t="shared" si="3"/>
        <v>-418987</v>
      </c>
      <c r="J37" s="31">
        <f t="shared" si="3"/>
        <v>-70779965</v>
      </c>
      <c r="K37" s="31">
        <f t="shared" si="3"/>
        <v>-598065</v>
      </c>
      <c r="L37" s="31">
        <f t="shared" si="3"/>
        <v>0</v>
      </c>
      <c r="M37" s="31">
        <f t="shared" si="3"/>
        <v>-1163562</v>
      </c>
      <c r="N37" s="31">
        <f t="shared" si="3"/>
        <v>-1761627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-72541592</v>
      </c>
      <c r="X37" s="31">
        <f t="shared" si="3"/>
        <v>-2151162</v>
      </c>
      <c r="Y37" s="31">
        <f t="shared" si="3"/>
        <v>-70390430</v>
      </c>
      <c r="Z37" s="32">
        <f>+IF(X37&lt;&gt;0,+(Y37/X37)*100,0)</f>
        <v>3272.2049757293967</v>
      </c>
      <c r="AA37" s="33">
        <f>SUM(AA29:AA36)</f>
        <v>-2502326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7335039</v>
      </c>
      <c r="D40" s="18"/>
      <c r="E40" s="19">
        <v>6000000</v>
      </c>
      <c r="F40" s="20">
        <v>6000000</v>
      </c>
      <c r="G40" s="20">
        <v>6016124</v>
      </c>
      <c r="H40" s="20">
        <v>1318915</v>
      </c>
      <c r="I40" s="20"/>
      <c r="J40" s="20">
        <v>7335039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7335039</v>
      </c>
      <c r="X40" s="20">
        <v>4500000</v>
      </c>
      <c r="Y40" s="20">
        <v>2835039</v>
      </c>
      <c r="Z40" s="21">
        <v>63.000866666666667</v>
      </c>
      <c r="AA40" s="22">
        <v>6000000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7335039</v>
      </c>
      <c r="D43" s="29">
        <f t="shared" ref="D43:Y43" si="4">SUM(D39:D42)</f>
        <v>0</v>
      </c>
      <c r="E43" s="35">
        <f t="shared" si="4"/>
        <v>6000000</v>
      </c>
      <c r="F43" s="36">
        <f t="shared" si="4"/>
        <v>6000000</v>
      </c>
      <c r="G43" s="36">
        <f t="shared" si="4"/>
        <v>6016124</v>
      </c>
      <c r="H43" s="36">
        <f t="shared" si="4"/>
        <v>1318915</v>
      </c>
      <c r="I43" s="36">
        <f t="shared" si="4"/>
        <v>0</v>
      </c>
      <c r="J43" s="36">
        <f t="shared" si="4"/>
        <v>7335039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7335039</v>
      </c>
      <c r="X43" s="36">
        <f t="shared" si="4"/>
        <v>4500000</v>
      </c>
      <c r="Y43" s="36">
        <f t="shared" si="4"/>
        <v>2835039</v>
      </c>
      <c r="Z43" s="37">
        <f>+IF(X43&lt;&gt;0,+(Y43/X43)*100,0)</f>
        <v>63.000866666666667</v>
      </c>
      <c r="AA43" s="38">
        <f>SUM(AA39:AA42)</f>
        <v>6000000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-56401399</v>
      </c>
      <c r="D44" s="29">
        <f>+D37+D43</f>
        <v>0</v>
      </c>
      <c r="E44" s="30">
        <f t="shared" si="5"/>
        <v>3497674</v>
      </c>
      <c r="F44" s="31">
        <f t="shared" si="5"/>
        <v>3497674</v>
      </c>
      <c r="G44" s="31">
        <f t="shared" si="5"/>
        <v>-63164777</v>
      </c>
      <c r="H44" s="31">
        <f t="shared" si="5"/>
        <v>138838</v>
      </c>
      <c r="I44" s="31">
        <f t="shared" si="5"/>
        <v>-418987</v>
      </c>
      <c r="J44" s="31">
        <f t="shared" si="5"/>
        <v>-63444926</v>
      </c>
      <c r="K44" s="31">
        <f t="shared" si="5"/>
        <v>-598065</v>
      </c>
      <c r="L44" s="31">
        <f t="shared" si="5"/>
        <v>0</v>
      </c>
      <c r="M44" s="31">
        <f t="shared" si="5"/>
        <v>-1163562</v>
      </c>
      <c r="N44" s="31">
        <f t="shared" si="5"/>
        <v>-1761627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-65206553</v>
      </c>
      <c r="X44" s="31">
        <f t="shared" si="5"/>
        <v>2348838</v>
      </c>
      <c r="Y44" s="31">
        <f t="shared" si="5"/>
        <v>-67555391</v>
      </c>
      <c r="Z44" s="32">
        <f>+IF(X44&lt;&gt;0,+(Y44/X44)*100,0)</f>
        <v>-2876.1196387320028</v>
      </c>
      <c r="AA44" s="33">
        <f>+AA37+AA43</f>
        <v>3497674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107177647</v>
      </c>
      <c r="D45" s="42">
        <f t="shared" si="6"/>
        <v>0</v>
      </c>
      <c r="E45" s="43">
        <f t="shared" si="6"/>
        <v>79876836</v>
      </c>
      <c r="F45" s="44">
        <f t="shared" si="6"/>
        <v>79876836</v>
      </c>
      <c r="G45" s="44">
        <f t="shared" si="6"/>
        <v>110180341</v>
      </c>
      <c r="H45" s="44">
        <f t="shared" si="6"/>
        <v>-1403723</v>
      </c>
      <c r="I45" s="44">
        <f t="shared" si="6"/>
        <v>3085292</v>
      </c>
      <c r="J45" s="44">
        <f t="shared" si="6"/>
        <v>111861910</v>
      </c>
      <c r="K45" s="44">
        <f t="shared" si="6"/>
        <v>-794070</v>
      </c>
      <c r="L45" s="44">
        <f t="shared" si="6"/>
        <v>0</v>
      </c>
      <c r="M45" s="44">
        <f t="shared" si="6"/>
        <v>1502949</v>
      </c>
      <c r="N45" s="44">
        <f t="shared" si="6"/>
        <v>708879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112570789</v>
      </c>
      <c r="X45" s="44">
        <f t="shared" si="6"/>
        <v>61852165</v>
      </c>
      <c r="Y45" s="44">
        <f t="shared" si="6"/>
        <v>50718624</v>
      </c>
      <c r="Z45" s="45">
        <f>+IF(X45&lt;&gt;0,+(Y45/X45)*100,0)</f>
        <v>81.999755384471996</v>
      </c>
      <c r="AA45" s="46">
        <f>+AA26-AA44</f>
        <v>79876836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245723110</v>
      </c>
      <c r="D47" s="18"/>
      <c r="E47" s="19">
        <v>84048923</v>
      </c>
      <c r="F47" s="20">
        <v>84048923</v>
      </c>
      <c r="G47" s="20">
        <v>247019254</v>
      </c>
      <c r="H47" s="20">
        <v>437063</v>
      </c>
      <c r="I47" s="20">
        <v>3110287</v>
      </c>
      <c r="J47" s="20">
        <v>250566604</v>
      </c>
      <c r="K47" s="20">
        <v>1177740</v>
      </c>
      <c r="L47" s="20"/>
      <c r="M47" s="20">
        <v>1772255</v>
      </c>
      <c r="N47" s="20">
        <v>2949995</v>
      </c>
      <c r="O47" s="20"/>
      <c r="P47" s="20"/>
      <c r="Q47" s="20"/>
      <c r="R47" s="20"/>
      <c r="S47" s="20"/>
      <c r="T47" s="20"/>
      <c r="U47" s="20"/>
      <c r="V47" s="20"/>
      <c r="W47" s="20">
        <v>253516599</v>
      </c>
      <c r="X47" s="20">
        <v>66024252</v>
      </c>
      <c r="Y47" s="20">
        <v>187492347</v>
      </c>
      <c r="Z47" s="47">
        <v>283.97496574440555</v>
      </c>
      <c r="AA47" s="22">
        <v>84048923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245723110</v>
      </c>
      <c r="D50" s="50">
        <f t="shared" ref="D50:Y50" si="7">SUM(D47:D49)</f>
        <v>0</v>
      </c>
      <c r="E50" s="51">
        <f t="shared" si="7"/>
        <v>84048923</v>
      </c>
      <c r="F50" s="52">
        <f t="shared" si="7"/>
        <v>84048923</v>
      </c>
      <c r="G50" s="52">
        <f t="shared" si="7"/>
        <v>247019254</v>
      </c>
      <c r="H50" s="52">
        <f t="shared" si="7"/>
        <v>437063</v>
      </c>
      <c r="I50" s="52">
        <f t="shared" si="7"/>
        <v>3110287</v>
      </c>
      <c r="J50" s="52">
        <f t="shared" si="7"/>
        <v>250566604</v>
      </c>
      <c r="K50" s="52">
        <f t="shared" si="7"/>
        <v>1177740</v>
      </c>
      <c r="L50" s="52">
        <f t="shared" si="7"/>
        <v>0</v>
      </c>
      <c r="M50" s="52">
        <f t="shared" si="7"/>
        <v>1772255</v>
      </c>
      <c r="N50" s="52">
        <f t="shared" si="7"/>
        <v>2949995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253516599</v>
      </c>
      <c r="X50" s="52">
        <f t="shared" si="7"/>
        <v>66024252</v>
      </c>
      <c r="Y50" s="52">
        <f t="shared" si="7"/>
        <v>187492347</v>
      </c>
      <c r="Z50" s="53">
        <f>+IF(X50&lt;&gt;0,+(Y50/X50)*100,0)</f>
        <v>283.97496574440555</v>
      </c>
      <c r="AA50" s="54">
        <f>SUM(AA47:AA49)</f>
        <v>84048923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90169587</v>
      </c>
      <c r="D6" s="18"/>
      <c r="E6" s="19">
        <v>169402286</v>
      </c>
      <c r="F6" s="20">
        <v>169402286</v>
      </c>
      <c r="G6" s="20">
        <v>89331054</v>
      </c>
      <c r="H6" s="20">
        <v>3602558</v>
      </c>
      <c r="I6" s="20">
        <v>2988787</v>
      </c>
      <c r="J6" s="20">
        <v>95922399</v>
      </c>
      <c r="K6" s="20">
        <v>5331557</v>
      </c>
      <c r="L6" s="20">
        <v>5389913</v>
      </c>
      <c r="M6" s="20">
        <v>1324624</v>
      </c>
      <c r="N6" s="20">
        <v>12046094</v>
      </c>
      <c r="O6" s="20"/>
      <c r="P6" s="20"/>
      <c r="Q6" s="20"/>
      <c r="R6" s="20"/>
      <c r="S6" s="20"/>
      <c r="T6" s="20"/>
      <c r="U6" s="20"/>
      <c r="V6" s="20"/>
      <c r="W6" s="20">
        <v>107968493</v>
      </c>
      <c r="X6" s="20">
        <v>90750194</v>
      </c>
      <c r="Y6" s="20">
        <v>17218299</v>
      </c>
      <c r="Z6" s="21">
        <v>18.973291671420558</v>
      </c>
      <c r="AA6" s="22">
        <v>169402286</v>
      </c>
    </row>
    <row r="7" spans="1:27" x14ac:dyDescent="0.25">
      <c r="A7" s="23" t="s">
        <v>35</v>
      </c>
      <c r="B7" s="17" t="s">
        <v>32</v>
      </c>
      <c r="C7" s="18">
        <v>552062132</v>
      </c>
      <c r="D7" s="18"/>
      <c r="E7" s="19">
        <v>709726555</v>
      </c>
      <c r="F7" s="20">
        <v>709726555</v>
      </c>
      <c r="G7" s="20">
        <v>566963744</v>
      </c>
      <c r="H7" s="20">
        <v>12702399</v>
      </c>
      <c r="I7" s="20">
        <v>15594217</v>
      </c>
      <c r="J7" s="20">
        <v>595260360</v>
      </c>
      <c r="K7" s="20">
        <v>14630039</v>
      </c>
      <c r="L7" s="20">
        <v>14831013</v>
      </c>
      <c r="M7" s="20">
        <v>15368597</v>
      </c>
      <c r="N7" s="20">
        <v>44829649</v>
      </c>
      <c r="O7" s="20"/>
      <c r="P7" s="20"/>
      <c r="Q7" s="20"/>
      <c r="R7" s="20"/>
      <c r="S7" s="20"/>
      <c r="T7" s="20"/>
      <c r="U7" s="20"/>
      <c r="V7" s="20"/>
      <c r="W7" s="20">
        <v>640090009</v>
      </c>
      <c r="X7" s="20">
        <v>758435707</v>
      </c>
      <c r="Y7" s="20">
        <v>-118345698</v>
      </c>
      <c r="Z7" s="21">
        <v>-15.603919608178469</v>
      </c>
      <c r="AA7" s="22">
        <v>709726555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-34351746</v>
      </c>
      <c r="D10" s="18"/>
      <c r="E10" s="19"/>
      <c r="F10" s="20"/>
      <c r="G10" s="20">
        <v>-34896311</v>
      </c>
      <c r="H10" s="20">
        <v>-1061302</v>
      </c>
      <c r="I10" s="20">
        <v>-771225</v>
      </c>
      <c r="J10" s="20">
        <v>-36728838</v>
      </c>
      <c r="K10" s="20">
        <v>-971995</v>
      </c>
      <c r="L10" s="20">
        <v>-774507</v>
      </c>
      <c r="M10" s="20">
        <v>-616815</v>
      </c>
      <c r="N10" s="20">
        <v>-2363317</v>
      </c>
      <c r="O10" s="20"/>
      <c r="P10" s="20"/>
      <c r="Q10" s="20"/>
      <c r="R10" s="20"/>
      <c r="S10" s="20"/>
      <c r="T10" s="20"/>
      <c r="U10" s="20"/>
      <c r="V10" s="20"/>
      <c r="W10" s="20">
        <v>-39092155</v>
      </c>
      <c r="X10" s="20"/>
      <c r="Y10" s="20">
        <v>-39092155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375350</v>
      </c>
      <c r="D11" s="18"/>
      <c r="E11" s="19"/>
      <c r="F11" s="20"/>
      <c r="G11" s="24">
        <v>401199</v>
      </c>
      <c r="H11" s="24">
        <v>-650817</v>
      </c>
      <c r="I11" s="24">
        <v>35036</v>
      </c>
      <c r="J11" s="20">
        <v>-214582</v>
      </c>
      <c r="K11" s="24">
        <v>-150621</v>
      </c>
      <c r="L11" s="24">
        <v>75090</v>
      </c>
      <c r="M11" s="20">
        <v>138768</v>
      </c>
      <c r="N11" s="24">
        <v>63237</v>
      </c>
      <c r="O11" s="24"/>
      <c r="P11" s="24"/>
      <c r="Q11" s="20"/>
      <c r="R11" s="24"/>
      <c r="S11" s="24"/>
      <c r="T11" s="20"/>
      <c r="U11" s="24"/>
      <c r="V11" s="24"/>
      <c r="W11" s="24">
        <v>-151345</v>
      </c>
      <c r="X11" s="20"/>
      <c r="Y11" s="24">
        <v>-151345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-672447</v>
      </c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607582876</v>
      </c>
      <c r="D13" s="29">
        <f>SUM(D6:D12)</f>
        <v>0</v>
      </c>
      <c r="E13" s="30">
        <f t="shared" si="0"/>
        <v>879128841</v>
      </c>
      <c r="F13" s="31">
        <f t="shared" si="0"/>
        <v>879128841</v>
      </c>
      <c r="G13" s="31">
        <f t="shared" si="0"/>
        <v>621127239</v>
      </c>
      <c r="H13" s="31">
        <f t="shared" si="0"/>
        <v>14592838</v>
      </c>
      <c r="I13" s="31">
        <f t="shared" si="0"/>
        <v>17846815</v>
      </c>
      <c r="J13" s="31">
        <f t="shared" si="0"/>
        <v>653566892</v>
      </c>
      <c r="K13" s="31">
        <f t="shared" si="0"/>
        <v>18838980</v>
      </c>
      <c r="L13" s="31">
        <f t="shared" si="0"/>
        <v>19521509</v>
      </c>
      <c r="M13" s="31">
        <f t="shared" si="0"/>
        <v>16215174</v>
      </c>
      <c r="N13" s="31">
        <f t="shared" si="0"/>
        <v>54575663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708142555</v>
      </c>
      <c r="X13" s="31">
        <f t="shared" si="0"/>
        <v>849185901</v>
      </c>
      <c r="Y13" s="31">
        <f t="shared" si="0"/>
        <v>-141043346</v>
      </c>
      <c r="Z13" s="32">
        <f>+IF(X13&lt;&gt;0,+(Y13/X13)*100,0)</f>
        <v>-16.609242550295239</v>
      </c>
      <c r="AA13" s="33">
        <f>SUM(AA6:AA12)</f>
        <v>879128841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-27555933</v>
      </c>
      <c r="D17" s="18"/>
      <c r="E17" s="19">
        <v>-6372504</v>
      </c>
      <c r="F17" s="20">
        <v>-6372504</v>
      </c>
      <c r="G17" s="24">
        <v>-27555933</v>
      </c>
      <c r="H17" s="24"/>
      <c r="I17" s="24"/>
      <c r="J17" s="20">
        <v>-27555933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-27555933</v>
      </c>
      <c r="X17" s="20">
        <v>-3186252</v>
      </c>
      <c r="Y17" s="24">
        <v>-24369681</v>
      </c>
      <c r="Z17" s="25">
        <v>764.83846852038062</v>
      </c>
      <c r="AA17" s="26">
        <v>-6372504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-27555933</v>
      </c>
      <c r="D25" s="29">
        <f t="shared" ref="D25:Y25" si="1">SUM(D15:D24)</f>
        <v>0</v>
      </c>
      <c r="E25" s="35">
        <f t="shared" si="1"/>
        <v>-6372504</v>
      </c>
      <c r="F25" s="36">
        <f t="shared" si="1"/>
        <v>-6372504</v>
      </c>
      <c r="G25" s="36">
        <f t="shared" si="1"/>
        <v>-27555933</v>
      </c>
      <c r="H25" s="36">
        <f t="shared" si="1"/>
        <v>0</v>
      </c>
      <c r="I25" s="36">
        <f t="shared" si="1"/>
        <v>0</v>
      </c>
      <c r="J25" s="36">
        <f t="shared" si="1"/>
        <v>-27555933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-27555933</v>
      </c>
      <c r="X25" s="36">
        <f t="shared" si="1"/>
        <v>-3186252</v>
      </c>
      <c r="Y25" s="36">
        <f t="shared" si="1"/>
        <v>-24369681</v>
      </c>
      <c r="Z25" s="37">
        <f>+IF(X25&lt;&gt;0,+(Y25/X25)*100,0)</f>
        <v>764.83846852038062</v>
      </c>
      <c r="AA25" s="38">
        <f>SUM(AA15:AA24)</f>
        <v>-6372504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580026943</v>
      </c>
      <c r="D26" s="29">
        <f>+D13+D25</f>
        <v>0</v>
      </c>
      <c r="E26" s="30">
        <f t="shared" si="2"/>
        <v>872756337</v>
      </c>
      <c r="F26" s="31">
        <f t="shared" si="2"/>
        <v>872756337</v>
      </c>
      <c r="G26" s="31">
        <f t="shared" si="2"/>
        <v>593571306</v>
      </c>
      <c r="H26" s="31">
        <f t="shared" si="2"/>
        <v>14592838</v>
      </c>
      <c r="I26" s="31">
        <f t="shared" si="2"/>
        <v>17846815</v>
      </c>
      <c r="J26" s="31">
        <f t="shared" si="2"/>
        <v>626010959</v>
      </c>
      <c r="K26" s="31">
        <f t="shared" si="2"/>
        <v>18838980</v>
      </c>
      <c r="L26" s="31">
        <f t="shared" si="2"/>
        <v>19521509</v>
      </c>
      <c r="M26" s="31">
        <f t="shared" si="2"/>
        <v>16215174</v>
      </c>
      <c r="N26" s="31">
        <f t="shared" si="2"/>
        <v>54575663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680586622</v>
      </c>
      <c r="X26" s="31">
        <f t="shared" si="2"/>
        <v>845999649</v>
      </c>
      <c r="Y26" s="31">
        <f t="shared" si="2"/>
        <v>-165413027</v>
      </c>
      <c r="Z26" s="32">
        <f>+IF(X26&lt;&gt;0,+(Y26/X26)*100,0)</f>
        <v>-19.552375369838952</v>
      </c>
      <c r="AA26" s="33">
        <f>+AA13+AA25</f>
        <v>872756337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-126852</v>
      </c>
      <c r="D31" s="18"/>
      <c r="E31" s="19"/>
      <c r="F31" s="20"/>
      <c r="G31" s="20">
        <v>-128760</v>
      </c>
      <c r="H31" s="20">
        <v>-758</v>
      </c>
      <c r="I31" s="20">
        <v>-3146</v>
      </c>
      <c r="J31" s="20">
        <v>-132664</v>
      </c>
      <c r="K31" s="20">
        <v>-1211</v>
      </c>
      <c r="L31" s="20">
        <v>-2536</v>
      </c>
      <c r="M31" s="20">
        <v>-1475</v>
      </c>
      <c r="N31" s="20">
        <v>-5222</v>
      </c>
      <c r="O31" s="20"/>
      <c r="P31" s="20"/>
      <c r="Q31" s="20"/>
      <c r="R31" s="20"/>
      <c r="S31" s="20"/>
      <c r="T31" s="20"/>
      <c r="U31" s="20"/>
      <c r="V31" s="20"/>
      <c r="W31" s="20">
        <v>-137886</v>
      </c>
      <c r="X31" s="20"/>
      <c r="Y31" s="20">
        <v>-137886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-87628967</v>
      </c>
      <c r="D32" s="18"/>
      <c r="E32" s="19">
        <v>1516161</v>
      </c>
      <c r="F32" s="20">
        <v>1516161</v>
      </c>
      <c r="G32" s="20">
        <v>-97671539</v>
      </c>
      <c r="H32" s="20">
        <v>-850777</v>
      </c>
      <c r="I32" s="20">
        <v>-1495246</v>
      </c>
      <c r="J32" s="20">
        <v>-100017562</v>
      </c>
      <c r="K32" s="20">
        <v>-286313</v>
      </c>
      <c r="L32" s="20">
        <v>1224509</v>
      </c>
      <c r="M32" s="20">
        <v>-4698092</v>
      </c>
      <c r="N32" s="20">
        <v>-3759896</v>
      </c>
      <c r="O32" s="20"/>
      <c r="P32" s="20"/>
      <c r="Q32" s="20"/>
      <c r="R32" s="20"/>
      <c r="S32" s="20"/>
      <c r="T32" s="20"/>
      <c r="U32" s="20"/>
      <c r="V32" s="20"/>
      <c r="W32" s="20">
        <v>-103777458</v>
      </c>
      <c r="X32" s="20">
        <v>758058</v>
      </c>
      <c r="Y32" s="20">
        <v>-104535516</v>
      </c>
      <c r="Z32" s="21">
        <v>-13789.910006886017</v>
      </c>
      <c r="AA32" s="22">
        <v>1516161</v>
      </c>
    </row>
    <row r="33" spans="1:27" x14ac:dyDescent="0.25">
      <c r="A33" s="23" t="s">
        <v>60</v>
      </c>
      <c r="B33" s="17" t="s">
        <v>32</v>
      </c>
      <c r="C33" s="18">
        <v>-22675675</v>
      </c>
      <c r="D33" s="18"/>
      <c r="E33" s="19"/>
      <c r="F33" s="20"/>
      <c r="G33" s="20">
        <v>-22675675</v>
      </c>
      <c r="H33" s="20">
        <v>-11474</v>
      </c>
      <c r="I33" s="20"/>
      <c r="J33" s="20">
        <v>-22687149</v>
      </c>
      <c r="K33" s="20"/>
      <c r="L33" s="20">
        <v>-166308</v>
      </c>
      <c r="M33" s="20">
        <v>-143001</v>
      </c>
      <c r="N33" s="20">
        <v>-309309</v>
      </c>
      <c r="O33" s="20"/>
      <c r="P33" s="20"/>
      <c r="Q33" s="20"/>
      <c r="R33" s="20"/>
      <c r="S33" s="20"/>
      <c r="T33" s="20"/>
      <c r="U33" s="20"/>
      <c r="V33" s="20"/>
      <c r="W33" s="20">
        <v>-22996458</v>
      </c>
      <c r="X33" s="20"/>
      <c r="Y33" s="20">
        <v>-22996458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49275499</v>
      </c>
      <c r="D35" s="18"/>
      <c r="E35" s="19"/>
      <c r="F35" s="20"/>
      <c r="G35" s="20">
        <v>51830073</v>
      </c>
      <c r="H35" s="20">
        <v>1530644</v>
      </c>
      <c r="I35" s="20">
        <v>1564130</v>
      </c>
      <c r="J35" s="20">
        <v>54924847</v>
      </c>
      <c r="K35" s="20">
        <v>1565759</v>
      </c>
      <c r="L35" s="20">
        <v>1361190</v>
      </c>
      <c r="M35" s="20">
        <v>1665910</v>
      </c>
      <c r="N35" s="20">
        <v>4592859</v>
      </c>
      <c r="O35" s="20"/>
      <c r="P35" s="20"/>
      <c r="Q35" s="20"/>
      <c r="R35" s="20"/>
      <c r="S35" s="20"/>
      <c r="T35" s="20"/>
      <c r="U35" s="20"/>
      <c r="V35" s="20"/>
      <c r="W35" s="20">
        <v>59517706</v>
      </c>
      <c r="X35" s="20"/>
      <c r="Y35" s="20">
        <v>59517706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-61155995</v>
      </c>
      <c r="D37" s="29">
        <f t="shared" ref="D37:Y37" si="3">SUM(D29:D36)</f>
        <v>0</v>
      </c>
      <c r="E37" s="30">
        <f t="shared" si="3"/>
        <v>1516161</v>
      </c>
      <c r="F37" s="31">
        <f t="shared" si="3"/>
        <v>1516161</v>
      </c>
      <c r="G37" s="31">
        <f t="shared" si="3"/>
        <v>-68645901</v>
      </c>
      <c r="H37" s="31">
        <f t="shared" si="3"/>
        <v>667635</v>
      </c>
      <c r="I37" s="31">
        <f t="shared" si="3"/>
        <v>65738</v>
      </c>
      <c r="J37" s="31">
        <f t="shared" si="3"/>
        <v>-67912528</v>
      </c>
      <c r="K37" s="31">
        <f t="shared" si="3"/>
        <v>1278235</v>
      </c>
      <c r="L37" s="31">
        <f t="shared" si="3"/>
        <v>2416855</v>
      </c>
      <c r="M37" s="31">
        <f t="shared" si="3"/>
        <v>-3176658</v>
      </c>
      <c r="N37" s="31">
        <f t="shared" si="3"/>
        <v>518432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-67394096</v>
      </c>
      <c r="X37" s="31">
        <f t="shared" si="3"/>
        <v>758058</v>
      </c>
      <c r="Y37" s="31">
        <f t="shared" si="3"/>
        <v>-68152154</v>
      </c>
      <c r="Z37" s="32">
        <f>+IF(X37&lt;&gt;0,+(Y37/X37)*100,0)</f>
        <v>-8990.3614235322366</v>
      </c>
      <c r="AA37" s="33">
        <f>SUM(AA29:AA36)</f>
        <v>1516161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3630812</v>
      </c>
      <c r="D39" s="18"/>
      <c r="E39" s="19">
        <v>4820231</v>
      </c>
      <c r="F39" s="20">
        <v>4820231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4820231</v>
      </c>
      <c r="Y39" s="20">
        <v>-1189419</v>
      </c>
      <c r="Z39" s="21">
        <v>-24.675560154689684</v>
      </c>
      <c r="AA39" s="22">
        <v>4820231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3630812</v>
      </c>
      <c r="D43" s="29">
        <f t="shared" ref="D43:Y43" si="4">SUM(D39:D42)</f>
        <v>0</v>
      </c>
      <c r="E43" s="35">
        <f t="shared" si="4"/>
        <v>4820231</v>
      </c>
      <c r="F43" s="36">
        <f t="shared" si="4"/>
        <v>4820231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4820231</v>
      </c>
      <c r="Y43" s="36">
        <f t="shared" si="4"/>
        <v>-1189419</v>
      </c>
      <c r="Z43" s="37">
        <f>+IF(X43&lt;&gt;0,+(Y43/X43)*100,0)</f>
        <v>-24.675560154689684</v>
      </c>
      <c r="AA43" s="38">
        <f>SUM(AA39:AA42)</f>
        <v>4820231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-57525183</v>
      </c>
      <c r="D44" s="29">
        <f>+D37+D43</f>
        <v>0</v>
      </c>
      <c r="E44" s="30">
        <f t="shared" si="5"/>
        <v>6336392</v>
      </c>
      <c r="F44" s="31">
        <f t="shared" si="5"/>
        <v>6336392</v>
      </c>
      <c r="G44" s="31">
        <f t="shared" si="5"/>
        <v>-65015089</v>
      </c>
      <c r="H44" s="31">
        <f t="shared" si="5"/>
        <v>667635</v>
      </c>
      <c r="I44" s="31">
        <f t="shared" si="5"/>
        <v>65738</v>
      </c>
      <c r="J44" s="31">
        <f t="shared" si="5"/>
        <v>-64281716</v>
      </c>
      <c r="K44" s="31">
        <f t="shared" si="5"/>
        <v>1278235</v>
      </c>
      <c r="L44" s="31">
        <f t="shared" si="5"/>
        <v>2416855</v>
      </c>
      <c r="M44" s="31">
        <f t="shared" si="5"/>
        <v>-3176658</v>
      </c>
      <c r="N44" s="31">
        <f t="shared" si="5"/>
        <v>518432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-63763284</v>
      </c>
      <c r="X44" s="31">
        <f t="shared" si="5"/>
        <v>5578289</v>
      </c>
      <c r="Y44" s="31">
        <f t="shared" si="5"/>
        <v>-69341573</v>
      </c>
      <c r="Z44" s="32">
        <f>+IF(X44&lt;&gt;0,+(Y44/X44)*100,0)</f>
        <v>-1243.0616807411734</v>
      </c>
      <c r="AA44" s="33">
        <f>+AA37+AA43</f>
        <v>6336392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637552126</v>
      </c>
      <c r="D45" s="42">
        <f t="shared" si="6"/>
        <v>0</v>
      </c>
      <c r="E45" s="43">
        <f t="shared" si="6"/>
        <v>866419945</v>
      </c>
      <c r="F45" s="44">
        <f t="shared" si="6"/>
        <v>866419945</v>
      </c>
      <c r="G45" s="44">
        <f t="shared" si="6"/>
        <v>658586395</v>
      </c>
      <c r="H45" s="44">
        <f t="shared" si="6"/>
        <v>13925203</v>
      </c>
      <c r="I45" s="44">
        <f t="shared" si="6"/>
        <v>17781077</v>
      </c>
      <c r="J45" s="44">
        <f t="shared" si="6"/>
        <v>690292675</v>
      </c>
      <c r="K45" s="44">
        <f t="shared" si="6"/>
        <v>17560745</v>
      </c>
      <c r="L45" s="44">
        <f t="shared" si="6"/>
        <v>17104654</v>
      </c>
      <c r="M45" s="44">
        <f t="shared" si="6"/>
        <v>19391832</v>
      </c>
      <c r="N45" s="44">
        <f t="shared" si="6"/>
        <v>54057231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744349906</v>
      </c>
      <c r="X45" s="44">
        <f t="shared" si="6"/>
        <v>840421360</v>
      </c>
      <c r="Y45" s="44">
        <f t="shared" si="6"/>
        <v>-96071454</v>
      </c>
      <c r="Z45" s="45">
        <f>+IF(X45&lt;&gt;0,+(Y45/X45)*100,0)</f>
        <v>-11.431343677414386</v>
      </c>
      <c r="AA45" s="46">
        <f>+AA26-AA44</f>
        <v>866419945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-308108489</v>
      </c>
      <c r="D47" s="18"/>
      <c r="E47" s="19">
        <v>64095311</v>
      </c>
      <c r="F47" s="20">
        <v>64095311</v>
      </c>
      <c r="G47" s="20">
        <v>-98896062</v>
      </c>
      <c r="H47" s="20">
        <v>1937309</v>
      </c>
      <c r="I47" s="20">
        <v>-184396890</v>
      </c>
      <c r="J47" s="20">
        <v>-281355643</v>
      </c>
      <c r="K47" s="20">
        <v>8010020</v>
      </c>
      <c r="L47" s="20">
        <v>7076940</v>
      </c>
      <c r="M47" s="20">
        <v>9224146</v>
      </c>
      <c r="N47" s="20">
        <v>24311106</v>
      </c>
      <c r="O47" s="20"/>
      <c r="P47" s="20"/>
      <c r="Q47" s="20"/>
      <c r="R47" s="20"/>
      <c r="S47" s="20"/>
      <c r="T47" s="20"/>
      <c r="U47" s="20"/>
      <c r="V47" s="20"/>
      <c r="W47" s="20">
        <v>-257044537</v>
      </c>
      <c r="X47" s="20">
        <v>38096726</v>
      </c>
      <c r="Y47" s="20">
        <v>-295141263</v>
      </c>
      <c r="Z47" s="47">
        <v>-774.71555692213542</v>
      </c>
      <c r="AA47" s="22">
        <v>64095311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-308108489</v>
      </c>
      <c r="D50" s="50">
        <f t="shared" ref="D50:Y50" si="7">SUM(D47:D49)</f>
        <v>0</v>
      </c>
      <c r="E50" s="51">
        <f t="shared" si="7"/>
        <v>64095311</v>
      </c>
      <c r="F50" s="52">
        <f t="shared" si="7"/>
        <v>64095311</v>
      </c>
      <c r="G50" s="52">
        <f t="shared" si="7"/>
        <v>-98896062</v>
      </c>
      <c r="H50" s="52">
        <f t="shared" si="7"/>
        <v>1937309</v>
      </c>
      <c r="I50" s="52">
        <f t="shared" si="7"/>
        <v>-184396890</v>
      </c>
      <c r="J50" s="52">
        <f t="shared" si="7"/>
        <v>-281355643</v>
      </c>
      <c r="K50" s="52">
        <f t="shared" si="7"/>
        <v>8010020</v>
      </c>
      <c r="L50" s="52">
        <f t="shared" si="7"/>
        <v>7076940</v>
      </c>
      <c r="M50" s="52">
        <f t="shared" si="7"/>
        <v>9224146</v>
      </c>
      <c r="N50" s="52">
        <f t="shared" si="7"/>
        <v>24311106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-257044537</v>
      </c>
      <c r="X50" s="52">
        <f t="shared" si="7"/>
        <v>38096726</v>
      </c>
      <c r="Y50" s="52">
        <f t="shared" si="7"/>
        <v>-295141263</v>
      </c>
      <c r="Z50" s="53">
        <f>+IF(X50&lt;&gt;0,+(Y50/X50)*100,0)</f>
        <v>-774.71555692213542</v>
      </c>
      <c r="AA50" s="54">
        <f>SUM(AA47:AA49)</f>
        <v>64095311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435024526</v>
      </c>
      <c r="D6" s="18"/>
      <c r="E6" s="19">
        <v>39251563</v>
      </c>
      <c r="F6" s="20">
        <v>39251563</v>
      </c>
      <c r="G6" s="20">
        <v>448013069</v>
      </c>
      <c r="H6" s="20">
        <v>3572310</v>
      </c>
      <c r="I6" s="20">
        <v>4035541</v>
      </c>
      <c r="J6" s="20">
        <v>455620920</v>
      </c>
      <c r="K6" s="20">
        <v>4236139</v>
      </c>
      <c r="L6" s="20">
        <v>4868217</v>
      </c>
      <c r="M6" s="20">
        <v>18899300</v>
      </c>
      <c r="N6" s="20">
        <v>28003656</v>
      </c>
      <c r="O6" s="20"/>
      <c r="P6" s="20"/>
      <c r="Q6" s="20"/>
      <c r="R6" s="20"/>
      <c r="S6" s="20"/>
      <c r="T6" s="20"/>
      <c r="U6" s="20"/>
      <c r="V6" s="20"/>
      <c r="W6" s="20">
        <v>483624576</v>
      </c>
      <c r="X6" s="20">
        <v>17965731</v>
      </c>
      <c r="Y6" s="20">
        <v>465658845</v>
      </c>
      <c r="Z6" s="21">
        <v>2591.9281826049828</v>
      </c>
      <c r="AA6" s="22">
        <v>39251563</v>
      </c>
    </row>
    <row r="7" spans="1:27" x14ac:dyDescent="0.25">
      <c r="A7" s="23" t="s">
        <v>35</v>
      </c>
      <c r="B7" s="17" t="s">
        <v>32</v>
      </c>
      <c r="C7" s="18">
        <v>69960772</v>
      </c>
      <c r="D7" s="18"/>
      <c r="E7" s="19">
        <v>60378330</v>
      </c>
      <c r="F7" s="20">
        <v>60378330</v>
      </c>
      <c r="G7" s="20">
        <v>70589777</v>
      </c>
      <c r="H7" s="20">
        <v>1409617</v>
      </c>
      <c r="I7" s="20">
        <v>1387965</v>
      </c>
      <c r="J7" s="20">
        <v>73387359</v>
      </c>
      <c r="K7" s="20">
        <v>989768</v>
      </c>
      <c r="L7" s="20">
        <v>2004577</v>
      </c>
      <c r="M7" s="20">
        <v>549256</v>
      </c>
      <c r="N7" s="20">
        <v>3543601</v>
      </c>
      <c r="O7" s="20"/>
      <c r="P7" s="20"/>
      <c r="Q7" s="20"/>
      <c r="R7" s="20"/>
      <c r="S7" s="20"/>
      <c r="T7" s="20"/>
      <c r="U7" s="20"/>
      <c r="V7" s="20"/>
      <c r="W7" s="20">
        <v>76930960</v>
      </c>
      <c r="X7" s="20">
        <v>40591509</v>
      </c>
      <c r="Y7" s="20">
        <v>36339451</v>
      </c>
      <c r="Z7" s="21">
        <v>89.524759968889057</v>
      </c>
      <c r="AA7" s="22">
        <v>60378330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-72341837</v>
      </c>
      <c r="D10" s="18"/>
      <c r="E10" s="19">
        <v>-218835</v>
      </c>
      <c r="F10" s="20">
        <v>-218835</v>
      </c>
      <c r="G10" s="20">
        <v>-73370571</v>
      </c>
      <c r="H10" s="20">
        <v>-960777</v>
      </c>
      <c r="I10" s="20">
        <v>-912678</v>
      </c>
      <c r="J10" s="20">
        <v>-75244026</v>
      </c>
      <c r="K10" s="20">
        <v>-1262987</v>
      </c>
      <c r="L10" s="20">
        <v>-1534459</v>
      </c>
      <c r="M10" s="20">
        <v>-297456</v>
      </c>
      <c r="N10" s="20">
        <v>-3094902</v>
      </c>
      <c r="O10" s="20"/>
      <c r="P10" s="20"/>
      <c r="Q10" s="20"/>
      <c r="R10" s="20"/>
      <c r="S10" s="20"/>
      <c r="T10" s="20"/>
      <c r="U10" s="20"/>
      <c r="V10" s="20"/>
      <c r="W10" s="20">
        <v>-78338928</v>
      </c>
      <c r="X10" s="20">
        <v>-112736</v>
      </c>
      <c r="Y10" s="20">
        <v>-78226192</v>
      </c>
      <c r="Z10" s="21">
        <v>69388.830542151569</v>
      </c>
      <c r="AA10" s="22">
        <v>-218835</v>
      </c>
    </row>
    <row r="11" spans="1:27" x14ac:dyDescent="0.25">
      <c r="A11" s="23" t="s">
        <v>39</v>
      </c>
      <c r="B11" s="17" t="s">
        <v>32</v>
      </c>
      <c r="C11" s="18">
        <v>-10807410</v>
      </c>
      <c r="D11" s="18"/>
      <c r="E11" s="19">
        <v>45000</v>
      </c>
      <c r="F11" s="20">
        <v>45000</v>
      </c>
      <c r="G11" s="24">
        <v>-10613016</v>
      </c>
      <c r="H11" s="24">
        <v>-1509310</v>
      </c>
      <c r="I11" s="24">
        <v>-43065</v>
      </c>
      <c r="J11" s="20">
        <v>-12165391</v>
      </c>
      <c r="K11" s="24">
        <v>64148</v>
      </c>
      <c r="L11" s="24">
        <v>62230</v>
      </c>
      <c r="M11" s="20">
        <v>101091</v>
      </c>
      <c r="N11" s="24">
        <v>227469</v>
      </c>
      <c r="O11" s="24"/>
      <c r="P11" s="24"/>
      <c r="Q11" s="20"/>
      <c r="R11" s="24"/>
      <c r="S11" s="24"/>
      <c r="T11" s="20"/>
      <c r="U11" s="24"/>
      <c r="V11" s="24"/>
      <c r="W11" s="24">
        <v>-11937922</v>
      </c>
      <c r="X11" s="20">
        <v>22500</v>
      </c>
      <c r="Y11" s="24">
        <v>-11960422</v>
      </c>
      <c r="Z11" s="25">
        <v>-53157.431111111109</v>
      </c>
      <c r="AA11" s="26">
        <v>45000</v>
      </c>
    </row>
    <row r="12" spans="1:27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421376507</v>
      </c>
      <c r="D13" s="29">
        <f>SUM(D6:D12)</f>
        <v>0</v>
      </c>
      <c r="E13" s="30">
        <f t="shared" si="0"/>
        <v>99456058</v>
      </c>
      <c r="F13" s="31">
        <f t="shared" si="0"/>
        <v>99456058</v>
      </c>
      <c r="G13" s="31">
        <f t="shared" si="0"/>
        <v>434159715</v>
      </c>
      <c r="H13" s="31">
        <f t="shared" si="0"/>
        <v>2511840</v>
      </c>
      <c r="I13" s="31">
        <f t="shared" si="0"/>
        <v>4467763</v>
      </c>
      <c r="J13" s="31">
        <f t="shared" si="0"/>
        <v>441139318</v>
      </c>
      <c r="K13" s="31">
        <f t="shared" si="0"/>
        <v>4027068</v>
      </c>
      <c r="L13" s="31">
        <f t="shared" si="0"/>
        <v>5400565</v>
      </c>
      <c r="M13" s="31">
        <f t="shared" si="0"/>
        <v>19252191</v>
      </c>
      <c r="N13" s="31">
        <f t="shared" si="0"/>
        <v>28679824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469819142</v>
      </c>
      <c r="X13" s="31">
        <f t="shared" si="0"/>
        <v>58467004</v>
      </c>
      <c r="Y13" s="31">
        <f t="shared" si="0"/>
        <v>411352138</v>
      </c>
      <c r="Z13" s="32">
        <f>+IF(X13&lt;&gt;0,+(Y13/X13)*100,0)</f>
        <v>703.56288138177899</v>
      </c>
      <c r="AA13" s="33">
        <f>SUM(AA6:AA12)</f>
        <v>99456058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116909755</v>
      </c>
      <c r="D17" s="18"/>
      <c r="E17" s="19">
        <v>55983349</v>
      </c>
      <c r="F17" s="20">
        <v>55983349</v>
      </c>
      <c r="G17" s="24">
        <v>88021377</v>
      </c>
      <c r="H17" s="24">
        <v>28653192</v>
      </c>
      <c r="I17" s="24">
        <v>-1356456</v>
      </c>
      <c r="J17" s="20">
        <v>115318113</v>
      </c>
      <c r="K17" s="24">
        <v>-1356456</v>
      </c>
      <c r="L17" s="24">
        <v>-1356456</v>
      </c>
      <c r="M17" s="20">
        <v>-1356456</v>
      </c>
      <c r="N17" s="24">
        <v>-4069368</v>
      </c>
      <c r="O17" s="24"/>
      <c r="P17" s="24"/>
      <c r="Q17" s="20"/>
      <c r="R17" s="24"/>
      <c r="S17" s="24"/>
      <c r="T17" s="20"/>
      <c r="U17" s="24"/>
      <c r="V17" s="24"/>
      <c r="W17" s="24">
        <v>111248745</v>
      </c>
      <c r="X17" s="20">
        <v>62825092</v>
      </c>
      <c r="Y17" s="24">
        <v>48423653</v>
      </c>
      <c r="Z17" s="25">
        <v>77.076931299997142</v>
      </c>
      <c r="AA17" s="26">
        <v>55983349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116909755</v>
      </c>
      <c r="D25" s="29">
        <f t="shared" ref="D25:Y25" si="1">SUM(D15:D24)</f>
        <v>0</v>
      </c>
      <c r="E25" s="35">
        <f t="shared" si="1"/>
        <v>55983349</v>
      </c>
      <c r="F25" s="36">
        <f t="shared" si="1"/>
        <v>55983349</v>
      </c>
      <c r="G25" s="36">
        <f t="shared" si="1"/>
        <v>88021377</v>
      </c>
      <c r="H25" s="36">
        <f t="shared" si="1"/>
        <v>28653192</v>
      </c>
      <c r="I25" s="36">
        <f t="shared" si="1"/>
        <v>-1356456</v>
      </c>
      <c r="J25" s="36">
        <f t="shared" si="1"/>
        <v>115318113</v>
      </c>
      <c r="K25" s="36">
        <f t="shared" si="1"/>
        <v>-1356456</v>
      </c>
      <c r="L25" s="36">
        <f t="shared" si="1"/>
        <v>-1356456</v>
      </c>
      <c r="M25" s="36">
        <f t="shared" si="1"/>
        <v>-1356456</v>
      </c>
      <c r="N25" s="36">
        <f t="shared" si="1"/>
        <v>-4069368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111248745</v>
      </c>
      <c r="X25" s="36">
        <f t="shared" si="1"/>
        <v>62825092</v>
      </c>
      <c r="Y25" s="36">
        <f t="shared" si="1"/>
        <v>48423653</v>
      </c>
      <c r="Z25" s="37">
        <f>+IF(X25&lt;&gt;0,+(Y25/X25)*100,0)</f>
        <v>77.076931299997142</v>
      </c>
      <c r="AA25" s="38">
        <f>SUM(AA15:AA24)</f>
        <v>55983349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538286262</v>
      </c>
      <c r="D26" s="29">
        <f>+D13+D25</f>
        <v>0</v>
      </c>
      <c r="E26" s="30">
        <f t="shared" si="2"/>
        <v>155439407</v>
      </c>
      <c r="F26" s="31">
        <f t="shared" si="2"/>
        <v>155439407</v>
      </c>
      <c r="G26" s="31">
        <f t="shared" si="2"/>
        <v>522181092</v>
      </c>
      <c r="H26" s="31">
        <f t="shared" si="2"/>
        <v>31165032</v>
      </c>
      <c r="I26" s="31">
        <f t="shared" si="2"/>
        <v>3111307</v>
      </c>
      <c r="J26" s="31">
        <f t="shared" si="2"/>
        <v>556457431</v>
      </c>
      <c r="K26" s="31">
        <f t="shared" si="2"/>
        <v>2670612</v>
      </c>
      <c r="L26" s="31">
        <f t="shared" si="2"/>
        <v>4044109</v>
      </c>
      <c r="M26" s="31">
        <f t="shared" si="2"/>
        <v>17895735</v>
      </c>
      <c r="N26" s="31">
        <f t="shared" si="2"/>
        <v>24610456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581067887</v>
      </c>
      <c r="X26" s="31">
        <f t="shared" si="2"/>
        <v>121292096</v>
      </c>
      <c r="Y26" s="31">
        <f t="shared" si="2"/>
        <v>459775791</v>
      </c>
      <c r="Z26" s="32">
        <f>+IF(X26&lt;&gt;0,+(Y26/X26)*100,0)</f>
        <v>379.06492357094731</v>
      </c>
      <c r="AA26" s="33">
        <f>+AA13+AA25</f>
        <v>155439407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-79772</v>
      </c>
      <c r="H30" s="20"/>
      <c r="I30" s="20"/>
      <c r="J30" s="20">
        <v>-79772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-79772</v>
      </c>
      <c r="X30" s="20"/>
      <c r="Y30" s="20">
        <v>-79772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-1360731</v>
      </c>
      <c r="D31" s="18"/>
      <c r="E31" s="19"/>
      <c r="F31" s="20"/>
      <c r="G31" s="20">
        <v>-1380803</v>
      </c>
      <c r="H31" s="20">
        <v>-13941</v>
      </c>
      <c r="I31" s="20">
        <v>-10103</v>
      </c>
      <c r="J31" s="20">
        <v>-1404847</v>
      </c>
      <c r="K31" s="20">
        <v>-13808</v>
      </c>
      <c r="L31" s="20">
        <v>-4522</v>
      </c>
      <c r="M31" s="20">
        <v>-12686</v>
      </c>
      <c r="N31" s="20">
        <v>-31016</v>
      </c>
      <c r="O31" s="20"/>
      <c r="P31" s="20"/>
      <c r="Q31" s="20"/>
      <c r="R31" s="20"/>
      <c r="S31" s="20"/>
      <c r="T31" s="20"/>
      <c r="U31" s="20"/>
      <c r="V31" s="20"/>
      <c r="W31" s="20">
        <v>-1435863</v>
      </c>
      <c r="X31" s="20"/>
      <c r="Y31" s="20">
        <v>-1435863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-198495548</v>
      </c>
      <c r="D32" s="18"/>
      <c r="E32" s="19">
        <v>345000</v>
      </c>
      <c r="F32" s="20">
        <v>345000</v>
      </c>
      <c r="G32" s="20">
        <v>-268525965</v>
      </c>
      <c r="H32" s="20">
        <v>47706205</v>
      </c>
      <c r="I32" s="20">
        <v>-4182997</v>
      </c>
      <c r="J32" s="20">
        <v>-225002757</v>
      </c>
      <c r="K32" s="20">
        <v>-4279444</v>
      </c>
      <c r="L32" s="20">
        <v>-2406986</v>
      </c>
      <c r="M32" s="20">
        <v>-6505200</v>
      </c>
      <c r="N32" s="20">
        <v>-13191630</v>
      </c>
      <c r="O32" s="20"/>
      <c r="P32" s="20"/>
      <c r="Q32" s="20"/>
      <c r="R32" s="20"/>
      <c r="S32" s="20"/>
      <c r="T32" s="20"/>
      <c r="U32" s="20"/>
      <c r="V32" s="20"/>
      <c r="W32" s="20">
        <v>-238194387</v>
      </c>
      <c r="X32" s="20">
        <v>172500</v>
      </c>
      <c r="Y32" s="20">
        <v>-238366887</v>
      </c>
      <c r="Z32" s="21">
        <v>-138183.70260869566</v>
      </c>
      <c r="AA32" s="22">
        <v>345000</v>
      </c>
    </row>
    <row r="33" spans="1:27" x14ac:dyDescent="0.25">
      <c r="A33" s="23" t="s">
        <v>60</v>
      </c>
      <c r="B33" s="17" t="s">
        <v>32</v>
      </c>
      <c r="C33" s="18">
        <v>-18475436</v>
      </c>
      <c r="D33" s="18"/>
      <c r="E33" s="19"/>
      <c r="F33" s="20"/>
      <c r="G33" s="20">
        <v>-18475436</v>
      </c>
      <c r="H33" s="20">
        <v>286934</v>
      </c>
      <c r="I33" s="20"/>
      <c r="J33" s="20">
        <v>-18188502</v>
      </c>
      <c r="K33" s="20"/>
      <c r="L33" s="20">
        <v>488401</v>
      </c>
      <c r="M33" s="20">
        <v>-145026</v>
      </c>
      <c r="N33" s="20">
        <v>343375</v>
      </c>
      <c r="O33" s="20"/>
      <c r="P33" s="20"/>
      <c r="Q33" s="20"/>
      <c r="R33" s="20"/>
      <c r="S33" s="20"/>
      <c r="T33" s="20"/>
      <c r="U33" s="20"/>
      <c r="V33" s="20"/>
      <c r="W33" s="20">
        <v>-17845127</v>
      </c>
      <c r="X33" s="20"/>
      <c r="Y33" s="20">
        <v>-17845127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12630959</v>
      </c>
      <c r="D35" s="18"/>
      <c r="E35" s="19">
        <v>1363237</v>
      </c>
      <c r="F35" s="20">
        <v>1363237</v>
      </c>
      <c r="G35" s="20">
        <v>14282552</v>
      </c>
      <c r="H35" s="20">
        <v>67237</v>
      </c>
      <c r="I35" s="20">
        <v>177475</v>
      </c>
      <c r="J35" s="20">
        <v>14527264</v>
      </c>
      <c r="K35" s="20">
        <v>160818</v>
      </c>
      <c r="L35" s="20">
        <v>99297</v>
      </c>
      <c r="M35" s="20">
        <v>233854</v>
      </c>
      <c r="N35" s="20">
        <v>493969</v>
      </c>
      <c r="O35" s="20"/>
      <c r="P35" s="20"/>
      <c r="Q35" s="20"/>
      <c r="R35" s="20"/>
      <c r="S35" s="20"/>
      <c r="T35" s="20"/>
      <c r="U35" s="20"/>
      <c r="V35" s="20"/>
      <c r="W35" s="20">
        <v>15021233</v>
      </c>
      <c r="X35" s="20">
        <v>674118</v>
      </c>
      <c r="Y35" s="20">
        <v>14347115</v>
      </c>
      <c r="Z35" s="21">
        <v>2128.2794703597888</v>
      </c>
      <c r="AA35" s="22">
        <v>1363237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-205780528</v>
      </c>
      <c r="D37" s="29">
        <f t="shared" ref="D37:Y37" si="3">SUM(D29:D36)</f>
        <v>0</v>
      </c>
      <c r="E37" s="30">
        <f t="shared" si="3"/>
        <v>1708237</v>
      </c>
      <c r="F37" s="31">
        <f t="shared" si="3"/>
        <v>1708237</v>
      </c>
      <c r="G37" s="31">
        <f t="shared" si="3"/>
        <v>-274179424</v>
      </c>
      <c r="H37" s="31">
        <f t="shared" si="3"/>
        <v>48046435</v>
      </c>
      <c r="I37" s="31">
        <f t="shared" si="3"/>
        <v>-4015625</v>
      </c>
      <c r="J37" s="31">
        <f t="shared" si="3"/>
        <v>-230148614</v>
      </c>
      <c r="K37" s="31">
        <f t="shared" si="3"/>
        <v>-4132434</v>
      </c>
      <c r="L37" s="31">
        <f t="shared" si="3"/>
        <v>-1823810</v>
      </c>
      <c r="M37" s="31">
        <f t="shared" si="3"/>
        <v>-6429058</v>
      </c>
      <c r="N37" s="31">
        <f t="shared" si="3"/>
        <v>-12385302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-242533916</v>
      </c>
      <c r="X37" s="31">
        <f t="shared" si="3"/>
        <v>846618</v>
      </c>
      <c r="Y37" s="31">
        <f t="shared" si="3"/>
        <v>-243380534</v>
      </c>
      <c r="Z37" s="32">
        <f>+IF(X37&lt;&gt;0,+(Y37/X37)*100,0)</f>
        <v>-28747.384770935649</v>
      </c>
      <c r="AA37" s="33">
        <f>SUM(AA29:AA36)</f>
        <v>1708237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-205780528</v>
      </c>
      <c r="D44" s="29">
        <f>+D37+D43</f>
        <v>0</v>
      </c>
      <c r="E44" s="30">
        <f t="shared" si="5"/>
        <v>1708237</v>
      </c>
      <c r="F44" s="31">
        <f t="shared" si="5"/>
        <v>1708237</v>
      </c>
      <c r="G44" s="31">
        <f t="shared" si="5"/>
        <v>-274179424</v>
      </c>
      <c r="H44" s="31">
        <f t="shared" si="5"/>
        <v>48046435</v>
      </c>
      <c r="I44" s="31">
        <f t="shared" si="5"/>
        <v>-4015625</v>
      </c>
      <c r="J44" s="31">
        <f t="shared" si="5"/>
        <v>-230148614</v>
      </c>
      <c r="K44" s="31">
        <f t="shared" si="5"/>
        <v>-4132434</v>
      </c>
      <c r="L44" s="31">
        <f t="shared" si="5"/>
        <v>-1823810</v>
      </c>
      <c r="M44" s="31">
        <f t="shared" si="5"/>
        <v>-6429058</v>
      </c>
      <c r="N44" s="31">
        <f t="shared" si="5"/>
        <v>-12385302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-242533916</v>
      </c>
      <c r="X44" s="31">
        <f t="shared" si="5"/>
        <v>846618</v>
      </c>
      <c r="Y44" s="31">
        <f t="shared" si="5"/>
        <v>-243380534</v>
      </c>
      <c r="Z44" s="32">
        <f>+IF(X44&lt;&gt;0,+(Y44/X44)*100,0)</f>
        <v>-28747.384770935649</v>
      </c>
      <c r="AA44" s="33">
        <f>+AA37+AA43</f>
        <v>1708237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744066790</v>
      </c>
      <c r="D45" s="42">
        <f t="shared" si="6"/>
        <v>0</v>
      </c>
      <c r="E45" s="43">
        <f t="shared" si="6"/>
        <v>153731170</v>
      </c>
      <c r="F45" s="44">
        <f t="shared" si="6"/>
        <v>153731170</v>
      </c>
      <c r="G45" s="44">
        <f t="shared" si="6"/>
        <v>796360516</v>
      </c>
      <c r="H45" s="44">
        <f t="shared" si="6"/>
        <v>-16881403</v>
      </c>
      <c r="I45" s="44">
        <f t="shared" si="6"/>
        <v>7126932</v>
      </c>
      <c r="J45" s="44">
        <f t="shared" si="6"/>
        <v>786606045</v>
      </c>
      <c r="K45" s="44">
        <f t="shared" si="6"/>
        <v>6803046</v>
      </c>
      <c r="L45" s="44">
        <f t="shared" si="6"/>
        <v>5867919</v>
      </c>
      <c r="M45" s="44">
        <f t="shared" si="6"/>
        <v>24324793</v>
      </c>
      <c r="N45" s="44">
        <f t="shared" si="6"/>
        <v>36995758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823601803</v>
      </c>
      <c r="X45" s="44">
        <f t="shared" si="6"/>
        <v>120445478</v>
      </c>
      <c r="Y45" s="44">
        <f t="shared" si="6"/>
        <v>703156325</v>
      </c>
      <c r="Z45" s="45">
        <f>+IF(X45&lt;&gt;0,+(Y45/X45)*100,0)</f>
        <v>583.79636718283439</v>
      </c>
      <c r="AA45" s="46">
        <f>+AA26-AA44</f>
        <v>153731170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62595139</v>
      </c>
      <c r="D47" s="18"/>
      <c r="E47" s="19">
        <v>66117585</v>
      </c>
      <c r="F47" s="20">
        <v>66117585</v>
      </c>
      <c r="G47" s="20">
        <v>95499873</v>
      </c>
      <c r="H47" s="20">
        <v>-1625381</v>
      </c>
      <c r="I47" s="20">
        <v>-1964914</v>
      </c>
      <c r="J47" s="20">
        <v>91909578</v>
      </c>
      <c r="K47" s="20">
        <v>-2341114</v>
      </c>
      <c r="L47" s="20">
        <v>-16628193</v>
      </c>
      <c r="M47" s="20">
        <v>14113780</v>
      </c>
      <c r="N47" s="20">
        <v>-4855527</v>
      </c>
      <c r="O47" s="20"/>
      <c r="P47" s="20"/>
      <c r="Q47" s="20"/>
      <c r="R47" s="20"/>
      <c r="S47" s="20"/>
      <c r="T47" s="20"/>
      <c r="U47" s="20"/>
      <c r="V47" s="20"/>
      <c r="W47" s="20">
        <v>87054051</v>
      </c>
      <c r="X47" s="20">
        <v>32831893</v>
      </c>
      <c r="Y47" s="20">
        <v>54222158</v>
      </c>
      <c r="Z47" s="47">
        <v>165.15087326825778</v>
      </c>
      <c r="AA47" s="22">
        <v>66117585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62595139</v>
      </c>
      <c r="D50" s="50">
        <f t="shared" ref="D50:Y50" si="7">SUM(D47:D49)</f>
        <v>0</v>
      </c>
      <c r="E50" s="51">
        <f t="shared" si="7"/>
        <v>66117585</v>
      </c>
      <c r="F50" s="52">
        <f t="shared" si="7"/>
        <v>66117585</v>
      </c>
      <c r="G50" s="52">
        <f t="shared" si="7"/>
        <v>95499873</v>
      </c>
      <c r="H50" s="52">
        <f t="shared" si="7"/>
        <v>-1625381</v>
      </c>
      <c r="I50" s="52">
        <f t="shared" si="7"/>
        <v>-1964914</v>
      </c>
      <c r="J50" s="52">
        <f t="shared" si="7"/>
        <v>91909578</v>
      </c>
      <c r="K50" s="52">
        <f t="shared" si="7"/>
        <v>-2341114</v>
      </c>
      <c r="L50" s="52">
        <f t="shared" si="7"/>
        <v>-16628193</v>
      </c>
      <c r="M50" s="52">
        <f t="shared" si="7"/>
        <v>14113780</v>
      </c>
      <c r="N50" s="52">
        <f t="shared" si="7"/>
        <v>-4855527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87054051</v>
      </c>
      <c r="X50" s="52">
        <f t="shared" si="7"/>
        <v>32831893</v>
      </c>
      <c r="Y50" s="52">
        <f t="shared" si="7"/>
        <v>54222158</v>
      </c>
      <c r="Z50" s="53">
        <f>+IF(X50&lt;&gt;0,+(Y50/X50)*100,0)</f>
        <v>165.15087326825778</v>
      </c>
      <c r="AA50" s="54">
        <f>SUM(AA47:AA49)</f>
        <v>66117585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-42797163</v>
      </c>
      <c r="D6" s="18"/>
      <c r="E6" s="19">
        <v>-3508512</v>
      </c>
      <c r="F6" s="20">
        <v>-3508512</v>
      </c>
      <c r="G6" s="20"/>
      <c r="H6" s="20">
        <v>-206997</v>
      </c>
      <c r="I6" s="20">
        <v>-1651933</v>
      </c>
      <c r="J6" s="20">
        <v>-1858930</v>
      </c>
      <c r="K6" s="20">
        <v>-1439995</v>
      </c>
      <c r="L6" s="20">
        <v>-1084155</v>
      </c>
      <c r="M6" s="20">
        <v>-169839</v>
      </c>
      <c r="N6" s="20">
        <v>-2693989</v>
      </c>
      <c r="O6" s="20"/>
      <c r="P6" s="20"/>
      <c r="Q6" s="20"/>
      <c r="R6" s="20"/>
      <c r="S6" s="20"/>
      <c r="T6" s="20"/>
      <c r="U6" s="20"/>
      <c r="V6" s="20"/>
      <c r="W6" s="20">
        <v>-4552919</v>
      </c>
      <c r="X6" s="20">
        <v>-1754256</v>
      </c>
      <c r="Y6" s="20">
        <v>-2798663</v>
      </c>
      <c r="Z6" s="21">
        <v>159.5356093979442</v>
      </c>
      <c r="AA6" s="22">
        <v>-3508512</v>
      </c>
    </row>
    <row r="7" spans="1:27" x14ac:dyDescent="0.25">
      <c r="A7" s="23" t="s">
        <v>35</v>
      </c>
      <c r="B7" s="17" t="s">
        <v>32</v>
      </c>
      <c r="C7" s="18">
        <v>-15877246</v>
      </c>
      <c r="D7" s="18"/>
      <c r="E7" s="19">
        <v>6713352</v>
      </c>
      <c r="F7" s="20">
        <v>6713352</v>
      </c>
      <c r="G7" s="20"/>
      <c r="H7" s="20">
        <v>825722</v>
      </c>
      <c r="I7" s="20">
        <v>-673402</v>
      </c>
      <c r="J7" s="20">
        <v>152320</v>
      </c>
      <c r="K7" s="20">
        <v>751934</v>
      </c>
      <c r="L7" s="20">
        <v>827685</v>
      </c>
      <c r="M7" s="20">
        <v>806035</v>
      </c>
      <c r="N7" s="20">
        <v>2385654</v>
      </c>
      <c r="O7" s="20"/>
      <c r="P7" s="20"/>
      <c r="Q7" s="20"/>
      <c r="R7" s="20"/>
      <c r="S7" s="20"/>
      <c r="T7" s="20"/>
      <c r="U7" s="20"/>
      <c r="V7" s="20"/>
      <c r="W7" s="20">
        <v>2537974</v>
      </c>
      <c r="X7" s="20">
        <v>3356676</v>
      </c>
      <c r="Y7" s="20">
        <v>-818702</v>
      </c>
      <c r="Z7" s="21">
        <v>-24.390259888055922</v>
      </c>
      <c r="AA7" s="22">
        <v>6713352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16500077</v>
      </c>
      <c r="D11" s="18"/>
      <c r="E11" s="19"/>
      <c r="F11" s="20"/>
      <c r="G11" s="24"/>
      <c r="H11" s="24"/>
      <c r="I11" s="24">
        <v>2205</v>
      </c>
      <c r="J11" s="20">
        <v>2205</v>
      </c>
      <c r="K11" s="24">
        <v>2398</v>
      </c>
      <c r="L11" s="24"/>
      <c r="M11" s="20"/>
      <c r="N11" s="24">
        <v>2398</v>
      </c>
      <c r="O11" s="24"/>
      <c r="P11" s="24"/>
      <c r="Q11" s="20"/>
      <c r="R11" s="24"/>
      <c r="S11" s="24"/>
      <c r="T11" s="20"/>
      <c r="U11" s="24"/>
      <c r="V11" s="24"/>
      <c r="W11" s="24">
        <v>4603</v>
      </c>
      <c r="X11" s="20"/>
      <c r="Y11" s="24">
        <v>4603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-42216600</v>
      </c>
      <c r="D13" s="29">
        <f>SUM(D6:D12)</f>
        <v>0</v>
      </c>
      <c r="E13" s="30">
        <f t="shared" si="0"/>
        <v>3204840</v>
      </c>
      <c r="F13" s="31">
        <f t="shared" si="0"/>
        <v>3204840</v>
      </c>
      <c r="G13" s="31">
        <f t="shared" si="0"/>
        <v>0</v>
      </c>
      <c r="H13" s="31">
        <f t="shared" si="0"/>
        <v>618725</v>
      </c>
      <c r="I13" s="31">
        <f t="shared" si="0"/>
        <v>-2323130</v>
      </c>
      <c r="J13" s="31">
        <f t="shared" si="0"/>
        <v>-1704405</v>
      </c>
      <c r="K13" s="31">
        <f t="shared" si="0"/>
        <v>-685663</v>
      </c>
      <c r="L13" s="31">
        <f t="shared" si="0"/>
        <v>-256470</v>
      </c>
      <c r="M13" s="31">
        <f t="shared" si="0"/>
        <v>636196</v>
      </c>
      <c r="N13" s="31">
        <f t="shared" si="0"/>
        <v>-305937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-2010342</v>
      </c>
      <c r="X13" s="31">
        <f t="shared" si="0"/>
        <v>1602420</v>
      </c>
      <c r="Y13" s="31">
        <f t="shared" si="0"/>
        <v>-3612762</v>
      </c>
      <c r="Z13" s="32">
        <f>+IF(X13&lt;&gt;0,+(Y13/X13)*100,0)</f>
        <v>-225.4566218594376</v>
      </c>
      <c r="AA13" s="33">
        <f>SUM(AA6:AA12)</f>
        <v>3204840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10756225</v>
      </c>
      <c r="D17" s="18"/>
      <c r="E17" s="19">
        <v>-5499996</v>
      </c>
      <c r="F17" s="20">
        <v>-5499996</v>
      </c>
      <c r="G17" s="24"/>
      <c r="H17" s="24">
        <v>-118816</v>
      </c>
      <c r="I17" s="24">
        <v>-114983</v>
      </c>
      <c r="J17" s="20">
        <v>-233799</v>
      </c>
      <c r="K17" s="24">
        <v>-118816</v>
      </c>
      <c r="L17" s="24">
        <v>-114983</v>
      </c>
      <c r="M17" s="20">
        <v>-118816</v>
      </c>
      <c r="N17" s="24">
        <v>-352615</v>
      </c>
      <c r="O17" s="24"/>
      <c r="P17" s="24"/>
      <c r="Q17" s="20"/>
      <c r="R17" s="24"/>
      <c r="S17" s="24"/>
      <c r="T17" s="20"/>
      <c r="U17" s="24"/>
      <c r="V17" s="24"/>
      <c r="W17" s="24">
        <v>-586414</v>
      </c>
      <c r="X17" s="20">
        <v>-2749998</v>
      </c>
      <c r="Y17" s="24">
        <v>2163584</v>
      </c>
      <c r="Z17" s="25">
        <v>-78.675839036973855</v>
      </c>
      <c r="AA17" s="26">
        <v>-5499996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10756225</v>
      </c>
      <c r="D25" s="29">
        <f t="shared" ref="D25:Y25" si="1">SUM(D15:D24)</f>
        <v>0</v>
      </c>
      <c r="E25" s="35">
        <f t="shared" si="1"/>
        <v>-5499996</v>
      </c>
      <c r="F25" s="36">
        <f t="shared" si="1"/>
        <v>-5499996</v>
      </c>
      <c r="G25" s="36">
        <f t="shared" si="1"/>
        <v>0</v>
      </c>
      <c r="H25" s="36">
        <f t="shared" si="1"/>
        <v>-118816</v>
      </c>
      <c r="I25" s="36">
        <f t="shared" si="1"/>
        <v>-114983</v>
      </c>
      <c r="J25" s="36">
        <f t="shared" si="1"/>
        <v>-233799</v>
      </c>
      <c r="K25" s="36">
        <f t="shared" si="1"/>
        <v>-118816</v>
      </c>
      <c r="L25" s="36">
        <f t="shared" si="1"/>
        <v>-114983</v>
      </c>
      <c r="M25" s="36">
        <f t="shared" si="1"/>
        <v>-118816</v>
      </c>
      <c r="N25" s="36">
        <f t="shared" si="1"/>
        <v>-352615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-586414</v>
      </c>
      <c r="X25" s="36">
        <f t="shared" si="1"/>
        <v>-2749998</v>
      </c>
      <c r="Y25" s="36">
        <f t="shared" si="1"/>
        <v>2163584</v>
      </c>
      <c r="Z25" s="37">
        <f>+IF(X25&lt;&gt;0,+(Y25/X25)*100,0)</f>
        <v>-78.675839036973855</v>
      </c>
      <c r="AA25" s="38">
        <f>SUM(AA15:AA24)</f>
        <v>-5499996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-31460375</v>
      </c>
      <c r="D26" s="29">
        <f>+D13+D25</f>
        <v>0</v>
      </c>
      <c r="E26" s="30">
        <f t="shared" si="2"/>
        <v>-2295156</v>
      </c>
      <c r="F26" s="31">
        <f t="shared" si="2"/>
        <v>-2295156</v>
      </c>
      <c r="G26" s="31">
        <f t="shared" si="2"/>
        <v>0</v>
      </c>
      <c r="H26" s="31">
        <f t="shared" si="2"/>
        <v>499909</v>
      </c>
      <c r="I26" s="31">
        <f t="shared" si="2"/>
        <v>-2438113</v>
      </c>
      <c r="J26" s="31">
        <f t="shared" si="2"/>
        <v>-1938204</v>
      </c>
      <c r="K26" s="31">
        <f t="shared" si="2"/>
        <v>-804479</v>
      </c>
      <c r="L26" s="31">
        <f t="shared" si="2"/>
        <v>-371453</v>
      </c>
      <c r="M26" s="31">
        <f t="shared" si="2"/>
        <v>517380</v>
      </c>
      <c r="N26" s="31">
        <f t="shared" si="2"/>
        <v>-658552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-2596756</v>
      </c>
      <c r="X26" s="31">
        <f t="shared" si="2"/>
        <v>-1147578</v>
      </c>
      <c r="Y26" s="31">
        <f t="shared" si="2"/>
        <v>-1449178</v>
      </c>
      <c r="Z26" s="32">
        <f>+IF(X26&lt;&gt;0,+(Y26/X26)*100,0)</f>
        <v>126.28143795018727</v>
      </c>
      <c r="AA26" s="33">
        <f>+AA13+AA25</f>
        <v>-2295156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13718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-22096949</v>
      </c>
      <c r="D32" s="18"/>
      <c r="E32" s="19">
        <v>8055536</v>
      </c>
      <c r="F32" s="20">
        <v>8055536</v>
      </c>
      <c r="G32" s="20"/>
      <c r="H32" s="20">
        <v>1088305</v>
      </c>
      <c r="I32" s="20">
        <v>-2171752</v>
      </c>
      <c r="J32" s="20">
        <v>-1083447</v>
      </c>
      <c r="K32" s="20">
        <v>-654165</v>
      </c>
      <c r="L32" s="20">
        <v>-768927</v>
      </c>
      <c r="M32" s="20">
        <v>1519591</v>
      </c>
      <c r="N32" s="20">
        <v>96499</v>
      </c>
      <c r="O32" s="20"/>
      <c r="P32" s="20"/>
      <c r="Q32" s="20"/>
      <c r="R32" s="20"/>
      <c r="S32" s="20"/>
      <c r="T32" s="20"/>
      <c r="U32" s="20"/>
      <c r="V32" s="20"/>
      <c r="W32" s="20">
        <v>-986948</v>
      </c>
      <c r="X32" s="20">
        <v>8055536</v>
      </c>
      <c r="Y32" s="20">
        <v>-9042484</v>
      </c>
      <c r="Z32" s="21">
        <v>-112.25179801815794</v>
      </c>
      <c r="AA32" s="22">
        <v>8055536</v>
      </c>
    </row>
    <row r="33" spans="1:27" x14ac:dyDescent="0.25">
      <c r="A33" s="23" t="s">
        <v>60</v>
      </c>
      <c r="B33" s="17" t="s">
        <v>32</v>
      </c>
      <c r="C33" s="18">
        <v>-4071898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3040639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11133872</v>
      </c>
      <c r="D35" s="18"/>
      <c r="E35" s="19"/>
      <c r="F35" s="20"/>
      <c r="G35" s="20"/>
      <c r="H35" s="20">
        <v>63442</v>
      </c>
      <c r="I35" s="20">
        <v>-143596</v>
      </c>
      <c r="J35" s="20">
        <v>-80154</v>
      </c>
      <c r="K35" s="20">
        <v>46520</v>
      </c>
      <c r="L35" s="20">
        <v>63036</v>
      </c>
      <c r="M35" s="20">
        <v>70846</v>
      </c>
      <c r="N35" s="20">
        <v>180402</v>
      </c>
      <c r="O35" s="20"/>
      <c r="P35" s="20"/>
      <c r="Q35" s="20"/>
      <c r="R35" s="20"/>
      <c r="S35" s="20"/>
      <c r="T35" s="20"/>
      <c r="U35" s="20"/>
      <c r="V35" s="20"/>
      <c r="W35" s="20">
        <v>100248</v>
      </c>
      <c r="X35" s="20"/>
      <c r="Y35" s="20">
        <v>100248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-11980618</v>
      </c>
      <c r="D37" s="29">
        <f t="shared" ref="D37:Y37" si="3">SUM(D29:D36)</f>
        <v>0</v>
      </c>
      <c r="E37" s="30">
        <f t="shared" si="3"/>
        <v>8055536</v>
      </c>
      <c r="F37" s="31">
        <f t="shared" si="3"/>
        <v>8055536</v>
      </c>
      <c r="G37" s="31">
        <f t="shared" si="3"/>
        <v>0</v>
      </c>
      <c r="H37" s="31">
        <f t="shared" si="3"/>
        <v>1151747</v>
      </c>
      <c r="I37" s="31">
        <f t="shared" si="3"/>
        <v>-2315348</v>
      </c>
      <c r="J37" s="31">
        <f t="shared" si="3"/>
        <v>-1163601</v>
      </c>
      <c r="K37" s="31">
        <f t="shared" si="3"/>
        <v>-607645</v>
      </c>
      <c r="L37" s="31">
        <f t="shared" si="3"/>
        <v>-705891</v>
      </c>
      <c r="M37" s="31">
        <f t="shared" si="3"/>
        <v>1590437</v>
      </c>
      <c r="N37" s="31">
        <f t="shared" si="3"/>
        <v>276901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-886700</v>
      </c>
      <c r="X37" s="31">
        <f t="shared" si="3"/>
        <v>8055536</v>
      </c>
      <c r="Y37" s="31">
        <f t="shared" si="3"/>
        <v>-8942236</v>
      </c>
      <c r="Z37" s="32">
        <f>+IF(X37&lt;&gt;0,+(Y37/X37)*100,0)</f>
        <v>-111.00733706608723</v>
      </c>
      <c r="AA37" s="33">
        <f>SUM(AA29:AA36)</f>
        <v>8055536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87090581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87090581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75109963</v>
      </c>
      <c r="D44" s="29">
        <f>+D37+D43</f>
        <v>0</v>
      </c>
      <c r="E44" s="30">
        <f t="shared" si="5"/>
        <v>8055536</v>
      </c>
      <c r="F44" s="31">
        <f t="shared" si="5"/>
        <v>8055536</v>
      </c>
      <c r="G44" s="31">
        <f t="shared" si="5"/>
        <v>0</v>
      </c>
      <c r="H44" s="31">
        <f t="shared" si="5"/>
        <v>1151747</v>
      </c>
      <c r="I44" s="31">
        <f t="shared" si="5"/>
        <v>-2315348</v>
      </c>
      <c r="J44" s="31">
        <f t="shared" si="5"/>
        <v>-1163601</v>
      </c>
      <c r="K44" s="31">
        <f t="shared" si="5"/>
        <v>-607645</v>
      </c>
      <c r="L44" s="31">
        <f t="shared" si="5"/>
        <v>-705891</v>
      </c>
      <c r="M44" s="31">
        <f t="shared" si="5"/>
        <v>1590437</v>
      </c>
      <c r="N44" s="31">
        <f t="shared" si="5"/>
        <v>276901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-886700</v>
      </c>
      <c r="X44" s="31">
        <f t="shared" si="5"/>
        <v>8055536</v>
      </c>
      <c r="Y44" s="31">
        <f t="shared" si="5"/>
        <v>-8942236</v>
      </c>
      <c r="Z44" s="32">
        <f>+IF(X44&lt;&gt;0,+(Y44/X44)*100,0)</f>
        <v>-111.00733706608723</v>
      </c>
      <c r="AA44" s="33">
        <f>+AA37+AA43</f>
        <v>8055536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-106570338</v>
      </c>
      <c r="D45" s="42">
        <f t="shared" si="6"/>
        <v>0</v>
      </c>
      <c r="E45" s="43">
        <f t="shared" si="6"/>
        <v>-10350692</v>
      </c>
      <c r="F45" s="44">
        <f t="shared" si="6"/>
        <v>-10350692</v>
      </c>
      <c r="G45" s="44">
        <f t="shared" si="6"/>
        <v>0</v>
      </c>
      <c r="H45" s="44">
        <f t="shared" si="6"/>
        <v>-651838</v>
      </c>
      <c r="I45" s="44">
        <f t="shared" si="6"/>
        <v>-122765</v>
      </c>
      <c r="J45" s="44">
        <f t="shared" si="6"/>
        <v>-774603</v>
      </c>
      <c r="K45" s="44">
        <f t="shared" si="6"/>
        <v>-196834</v>
      </c>
      <c r="L45" s="44">
        <f t="shared" si="6"/>
        <v>334438</v>
      </c>
      <c r="M45" s="44">
        <f t="shared" si="6"/>
        <v>-1073057</v>
      </c>
      <c r="N45" s="44">
        <f t="shared" si="6"/>
        <v>-935453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-1710056</v>
      </c>
      <c r="X45" s="44">
        <f t="shared" si="6"/>
        <v>-9203114</v>
      </c>
      <c r="Y45" s="44">
        <f t="shared" si="6"/>
        <v>7493058</v>
      </c>
      <c r="Z45" s="45">
        <f>+IF(X45&lt;&gt;0,+(Y45/X45)*100,0)</f>
        <v>-81.418724140546345</v>
      </c>
      <c r="AA45" s="46">
        <f>+AA26-AA44</f>
        <v>-10350692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-125993759</v>
      </c>
      <c r="D47" s="18"/>
      <c r="E47" s="19">
        <v>-2295156</v>
      </c>
      <c r="F47" s="20">
        <v>-2295156</v>
      </c>
      <c r="G47" s="20"/>
      <c r="H47" s="20">
        <v>-703179</v>
      </c>
      <c r="I47" s="20">
        <v>180593</v>
      </c>
      <c r="J47" s="20">
        <v>-522586</v>
      </c>
      <c r="K47" s="20">
        <v>-180289</v>
      </c>
      <c r="L47" s="20">
        <v>362555</v>
      </c>
      <c r="M47" s="20">
        <v>-1070263</v>
      </c>
      <c r="N47" s="20">
        <v>-887997</v>
      </c>
      <c r="O47" s="20"/>
      <c r="P47" s="20"/>
      <c r="Q47" s="20"/>
      <c r="R47" s="20"/>
      <c r="S47" s="20"/>
      <c r="T47" s="20"/>
      <c r="U47" s="20"/>
      <c r="V47" s="20"/>
      <c r="W47" s="20">
        <v>-1410583</v>
      </c>
      <c r="X47" s="20">
        <v>-1147578</v>
      </c>
      <c r="Y47" s="20">
        <v>-263005</v>
      </c>
      <c r="Z47" s="47">
        <v>22.918267865016585</v>
      </c>
      <c r="AA47" s="22">
        <v>-2295156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-125993759</v>
      </c>
      <c r="D50" s="50">
        <f t="shared" ref="D50:Y50" si="7">SUM(D47:D49)</f>
        <v>0</v>
      </c>
      <c r="E50" s="51">
        <f t="shared" si="7"/>
        <v>-2295156</v>
      </c>
      <c r="F50" s="52">
        <f t="shared" si="7"/>
        <v>-2295156</v>
      </c>
      <c r="G50" s="52">
        <f t="shared" si="7"/>
        <v>0</v>
      </c>
      <c r="H50" s="52">
        <f t="shared" si="7"/>
        <v>-703179</v>
      </c>
      <c r="I50" s="52">
        <f t="shared" si="7"/>
        <v>180593</v>
      </c>
      <c r="J50" s="52">
        <f t="shared" si="7"/>
        <v>-522586</v>
      </c>
      <c r="K50" s="52">
        <f t="shared" si="7"/>
        <v>-180289</v>
      </c>
      <c r="L50" s="52">
        <f t="shared" si="7"/>
        <v>362555</v>
      </c>
      <c r="M50" s="52">
        <f t="shared" si="7"/>
        <v>-1070263</v>
      </c>
      <c r="N50" s="52">
        <f t="shared" si="7"/>
        <v>-887997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-1410583</v>
      </c>
      <c r="X50" s="52">
        <f t="shared" si="7"/>
        <v>-1147578</v>
      </c>
      <c r="Y50" s="52">
        <f t="shared" si="7"/>
        <v>-263005</v>
      </c>
      <c r="Z50" s="53">
        <f>+IF(X50&lt;&gt;0,+(Y50/X50)*100,0)</f>
        <v>22.918267865016585</v>
      </c>
      <c r="AA50" s="54">
        <f>SUM(AA47:AA49)</f>
        <v>-2295156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-124960554</v>
      </c>
      <c r="D6" s="18"/>
      <c r="E6" s="19">
        <v>-24849938</v>
      </c>
      <c r="F6" s="20">
        <v>-24849938</v>
      </c>
      <c r="G6" s="20">
        <v>-124680867</v>
      </c>
      <c r="H6" s="20">
        <v>211130</v>
      </c>
      <c r="I6" s="20">
        <v>-382577</v>
      </c>
      <c r="J6" s="20">
        <v>-124852314</v>
      </c>
      <c r="K6" s="20">
        <v>-4515903</v>
      </c>
      <c r="L6" s="20">
        <v>786095</v>
      </c>
      <c r="M6" s="20">
        <v>-566207</v>
      </c>
      <c r="N6" s="20">
        <v>-4296015</v>
      </c>
      <c r="O6" s="20"/>
      <c r="P6" s="20"/>
      <c r="Q6" s="20"/>
      <c r="R6" s="20"/>
      <c r="S6" s="20"/>
      <c r="T6" s="20"/>
      <c r="U6" s="20"/>
      <c r="V6" s="20"/>
      <c r="W6" s="20">
        <v>-129148329</v>
      </c>
      <c r="X6" s="20">
        <v>-12424962</v>
      </c>
      <c r="Y6" s="20">
        <v>-116723367</v>
      </c>
      <c r="Z6" s="21">
        <v>939.42634995583899</v>
      </c>
      <c r="AA6" s="22">
        <v>-24849938</v>
      </c>
    </row>
    <row r="7" spans="1:27" x14ac:dyDescent="0.25">
      <c r="A7" s="23" t="s">
        <v>35</v>
      </c>
      <c r="B7" s="17" t="s">
        <v>32</v>
      </c>
      <c r="C7" s="18">
        <v>496633014</v>
      </c>
      <c r="D7" s="18"/>
      <c r="E7" s="19">
        <v>92257135</v>
      </c>
      <c r="F7" s="20">
        <v>92257135</v>
      </c>
      <c r="G7" s="20">
        <v>505098509</v>
      </c>
      <c r="H7" s="20">
        <v>6897081</v>
      </c>
      <c r="I7" s="20">
        <v>7590501</v>
      </c>
      <c r="J7" s="20">
        <v>519586091</v>
      </c>
      <c r="K7" s="20">
        <v>7701826</v>
      </c>
      <c r="L7" s="20">
        <v>7730733</v>
      </c>
      <c r="M7" s="20">
        <v>7881192</v>
      </c>
      <c r="N7" s="20">
        <v>23313751</v>
      </c>
      <c r="O7" s="20"/>
      <c r="P7" s="20"/>
      <c r="Q7" s="20"/>
      <c r="R7" s="20"/>
      <c r="S7" s="20"/>
      <c r="T7" s="20"/>
      <c r="U7" s="20"/>
      <c r="V7" s="20"/>
      <c r="W7" s="20">
        <v>542899842</v>
      </c>
      <c r="X7" s="20">
        <v>46128564</v>
      </c>
      <c r="Y7" s="20">
        <v>496771278</v>
      </c>
      <c r="Z7" s="21">
        <v>1076.9276884491785</v>
      </c>
      <c r="AA7" s="22">
        <v>92257135</v>
      </c>
    </row>
    <row r="8" spans="1:27" x14ac:dyDescent="0.25">
      <c r="A8" s="23" t="s">
        <v>36</v>
      </c>
      <c r="B8" s="17" t="s">
        <v>32</v>
      </c>
      <c r="C8" s="18">
        <v>29242121</v>
      </c>
      <c r="D8" s="18"/>
      <c r="E8" s="19"/>
      <c r="F8" s="20"/>
      <c r="G8" s="20">
        <v>29576731</v>
      </c>
      <c r="H8" s="20">
        <v>-603998</v>
      </c>
      <c r="I8" s="20">
        <v>-156165</v>
      </c>
      <c r="J8" s="20">
        <v>28816568</v>
      </c>
      <c r="K8" s="20">
        <v>-135049</v>
      </c>
      <c r="L8" s="20">
        <v>-185092</v>
      </c>
      <c r="M8" s="20">
        <v>-117004</v>
      </c>
      <c r="N8" s="20">
        <v>-437145</v>
      </c>
      <c r="O8" s="20"/>
      <c r="P8" s="20"/>
      <c r="Q8" s="20"/>
      <c r="R8" s="20"/>
      <c r="S8" s="20"/>
      <c r="T8" s="20"/>
      <c r="U8" s="20"/>
      <c r="V8" s="20"/>
      <c r="W8" s="20">
        <v>28379423</v>
      </c>
      <c r="X8" s="20"/>
      <c r="Y8" s="20">
        <v>28379423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170000</v>
      </c>
      <c r="D10" s="18"/>
      <c r="E10" s="19"/>
      <c r="F10" s="20"/>
      <c r="G10" s="20">
        <v>170000</v>
      </c>
      <c r="H10" s="20"/>
      <c r="I10" s="20"/>
      <c r="J10" s="20">
        <v>170000</v>
      </c>
      <c r="K10" s="20">
        <v>29400</v>
      </c>
      <c r="L10" s="20">
        <v>-30472</v>
      </c>
      <c r="M10" s="20"/>
      <c r="N10" s="20">
        <v>-1072</v>
      </c>
      <c r="O10" s="20"/>
      <c r="P10" s="20"/>
      <c r="Q10" s="20"/>
      <c r="R10" s="20"/>
      <c r="S10" s="20"/>
      <c r="T10" s="20"/>
      <c r="U10" s="20"/>
      <c r="V10" s="20"/>
      <c r="W10" s="20">
        <v>168928</v>
      </c>
      <c r="X10" s="20"/>
      <c r="Y10" s="20">
        <v>168928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13329461</v>
      </c>
      <c r="D11" s="18"/>
      <c r="E11" s="19"/>
      <c r="F11" s="20"/>
      <c r="G11" s="24">
        <v>13416297</v>
      </c>
      <c r="H11" s="24">
        <v>88518</v>
      </c>
      <c r="I11" s="24">
        <v>91887</v>
      </c>
      <c r="J11" s="20">
        <v>13596702</v>
      </c>
      <c r="K11" s="24">
        <v>528918</v>
      </c>
      <c r="L11" s="24">
        <v>122472</v>
      </c>
      <c r="M11" s="20">
        <v>107624</v>
      </c>
      <c r="N11" s="24">
        <v>759014</v>
      </c>
      <c r="O11" s="24"/>
      <c r="P11" s="24"/>
      <c r="Q11" s="20"/>
      <c r="R11" s="24"/>
      <c r="S11" s="24"/>
      <c r="T11" s="20"/>
      <c r="U11" s="24"/>
      <c r="V11" s="24"/>
      <c r="W11" s="24">
        <v>14355716</v>
      </c>
      <c r="X11" s="20"/>
      <c r="Y11" s="24">
        <v>14355716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414404691</v>
      </c>
      <c r="D13" s="29">
        <f>SUM(D6:D12)</f>
        <v>0</v>
      </c>
      <c r="E13" s="30">
        <f t="shared" si="0"/>
        <v>67407197</v>
      </c>
      <c r="F13" s="31">
        <f t="shared" si="0"/>
        <v>67407197</v>
      </c>
      <c r="G13" s="31">
        <f t="shared" si="0"/>
        <v>423571319</v>
      </c>
      <c r="H13" s="31">
        <f t="shared" si="0"/>
        <v>6592731</v>
      </c>
      <c r="I13" s="31">
        <f t="shared" si="0"/>
        <v>7143646</v>
      </c>
      <c r="J13" s="31">
        <f t="shared" si="0"/>
        <v>437307696</v>
      </c>
      <c r="K13" s="31">
        <f t="shared" si="0"/>
        <v>3609192</v>
      </c>
      <c r="L13" s="31">
        <f t="shared" si="0"/>
        <v>8423736</v>
      </c>
      <c r="M13" s="31">
        <f t="shared" si="0"/>
        <v>7305605</v>
      </c>
      <c r="N13" s="31">
        <f t="shared" si="0"/>
        <v>19338533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456646229</v>
      </c>
      <c r="X13" s="31">
        <f t="shared" si="0"/>
        <v>33703602</v>
      </c>
      <c r="Y13" s="31">
        <f t="shared" si="0"/>
        <v>422942627</v>
      </c>
      <c r="Z13" s="32">
        <f>+IF(X13&lt;&gt;0,+(Y13/X13)*100,0)</f>
        <v>1254.8885042020138</v>
      </c>
      <c r="AA13" s="33">
        <f>SUM(AA6:AA12)</f>
        <v>67407197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97189412</v>
      </c>
      <c r="D17" s="18"/>
      <c r="E17" s="19">
        <v>4200000</v>
      </c>
      <c r="F17" s="20">
        <v>4200000</v>
      </c>
      <c r="G17" s="24">
        <v>97189412</v>
      </c>
      <c r="H17" s="24"/>
      <c r="I17" s="24"/>
      <c r="J17" s="20">
        <v>97189412</v>
      </c>
      <c r="K17" s="24">
        <v>3523869</v>
      </c>
      <c r="L17" s="24"/>
      <c r="M17" s="20"/>
      <c r="N17" s="24">
        <v>3523869</v>
      </c>
      <c r="O17" s="24"/>
      <c r="P17" s="24"/>
      <c r="Q17" s="20"/>
      <c r="R17" s="24"/>
      <c r="S17" s="24"/>
      <c r="T17" s="20"/>
      <c r="U17" s="24"/>
      <c r="V17" s="24"/>
      <c r="W17" s="24">
        <v>100713281</v>
      </c>
      <c r="X17" s="20">
        <v>2100000</v>
      </c>
      <c r="Y17" s="24">
        <v>98613281</v>
      </c>
      <c r="Z17" s="25">
        <v>4695.8705238095245</v>
      </c>
      <c r="AA17" s="26">
        <v>4200000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97189412</v>
      </c>
      <c r="D25" s="29">
        <f t="shared" ref="D25:Y25" si="1">SUM(D15:D24)</f>
        <v>0</v>
      </c>
      <c r="E25" s="35">
        <f t="shared" si="1"/>
        <v>4200000</v>
      </c>
      <c r="F25" s="36">
        <f t="shared" si="1"/>
        <v>4200000</v>
      </c>
      <c r="G25" s="36">
        <f t="shared" si="1"/>
        <v>97189412</v>
      </c>
      <c r="H25" s="36">
        <f t="shared" si="1"/>
        <v>0</v>
      </c>
      <c r="I25" s="36">
        <f t="shared" si="1"/>
        <v>0</v>
      </c>
      <c r="J25" s="36">
        <f t="shared" si="1"/>
        <v>97189412</v>
      </c>
      <c r="K25" s="36">
        <f t="shared" si="1"/>
        <v>3523869</v>
      </c>
      <c r="L25" s="36">
        <f t="shared" si="1"/>
        <v>0</v>
      </c>
      <c r="M25" s="36">
        <f t="shared" si="1"/>
        <v>0</v>
      </c>
      <c r="N25" s="36">
        <f t="shared" si="1"/>
        <v>3523869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100713281</v>
      </c>
      <c r="X25" s="36">
        <f t="shared" si="1"/>
        <v>2100000</v>
      </c>
      <c r="Y25" s="36">
        <f t="shared" si="1"/>
        <v>98613281</v>
      </c>
      <c r="Z25" s="37">
        <f>+IF(X25&lt;&gt;0,+(Y25/X25)*100,0)</f>
        <v>4695.8705238095245</v>
      </c>
      <c r="AA25" s="38">
        <f>SUM(AA15:AA24)</f>
        <v>4200000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511594103</v>
      </c>
      <c r="D26" s="29">
        <f>+D13+D25</f>
        <v>0</v>
      </c>
      <c r="E26" s="30">
        <f t="shared" si="2"/>
        <v>71607197</v>
      </c>
      <c r="F26" s="31">
        <f t="shared" si="2"/>
        <v>71607197</v>
      </c>
      <c r="G26" s="31">
        <f t="shared" si="2"/>
        <v>520760731</v>
      </c>
      <c r="H26" s="31">
        <f t="shared" si="2"/>
        <v>6592731</v>
      </c>
      <c r="I26" s="31">
        <f t="shared" si="2"/>
        <v>7143646</v>
      </c>
      <c r="J26" s="31">
        <f t="shared" si="2"/>
        <v>534497108</v>
      </c>
      <c r="K26" s="31">
        <f t="shared" si="2"/>
        <v>7133061</v>
      </c>
      <c r="L26" s="31">
        <f t="shared" si="2"/>
        <v>8423736</v>
      </c>
      <c r="M26" s="31">
        <f t="shared" si="2"/>
        <v>7305605</v>
      </c>
      <c r="N26" s="31">
        <f t="shared" si="2"/>
        <v>22862402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557359510</v>
      </c>
      <c r="X26" s="31">
        <f t="shared" si="2"/>
        <v>35803602</v>
      </c>
      <c r="Y26" s="31">
        <f t="shared" si="2"/>
        <v>521555908</v>
      </c>
      <c r="Z26" s="32">
        <f>+IF(X26&lt;&gt;0,+(Y26/X26)*100,0)</f>
        <v>1456.713511674049</v>
      </c>
      <c r="AA26" s="33">
        <f>+AA13+AA25</f>
        <v>71607197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-648810</v>
      </c>
      <c r="D32" s="18"/>
      <c r="E32" s="19"/>
      <c r="F32" s="20"/>
      <c r="G32" s="20">
        <v>16936</v>
      </c>
      <c r="H32" s="20">
        <v>12894</v>
      </c>
      <c r="I32" s="20">
        <v>23000</v>
      </c>
      <c r="J32" s="20">
        <v>52830</v>
      </c>
      <c r="K32" s="20">
        <v>-672239</v>
      </c>
      <c r="L32" s="20">
        <v>131669</v>
      </c>
      <c r="M32" s="20"/>
      <c r="N32" s="20">
        <v>-540570</v>
      </c>
      <c r="O32" s="20"/>
      <c r="P32" s="20"/>
      <c r="Q32" s="20"/>
      <c r="R32" s="20"/>
      <c r="S32" s="20"/>
      <c r="T32" s="20"/>
      <c r="U32" s="20"/>
      <c r="V32" s="20"/>
      <c r="W32" s="20">
        <v>-487740</v>
      </c>
      <c r="X32" s="20">
        <v>6</v>
      </c>
      <c r="Y32" s="20">
        <v>-487746</v>
      </c>
      <c r="Z32" s="21">
        <v>-8129100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700000</v>
      </c>
      <c r="I33" s="20">
        <v>-1427888</v>
      </c>
      <c r="J33" s="20">
        <v>-727888</v>
      </c>
      <c r="K33" s="20"/>
      <c r="L33" s="20">
        <v>-5040995</v>
      </c>
      <c r="M33" s="20">
        <v>954563</v>
      </c>
      <c r="N33" s="20">
        <v>-4086432</v>
      </c>
      <c r="O33" s="20"/>
      <c r="P33" s="20"/>
      <c r="Q33" s="20"/>
      <c r="R33" s="20"/>
      <c r="S33" s="20"/>
      <c r="T33" s="20"/>
      <c r="U33" s="20"/>
      <c r="V33" s="20"/>
      <c r="W33" s="20">
        <v>-4814320</v>
      </c>
      <c r="X33" s="20"/>
      <c r="Y33" s="20">
        <v>-4814320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46353693</v>
      </c>
      <c r="D35" s="18"/>
      <c r="E35" s="19">
        <v>6723095</v>
      </c>
      <c r="F35" s="20">
        <v>6723095</v>
      </c>
      <c r="G35" s="20">
        <v>47008598</v>
      </c>
      <c r="H35" s="20">
        <v>486184</v>
      </c>
      <c r="I35" s="20">
        <v>575640</v>
      </c>
      <c r="J35" s="20">
        <v>48070422</v>
      </c>
      <c r="K35" s="20">
        <v>576834</v>
      </c>
      <c r="L35" s="20">
        <v>580349</v>
      </c>
      <c r="M35" s="20">
        <v>578448</v>
      </c>
      <c r="N35" s="20">
        <v>1735631</v>
      </c>
      <c r="O35" s="20"/>
      <c r="P35" s="20"/>
      <c r="Q35" s="20"/>
      <c r="R35" s="20"/>
      <c r="S35" s="20"/>
      <c r="T35" s="20"/>
      <c r="U35" s="20"/>
      <c r="V35" s="20"/>
      <c r="W35" s="20">
        <v>49806053</v>
      </c>
      <c r="X35" s="20">
        <v>3361548</v>
      </c>
      <c r="Y35" s="20">
        <v>46444505</v>
      </c>
      <c r="Z35" s="21">
        <v>1381.6403930570082</v>
      </c>
      <c r="AA35" s="22">
        <v>6723095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45704883</v>
      </c>
      <c r="D37" s="29">
        <f t="shared" ref="D37:Y37" si="3">SUM(D29:D36)</f>
        <v>0</v>
      </c>
      <c r="E37" s="30">
        <f t="shared" si="3"/>
        <v>6723095</v>
      </c>
      <c r="F37" s="31">
        <f t="shared" si="3"/>
        <v>6723095</v>
      </c>
      <c r="G37" s="31">
        <f t="shared" si="3"/>
        <v>47025534</v>
      </c>
      <c r="H37" s="31">
        <f t="shared" si="3"/>
        <v>1199078</v>
      </c>
      <c r="I37" s="31">
        <f t="shared" si="3"/>
        <v>-829248</v>
      </c>
      <c r="J37" s="31">
        <f t="shared" si="3"/>
        <v>47395364</v>
      </c>
      <c r="K37" s="31">
        <f t="shared" si="3"/>
        <v>-95405</v>
      </c>
      <c r="L37" s="31">
        <f t="shared" si="3"/>
        <v>-4328977</v>
      </c>
      <c r="M37" s="31">
        <f t="shared" si="3"/>
        <v>1533011</v>
      </c>
      <c r="N37" s="31">
        <f t="shared" si="3"/>
        <v>-2891371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44503993</v>
      </c>
      <c r="X37" s="31">
        <f t="shared" si="3"/>
        <v>3361554</v>
      </c>
      <c r="Y37" s="31">
        <f t="shared" si="3"/>
        <v>41142439</v>
      </c>
      <c r="Z37" s="32">
        <f>+IF(X37&lt;&gt;0,+(Y37/X37)*100,0)</f>
        <v>1223.9112922178253</v>
      </c>
      <c r="AA37" s="33">
        <f>SUM(AA29:AA36)</f>
        <v>6723095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1826855</v>
      </c>
      <c r="D40" s="18"/>
      <c r="E40" s="19"/>
      <c r="F40" s="20"/>
      <c r="G40" s="20">
        <v>1826855</v>
      </c>
      <c r="H40" s="20"/>
      <c r="I40" s="20"/>
      <c r="J40" s="20">
        <v>1826855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1826855</v>
      </c>
      <c r="X40" s="20"/>
      <c r="Y40" s="20">
        <v>1826855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1826855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1826855</v>
      </c>
      <c r="H43" s="36">
        <f t="shared" si="4"/>
        <v>0</v>
      </c>
      <c r="I43" s="36">
        <f t="shared" si="4"/>
        <v>0</v>
      </c>
      <c r="J43" s="36">
        <f t="shared" si="4"/>
        <v>1826855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1826855</v>
      </c>
      <c r="X43" s="36">
        <f t="shared" si="4"/>
        <v>0</v>
      </c>
      <c r="Y43" s="36">
        <f t="shared" si="4"/>
        <v>1826855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47531738</v>
      </c>
      <c r="D44" s="29">
        <f>+D37+D43</f>
        <v>0</v>
      </c>
      <c r="E44" s="30">
        <f t="shared" si="5"/>
        <v>6723095</v>
      </c>
      <c r="F44" s="31">
        <f t="shared" si="5"/>
        <v>6723095</v>
      </c>
      <c r="G44" s="31">
        <f t="shared" si="5"/>
        <v>48852389</v>
      </c>
      <c r="H44" s="31">
        <f t="shared" si="5"/>
        <v>1199078</v>
      </c>
      <c r="I44" s="31">
        <f t="shared" si="5"/>
        <v>-829248</v>
      </c>
      <c r="J44" s="31">
        <f t="shared" si="5"/>
        <v>49222219</v>
      </c>
      <c r="K44" s="31">
        <f t="shared" si="5"/>
        <v>-95405</v>
      </c>
      <c r="L44" s="31">
        <f t="shared" si="5"/>
        <v>-4328977</v>
      </c>
      <c r="M44" s="31">
        <f t="shared" si="5"/>
        <v>1533011</v>
      </c>
      <c r="N44" s="31">
        <f t="shared" si="5"/>
        <v>-2891371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46330848</v>
      </c>
      <c r="X44" s="31">
        <f t="shared" si="5"/>
        <v>3361554</v>
      </c>
      <c r="Y44" s="31">
        <f t="shared" si="5"/>
        <v>42969294</v>
      </c>
      <c r="Z44" s="32">
        <f>+IF(X44&lt;&gt;0,+(Y44/X44)*100,0)</f>
        <v>1278.2568419248955</v>
      </c>
      <c r="AA44" s="33">
        <f>+AA37+AA43</f>
        <v>6723095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464062365</v>
      </c>
      <c r="D45" s="42">
        <f t="shared" si="6"/>
        <v>0</v>
      </c>
      <c r="E45" s="43">
        <f t="shared" si="6"/>
        <v>64884102</v>
      </c>
      <c r="F45" s="44">
        <f t="shared" si="6"/>
        <v>64884102</v>
      </c>
      <c r="G45" s="44">
        <f t="shared" si="6"/>
        <v>471908342</v>
      </c>
      <c r="H45" s="44">
        <f t="shared" si="6"/>
        <v>5393653</v>
      </c>
      <c r="I45" s="44">
        <f t="shared" si="6"/>
        <v>7972894</v>
      </c>
      <c r="J45" s="44">
        <f t="shared" si="6"/>
        <v>485274889</v>
      </c>
      <c r="K45" s="44">
        <f t="shared" si="6"/>
        <v>7228466</v>
      </c>
      <c r="L45" s="44">
        <f t="shared" si="6"/>
        <v>12752713</v>
      </c>
      <c r="M45" s="44">
        <f t="shared" si="6"/>
        <v>5772594</v>
      </c>
      <c r="N45" s="44">
        <f t="shared" si="6"/>
        <v>25753773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511028662</v>
      </c>
      <c r="X45" s="44">
        <f t="shared" si="6"/>
        <v>32442048</v>
      </c>
      <c r="Y45" s="44">
        <f t="shared" si="6"/>
        <v>478586614</v>
      </c>
      <c r="Z45" s="45">
        <f>+IF(X45&lt;&gt;0,+(Y45/X45)*100,0)</f>
        <v>1475.2046911465022</v>
      </c>
      <c r="AA45" s="46">
        <f>+AA26-AA44</f>
        <v>64884102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212994440</v>
      </c>
      <c r="D47" s="18"/>
      <c r="E47" s="19">
        <v>64884103</v>
      </c>
      <c r="F47" s="20">
        <v>64884103</v>
      </c>
      <c r="G47" s="20">
        <v>218393430</v>
      </c>
      <c r="H47" s="20">
        <v>5487025</v>
      </c>
      <c r="I47" s="20">
        <v>6847313</v>
      </c>
      <c r="J47" s="20">
        <v>230727768</v>
      </c>
      <c r="K47" s="20">
        <v>6133833</v>
      </c>
      <c r="L47" s="20">
        <v>11667146</v>
      </c>
      <c r="M47" s="20">
        <v>-1280373</v>
      </c>
      <c r="N47" s="20">
        <v>16520606</v>
      </c>
      <c r="O47" s="20"/>
      <c r="P47" s="20"/>
      <c r="Q47" s="20"/>
      <c r="R47" s="20"/>
      <c r="S47" s="20"/>
      <c r="T47" s="20"/>
      <c r="U47" s="20"/>
      <c r="V47" s="20"/>
      <c r="W47" s="20">
        <v>247248374</v>
      </c>
      <c r="X47" s="20">
        <v>32442048</v>
      </c>
      <c r="Y47" s="20">
        <v>214806326</v>
      </c>
      <c r="Z47" s="47">
        <v>662.12319888066247</v>
      </c>
      <c r="AA47" s="22">
        <v>64884103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212994440</v>
      </c>
      <c r="D50" s="50">
        <f t="shared" ref="D50:Y50" si="7">SUM(D47:D49)</f>
        <v>0</v>
      </c>
      <c r="E50" s="51">
        <f t="shared" si="7"/>
        <v>64884103</v>
      </c>
      <c r="F50" s="52">
        <f t="shared" si="7"/>
        <v>64884103</v>
      </c>
      <c r="G50" s="52">
        <f t="shared" si="7"/>
        <v>218393430</v>
      </c>
      <c r="H50" s="52">
        <f t="shared" si="7"/>
        <v>5487025</v>
      </c>
      <c r="I50" s="52">
        <f t="shared" si="7"/>
        <v>6847313</v>
      </c>
      <c r="J50" s="52">
        <f t="shared" si="7"/>
        <v>230727768</v>
      </c>
      <c r="K50" s="52">
        <f t="shared" si="7"/>
        <v>6133833</v>
      </c>
      <c r="L50" s="52">
        <f t="shared" si="7"/>
        <v>11667146</v>
      </c>
      <c r="M50" s="52">
        <f t="shared" si="7"/>
        <v>-1280373</v>
      </c>
      <c r="N50" s="52">
        <f t="shared" si="7"/>
        <v>16520606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247248374</v>
      </c>
      <c r="X50" s="52">
        <f t="shared" si="7"/>
        <v>32442048</v>
      </c>
      <c r="Y50" s="52">
        <f t="shared" si="7"/>
        <v>214806326</v>
      </c>
      <c r="Z50" s="53">
        <f>+IF(X50&lt;&gt;0,+(Y50/X50)*100,0)</f>
        <v>662.12319888066247</v>
      </c>
      <c r="AA50" s="54">
        <f>SUM(AA47:AA49)</f>
        <v>64884103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-40813224</v>
      </c>
      <c r="D6" s="18"/>
      <c r="E6" s="19"/>
      <c r="F6" s="20"/>
      <c r="G6" s="20">
        <v>-42205904</v>
      </c>
      <c r="H6" s="20">
        <v>190465</v>
      </c>
      <c r="I6" s="20">
        <v>-1240587</v>
      </c>
      <c r="J6" s="20">
        <v>-43256026</v>
      </c>
      <c r="K6" s="20">
        <v>1361318</v>
      </c>
      <c r="L6" s="20">
        <v>676422</v>
      </c>
      <c r="M6" s="20">
        <v>-461503</v>
      </c>
      <c r="N6" s="20">
        <v>1576237</v>
      </c>
      <c r="O6" s="20"/>
      <c r="P6" s="20"/>
      <c r="Q6" s="20"/>
      <c r="R6" s="20"/>
      <c r="S6" s="20"/>
      <c r="T6" s="20"/>
      <c r="U6" s="20"/>
      <c r="V6" s="20"/>
      <c r="W6" s="20">
        <v>-41679789</v>
      </c>
      <c r="X6" s="20"/>
      <c r="Y6" s="20">
        <v>-41679789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38487468</v>
      </c>
      <c r="D7" s="18"/>
      <c r="E7" s="19">
        <v>-20306947</v>
      </c>
      <c r="F7" s="20">
        <v>-20306947</v>
      </c>
      <c r="G7" s="20">
        <v>33158792</v>
      </c>
      <c r="H7" s="20">
        <v>492210</v>
      </c>
      <c r="I7" s="20">
        <v>276381</v>
      </c>
      <c r="J7" s="20">
        <v>33927383</v>
      </c>
      <c r="K7" s="20">
        <v>-1390675</v>
      </c>
      <c r="L7" s="20">
        <v>407416</v>
      </c>
      <c r="M7" s="20">
        <v>404543</v>
      </c>
      <c r="N7" s="20">
        <v>-578716</v>
      </c>
      <c r="O7" s="20"/>
      <c r="P7" s="20"/>
      <c r="Q7" s="20"/>
      <c r="R7" s="20"/>
      <c r="S7" s="20"/>
      <c r="T7" s="20"/>
      <c r="U7" s="20"/>
      <c r="V7" s="20"/>
      <c r="W7" s="20">
        <v>33348667</v>
      </c>
      <c r="X7" s="20">
        <v>-10070946</v>
      </c>
      <c r="Y7" s="20">
        <v>43419613</v>
      </c>
      <c r="Z7" s="21">
        <v>-431.13738272452258</v>
      </c>
      <c r="AA7" s="22">
        <v>-20306947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17095684</v>
      </c>
      <c r="D10" s="18"/>
      <c r="E10" s="19"/>
      <c r="F10" s="20"/>
      <c r="G10" s="20">
        <v>17968685</v>
      </c>
      <c r="H10" s="20"/>
      <c r="I10" s="20"/>
      <c r="J10" s="20">
        <v>17968685</v>
      </c>
      <c r="K10" s="20"/>
      <c r="L10" s="20"/>
      <c r="M10" s="20">
        <v>45404</v>
      </c>
      <c r="N10" s="20">
        <v>45404</v>
      </c>
      <c r="O10" s="20"/>
      <c r="P10" s="20"/>
      <c r="Q10" s="20"/>
      <c r="R10" s="20"/>
      <c r="S10" s="20"/>
      <c r="T10" s="20"/>
      <c r="U10" s="20"/>
      <c r="V10" s="20"/>
      <c r="W10" s="20">
        <v>18014089</v>
      </c>
      <c r="X10" s="20"/>
      <c r="Y10" s="20">
        <v>18014089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46284379</v>
      </c>
      <c r="D11" s="18"/>
      <c r="E11" s="19"/>
      <c r="F11" s="20"/>
      <c r="G11" s="24">
        <v>46415329</v>
      </c>
      <c r="H11" s="24"/>
      <c r="I11" s="24"/>
      <c r="J11" s="20">
        <v>46415329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46415329</v>
      </c>
      <c r="X11" s="20"/>
      <c r="Y11" s="24">
        <v>46415329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61054207</v>
      </c>
      <c r="D13" s="29">
        <f>SUM(D6:D12)</f>
        <v>0</v>
      </c>
      <c r="E13" s="30">
        <f t="shared" si="0"/>
        <v>-20306947</v>
      </c>
      <c r="F13" s="31">
        <f t="shared" si="0"/>
        <v>-20306947</v>
      </c>
      <c r="G13" s="31">
        <f t="shared" si="0"/>
        <v>55336802</v>
      </c>
      <c r="H13" s="31">
        <f t="shared" si="0"/>
        <v>682675</v>
      </c>
      <c r="I13" s="31">
        <f t="shared" si="0"/>
        <v>-964206</v>
      </c>
      <c r="J13" s="31">
        <f t="shared" si="0"/>
        <v>55055271</v>
      </c>
      <c r="K13" s="31">
        <f t="shared" si="0"/>
        <v>-29357</v>
      </c>
      <c r="L13" s="31">
        <f t="shared" si="0"/>
        <v>1083838</v>
      </c>
      <c r="M13" s="31">
        <f t="shared" si="0"/>
        <v>-11556</v>
      </c>
      <c r="N13" s="31">
        <f t="shared" si="0"/>
        <v>1042925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56098196</v>
      </c>
      <c r="X13" s="31">
        <f t="shared" si="0"/>
        <v>-10070946</v>
      </c>
      <c r="Y13" s="31">
        <f t="shared" si="0"/>
        <v>66169142</v>
      </c>
      <c r="Z13" s="32">
        <f>+IF(X13&lt;&gt;0,+(Y13/X13)*100,0)</f>
        <v>-657.03005457481356</v>
      </c>
      <c r="AA13" s="33">
        <f>SUM(AA6:AA12)</f>
        <v>-20306947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61054207</v>
      </c>
      <c r="D26" s="29">
        <f>+D13+D25</f>
        <v>0</v>
      </c>
      <c r="E26" s="30">
        <f t="shared" si="2"/>
        <v>-20306947</v>
      </c>
      <c r="F26" s="31">
        <f t="shared" si="2"/>
        <v>-20306947</v>
      </c>
      <c r="G26" s="31">
        <f t="shared" si="2"/>
        <v>55336802</v>
      </c>
      <c r="H26" s="31">
        <f t="shared" si="2"/>
        <v>682675</v>
      </c>
      <c r="I26" s="31">
        <f t="shared" si="2"/>
        <v>-964206</v>
      </c>
      <c r="J26" s="31">
        <f t="shared" si="2"/>
        <v>55055271</v>
      </c>
      <c r="K26" s="31">
        <f t="shared" si="2"/>
        <v>-29357</v>
      </c>
      <c r="L26" s="31">
        <f t="shared" si="2"/>
        <v>1083838</v>
      </c>
      <c r="M26" s="31">
        <f t="shared" si="2"/>
        <v>-11556</v>
      </c>
      <c r="N26" s="31">
        <f t="shared" si="2"/>
        <v>1042925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56098196</v>
      </c>
      <c r="X26" s="31">
        <f t="shared" si="2"/>
        <v>-10070946</v>
      </c>
      <c r="Y26" s="31">
        <f t="shared" si="2"/>
        <v>66169142</v>
      </c>
      <c r="Z26" s="32">
        <f>+IF(X26&lt;&gt;0,+(Y26/X26)*100,0)</f>
        <v>-657.03005457481356</v>
      </c>
      <c r="AA26" s="33">
        <f>+AA13+AA25</f>
        <v>-20306947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-51230973</v>
      </c>
      <c r="D32" s="18"/>
      <c r="E32" s="19">
        <v>18616843</v>
      </c>
      <c r="F32" s="20">
        <v>18616843</v>
      </c>
      <c r="G32" s="20">
        <v>-51230973</v>
      </c>
      <c r="H32" s="20"/>
      <c r="I32" s="20"/>
      <c r="J32" s="20">
        <v>-51230973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-51230973</v>
      </c>
      <c r="X32" s="20">
        <v>9231686</v>
      </c>
      <c r="Y32" s="20">
        <v>-60462659</v>
      </c>
      <c r="Z32" s="21">
        <v>-654.9470920046457</v>
      </c>
      <c r="AA32" s="22">
        <v>18616843</v>
      </c>
    </row>
    <row r="33" spans="1:27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600000</v>
      </c>
      <c r="I33" s="20">
        <v>-2317850</v>
      </c>
      <c r="J33" s="20">
        <v>-2809750</v>
      </c>
      <c r="K33" s="20">
        <v>-465600</v>
      </c>
      <c r="L33" s="20">
        <v>620350</v>
      </c>
      <c r="M33" s="20">
        <v>-463800</v>
      </c>
      <c r="N33" s="20">
        <v>-309050</v>
      </c>
      <c r="O33" s="20"/>
      <c r="P33" s="20"/>
      <c r="Q33" s="20"/>
      <c r="R33" s="20"/>
      <c r="S33" s="20"/>
      <c r="T33" s="20"/>
      <c r="U33" s="20"/>
      <c r="V33" s="20"/>
      <c r="W33" s="20">
        <v>-3118800</v>
      </c>
      <c r="X33" s="20"/>
      <c r="Y33" s="20">
        <v>-3118800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5044687</v>
      </c>
      <c r="D35" s="18"/>
      <c r="E35" s="19"/>
      <c r="F35" s="20"/>
      <c r="G35" s="20">
        <v>5159971</v>
      </c>
      <c r="H35" s="20">
        <v>-269146</v>
      </c>
      <c r="I35" s="20">
        <v>19849</v>
      </c>
      <c r="J35" s="20">
        <v>4910674</v>
      </c>
      <c r="K35" s="20">
        <v>-193278</v>
      </c>
      <c r="L35" s="20">
        <v>-42577</v>
      </c>
      <c r="M35" s="20">
        <v>54540</v>
      </c>
      <c r="N35" s="20">
        <v>-181315</v>
      </c>
      <c r="O35" s="20"/>
      <c r="P35" s="20"/>
      <c r="Q35" s="20"/>
      <c r="R35" s="20"/>
      <c r="S35" s="20"/>
      <c r="T35" s="20"/>
      <c r="U35" s="20"/>
      <c r="V35" s="20"/>
      <c r="W35" s="20">
        <v>4729359</v>
      </c>
      <c r="X35" s="20"/>
      <c r="Y35" s="20">
        <v>4729359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-47278186</v>
      </c>
      <c r="D37" s="29">
        <f t="shared" ref="D37:Y37" si="3">SUM(D29:D36)</f>
        <v>0</v>
      </c>
      <c r="E37" s="30">
        <f t="shared" si="3"/>
        <v>18616843</v>
      </c>
      <c r="F37" s="31">
        <f t="shared" si="3"/>
        <v>18616843</v>
      </c>
      <c r="G37" s="31">
        <f t="shared" si="3"/>
        <v>-47162902</v>
      </c>
      <c r="H37" s="31">
        <f t="shared" si="3"/>
        <v>330854</v>
      </c>
      <c r="I37" s="31">
        <f t="shared" si="3"/>
        <v>-2298001</v>
      </c>
      <c r="J37" s="31">
        <f t="shared" si="3"/>
        <v>-49130049</v>
      </c>
      <c r="K37" s="31">
        <f t="shared" si="3"/>
        <v>-658878</v>
      </c>
      <c r="L37" s="31">
        <f t="shared" si="3"/>
        <v>577773</v>
      </c>
      <c r="M37" s="31">
        <f t="shared" si="3"/>
        <v>-409260</v>
      </c>
      <c r="N37" s="31">
        <f t="shared" si="3"/>
        <v>-490365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-49620414</v>
      </c>
      <c r="X37" s="31">
        <f t="shared" si="3"/>
        <v>9231686</v>
      </c>
      <c r="Y37" s="31">
        <f t="shared" si="3"/>
        <v>-58852100</v>
      </c>
      <c r="Z37" s="32">
        <f>+IF(X37&lt;&gt;0,+(Y37/X37)*100,0)</f>
        <v>-637.50110218220163</v>
      </c>
      <c r="AA37" s="33">
        <f>SUM(AA29:AA36)</f>
        <v>18616843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-47278186</v>
      </c>
      <c r="D44" s="29">
        <f>+D37+D43</f>
        <v>0</v>
      </c>
      <c r="E44" s="30">
        <f t="shared" si="5"/>
        <v>18616843</v>
      </c>
      <c r="F44" s="31">
        <f t="shared" si="5"/>
        <v>18616843</v>
      </c>
      <c r="G44" s="31">
        <f t="shared" si="5"/>
        <v>-47162902</v>
      </c>
      <c r="H44" s="31">
        <f t="shared" si="5"/>
        <v>330854</v>
      </c>
      <c r="I44" s="31">
        <f t="shared" si="5"/>
        <v>-2298001</v>
      </c>
      <c r="J44" s="31">
        <f t="shared" si="5"/>
        <v>-49130049</v>
      </c>
      <c r="K44" s="31">
        <f t="shared" si="5"/>
        <v>-658878</v>
      </c>
      <c r="L44" s="31">
        <f t="shared" si="5"/>
        <v>577773</v>
      </c>
      <c r="M44" s="31">
        <f t="shared" si="5"/>
        <v>-409260</v>
      </c>
      <c r="N44" s="31">
        <f t="shared" si="5"/>
        <v>-490365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-49620414</v>
      </c>
      <c r="X44" s="31">
        <f t="shared" si="5"/>
        <v>9231686</v>
      </c>
      <c r="Y44" s="31">
        <f t="shared" si="5"/>
        <v>-58852100</v>
      </c>
      <c r="Z44" s="32">
        <f>+IF(X44&lt;&gt;0,+(Y44/X44)*100,0)</f>
        <v>-637.50110218220163</v>
      </c>
      <c r="AA44" s="33">
        <f>+AA37+AA43</f>
        <v>18616843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108332393</v>
      </c>
      <c r="D45" s="42">
        <f t="shared" si="6"/>
        <v>0</v>
      </c>
      <c r="E45" s="43">
        <f t="shared" si="6"/>
        <v>-38923790</v>
      </c>
      <c r="F45" s="44">
        <f t="shared" si="6"/>
        <v>-38923790</v>
      </c>
      <c r="G45" s="44">
        <f t="shared" si="6"/>
        <v>102499704</v>
      </c>
      <c r="H45" s="44">
        <f t="shared" si="6"/>
        <v>351821</v>
      </c>
      <c r="I45" s="44">
        <f t="shared" si="6"/>
        <v>1333795</v>
      </c>
      <c r="J45" s="44">
        <f t="shared" si="6"/>
        <v>104185320</v>
      </c>
      <c r="K45" s="44">
        <f t="shared" si="6"/>
        <v>629521</v>
      </c>
      <c r="L45" s="44">
        <f t="shared" si="6"/>
        <v>506065</v>
      </c>
      <c r="M45" s="44">
        <f t="shared" si="6"/>
        <v>397704</v>
      </c>
      <c r="N45" s="44">
        <f t="shared" si="6"/>
        <v>1533290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105718610</v>
      </c>
      <c r="X45" s="44">
        <f t="shared" si="6"/>
        <v>-19302632</v>
      </c>
      <c r="Y45" s="44">
        <f t="shared" si="6"/>
        <v>125021242</v>
      </c>
      <c r="Z45" s="45">
        <f>+IF(X45&lt;&gt;0,+(Y45/X45)*100,0)</f>
        <v>-647.69012847574356</v>
      </c>
      <c r="AA45" s="46">
        <f>+AA26-AA44</f>
        <v>-38923790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-27227884</v>
      </c>
      <c r="D47" s="18"/>
      <c r="E47" s="19">
        <v>-38923790</v>
      </c>
      <c r="F47" s="20">
        <v>-38923790</v>
      </c>
      <c r="G47" s="20">
        <v>-27940808</v>
      </c>
      <c r="H47" s="20">
        <v>-1564327</v>
      </c>
      <c r="I47" s="20">
        <v>547588</v>
      </c>
      <c r="J47" s="20">
        <v>-28957547</v>
      </c>
      <c r="K47" s="20">
        <v>-361493</v>
      </c>
      <c r="L47" s="20">
        <v>-6020493</v>
      </c>
      <c r="M47" s="20">
        <v>-289799</v>
      </c>
      <c r="N47" s="20">
        <v>-6671785</v>
      </c>
      <c r="O47" s="20"/>
      <c r="P47" s="20"/>
      <c r="Q47" s="20"/>
      <c r="R47" s="20"/>
      <c r="S47" s="20"/>
      <c r="T47" s="20"/>
      <c r="U47" s="20"/>
      <c r="V47" s="20"/>
      <c r="W47" s="20">
        <v>-35629332</v>
      </c>
      <c r="X47" s="20">
        <v>-19302632</v>
      </c>
      <c r="Y47" s="20">
        <v>-16326700</v>
      </c>
      <c r="Z47" s="47">
        <v>84.582765707806061</v>
      </c>
      <c r="AA47" s="22">
        <v>-38923790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-27227884</v>
      </c>
      <c r="D50" s="50">
        <f t="shared" ref="D50:Y50" si="7">SUM(D47:D49)</f>
        <v>0</v>
      </c>
      <c r="E50" s="51">
        <f t="shared" si="7"/>
        <v>-38923790</v>
      </c>
      <c r="F50" s="52">
        <f t="shared" si="7"/>
        <v>-38923790</v>
      </c>
      <c r="G50" s="52">
        <f t="shared" si="7"/>
        <v>-27940808</v>
      </c>
      <c r="H50" s="52">
        <f t="shared" si="7"/>
        <v>-1564327</v>
      </c>
      <c r="I50" s="52">
        <f t="shared" si="7"/>
        <v>547588</v>
      </c>
      <c r="J50" s="52">
        <f t="shared" si="7"/>
        <v>-28957547</v>
      </c>
      <c r="K50" s="52">
        <f t="shared" si="7"/>
        <v>-361493</v>
      </c>
      <c r="L50" s="52">
        <f t="shared" si="7"/>
        <v>-6020493</v>
      </c>
      <c r="M50" s="52">
        <f t="shared" si="7"/>
        <v>-289799</v>
      </c>
      <c r="N50" s="52">
        <f t="shared" si="7"/>
        <v>-6671785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-35629332</v>
      </c>
      <c r="X50" s="52">
        <f t="shared" si="7"/>
        <v>-19302632</v>
      </c>
      <c r="Y50" s="52">
        <f t="shared" si="7"/>
        <v>-16326700</v>
      </c>
      <c r="Z50" s="53">
        <f>+IF(X50&lt;&gt;0,+(Y50/X50)*100,0)</f>
        <v>84.582765707806061</v>
      </c>
      <c r="AA50" s="54">
        <f>SUM(AA47:AA49)</f>
        <v>-38923790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-45084962</v>
      </c>
      <c r="D6" s="18"/>
      <c r="E6" s="19">
        <v>-38896625</v>
      </c>
      <c r="F6" s="20">
        <v>-38896625</v>
      </c>
      <c r="G6" s="20">
        <v>-44743766</v>
      </c>
      <c r="H6" s="20">
        <v>754301</v>
      </c>
      <c r="I6" s="20">
        <v>1000141</v>
      </c>
      <c r="J6" s="20">
        <v>-42989324</v>
      </c>
      <c r="K6" s="20">
        <v>342043</v>
      </c>
      <c r="L6" s="20">
        <v>744110</v>
      </c>
      <c r="M6" s="20">
        <v>400477</v>
      </c>
      <c r="N6" s="20">
        <v>1486630</v>
      </c>
      <c r="O6" s="20"/>
      <c r="P6" s="20"/>
      <c r="Q6" s="20"/>
      <c r="R6" s="20"/>
      <c r="S6" s="20"/>
      <c r="T6" s="20"/>
      <c r="U6" s="20"/>
      <c r="V6" s="20"/>
      <c r="W6" s="20">
        <v>-41502694</v>
      </c>
      <c r="X6" s="20">
        <v>-38773670</v>
      </c>
      <c r="Y6" s="20">
        <v>-2729024</v>
      </c>
      <c r="Z6" s="21">
        <v>7.0383432881127836</v>
      </c>
      <c r="AA6" s="22">
        <v>-38896625</v>
      </c>
    </row>
    <row r="7" spans="1:27" x14ac:dyDescent="0.25">
      <c r="A7" s="23" t="s">
        <v>35</v>
      </c>
      <c r="B7" s="17" t="s">
        <v>32</v>
      </c>
      <c r="C7" s="18">
        <v>76124595</v>
      </c>
      <c r="D7" s="18"/>
      <c r="E7" s="19">
        <v>41109227</v>
      </c>
      <c r="F7" s="20">
        <v>41109227</v>
      </c>
      <c r="G7" s="20">
        <v>77621797</v>
      </c>
      <c r="H7" s="20">
        <v>1735471</v>
      </c>
      <c r="I7" s="20">
        <v>1716423</v>
      </c>
      <c r="J7" s="20">
        <v>81073691</v>
      </c>
      <c r="K7" s="20">
        <v>1576627</v>
      </c>
      <c r="L7" s="20">
        <v>1793032</v>
      </c>
      <c r="M7" s="20">
        <v>1504181</v>
      </c>
      <c r="N7" s="20">
        <v>4873840</v>
      </c>
      <c r="O7" s="20"/>
      <c r="P7" s="20"/>
      <c r="Q7" s="20"/>
      <c r="R7" s="20"/>
      <c r="S7" s="20"/>
      <c r="T7" s="20"/>
      <c r="U7" s="20"/>
      <c r="V7" s="20"/>
      <c r="W7" s="20">
        <v>85947531</v>
      </c>
      <c r="X7" s="20">
        <v>48751935</v>
      </c>
      <c r="Y7" s="20">
        <v>37195596</v>
      </c>
      <c r="Z7" s="21">
        <v>76.295630111912487</v>
      </c>
      <c r="AA7" s="22">
        <v>41109227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14165564</v>
      </c>
      <c r="D11" s="18"/>
      <c r="E11" s="19">
        <v>11739425</v>
      </c>
      <c r="F11" s="20">
        <v>11739425</v>
      </c>
      <c r="G11" s="24">
        <v>14259240</v>
      </c>
      <c r="H11" s="24">
        <v>-55219</v>
      </c>
      <c r="I11" s="24">
        <v>8990</v>
      </c>
      <c r="J11" s="20">
        <v>14213011</v>
      </c>
      <c r="K11" s="24">
        <v>31229</v>
      </c>
      <c r="L11" s="24">
        <v>-78676</v>
      </c>
      <c r="M11" s="20">
        <v>82865</v>
      </c>
      <c r="N11" s="24">
        <v>35418</v>
      </c>
      <c r="O11" s="24"/>
      <c r="P11" s="24"/>
      <c r="Q11" s="20"/>
      <c r="R11" s="24"/>
      <c r="S11" s="24"/>
      <c r="T11" s="20"/>
      <c r="U11" s="24"/>
      <c r="V11" s="24"/>
      <c r="W11" s="24">
        <v>14248429</v>
      </c>
      <c r="X11" s="20">
        <v>11739425</v>
      </c>
      <c r="Y11" s="24">
        <v>2509004</v>
      </c>
      <c r="Z11" s="25">
        <v>21.372460746586821</v>
      </c>
      <c r="AA11" s="26">
        <v>11739425</v>
      </c>
    </row>
    <row r="12" spans="1:27" x14ac:dyDescent="0.25">
      <c r="A12" s="23" t="s">
        <v>40</v>
      </c>
      <c r="B12" s="17" t="s">
        <v>32</v>
      </c>
      <c r="C12" s="18">
        <v>-79200</v>
      </c>
      <c r="D12" s="18"/>
      <c r="E12" s="19">
        <v>-79200</v>
      </c>
      <c r="F12" s="20">
        <v>-79200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-79200</v>
      </c>
      <c r="Y12" s="20"/>
      <c r="Z12" s="21"/>
      <c r="AA12" s="22">
        <v>-79200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45125997</v>
      </c>
      <c r="D13" s="29">
        <f>SUM(D6:D12)</f>
        <v>0</v>
      </c>
      <c r="E13" s="30">
        <f t="shared" si="0"/>
        <v>13872827</v>
      </c>
      <c r="F13" s="31">
        <f t="shared" si="0"/>
        <v>13872827</v>
      </c>
      <c r="G13" s="31">
        <f t="shared" si="0"/>
        <v>47058071</v>
      </c>
      <c r="H13" s="31">
        <f t="shared" si="0"/>
        <v>2434553</v>
      </c>
      <c r="I13" s="31">
        <f t="shared" si="0"/>
        <v>2725554</v>
      </c>
      <c r="J13" s="31">
        <f t="shared" si="0"/>
        <v>52218178</v>
      </c>
      <c r="K13" s="31">
        <f t="shared" si="0"/>
        <v>1949899</v>
      </c>
      <c r="L13" s="31">
        <f t="shared" si="0"/>
        <v>2458466</v>
      </c>
      <c r="M13" s="31">
        <f t="shared" si="0"/>
        <v>1987523</v>
      </c>
      <c r="N13" s="31">
        <f t="shared" si="0"/>
        <v>6395888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58614066</v>
      </c>
      <c r="X13" s="31">
        <f t="shared" si="0"/>
        <v>21638490</v>
      </c>
      <c r="Y13" s="31">
        <f t="shared" si="0"/>
        <v>36975576</v>
      </c>
      <c r="Z13" s="32">
        <f>+IF(X13&lt;&gt;0,+(Y13/X13)*100,0)</f>
        <v>170.87872582606272</v>
      </c>
      <c r="AA13" s="33">
        <f>SUM(AA6:AA12)</f>
        <v>13872827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17802684</v>
      </c>
      <c r="D17" s="18"/>
      <c r="E17" s="19">
        <v>-1830509</v>
      </c>
      <c r="F17" s="20">
        <v>-1830509</v>
      </c>
      <c r="G17" s="24">
        <v>10305131</v>
      </c>
      <c r="H17" s="24">
        <v>11810272</v>
      </c>
      <c r="I17" s="24">
        <v>59934</v>
      </c>
      <c r="J17" s="20">
        <v>22175337</v>
      </c>
      <c r="K17" s="24"/>
      <c r="L17" s="24"/>
      <c r="M17" s="20">
        <v>552433</v>
      </c>
      <c r="N17" s="24">
        <v>552433</v>
      </c>
      <c r="O17" s="24"/>
      <c r="P17" s="24"/>
      <c r="Q17" s="20"/>
      <c r="R17" s="24"/>
      <c r="S17" s="24"/>
      <c r="T17" s="20"/>
      <c r="U17" s="24"/>
      <c r="V17" s="24"/>
      <c r="W17" s="24">
        <v>22727770</v>
      </c>
      <c r="X17" s="20">
        <v>-1330507</v>
      </c>
      <c r="Y17" s="24">
        <v>24058277</v>
      </c>
      <c r="Z17" s="25">
        <v>-1808.2037148244992</v>
      </c>
      <c r="AA17" s="26">
        <v>-1830509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17802684</v>
      </c>
      <c r="D25" s="29">
        <f t="shared" ref="D25:Y25" si="1">SUM(D15:D24)</f>
        <v>0</v>
      </c>
      <c r="E25" s="35">
        <f t="shared" si="1"/>
        <v>-1830509</v>
      </c>
      <c r="F25" s="36">
        <f t="shared" si="1"/>
        <v>-1830509</v>
      </c>
      <c r="G25" s="36">
        <f t="shared" si="1"/>
        <v>10305131</v>
      </c>
      <c r="H25" s="36">
        <f t="shared" si="1"/>
        <v>11810272</v>
      </c>
      <c r="I25" s="36">
        <f t="shared" si="1"/>
        <v>59934</v>
      </c>
      <c r="J25" s="36">
        <f t="shared" si="1"/>
        <v>22175337</v>
      </c>
      <c r="K25" s="36">
        <f t="shared" si="1"/>
        <v>0</v>
      </c>
      <c r="L25" s="36">
        <f t="shared" si="1"/>
        <v>0</v>
      </c>
      <c r="M25" s="36">
        <f t="shared" si="1"/>
        <v>552433</v>
      </c>
      <c r="N25" s="36">
        <f t="shared" si="1"/>
        <v>552433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22727770</v>
      </c>
      <c r="X25" s="36">
        <f t="shared" si="1"/>
        <v>-1330507</v>
      </c>
      <c r="Y25" s="36">
        <f t="shared" si="1"/>
        <v>24058277</v>
      </c>
      <c r="Z25" s="37">
        <f>+IF(X25&lt;&gt;0,+(Y25/X25)*100,0)</f>
        <v>-1808.2037148244992</v>
      </c>
      <c r="AA25" s="38">
        <f>SUM(AA15:AA24)</f>
        <v>-1830509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62928681</v>
      </c>
      <c r="D26" s="29">
        <f>+D13+D25</f>
        <v>0</v>
      </c>
      <c r="E26" s="30">
        <f t="shared" si="2"/>
        <v>12042318</v>
      </c>
      <c r="F26" s="31">
        <f t="shared" si="2"/>
        <v>12042318</v>
      </c>
      <c r="G26" s="31">
        <f t="shared" si="2"/>
        <v>57363202</v>
      </c>
      <c r="H26" s="31">
        <f t="shared" si="2"/>
        <v>14244825</v>
      </c>
      <c r="I26" s="31">
        <f t="shared" si="2"/>
        <v>2785488</v>
      </c>
      <c r="J26" s="31">
        <f t="shared" si="2"/>
        <v>74393515</v>
      </c>
      <c r="K26" s="31">
        <f t="shared" si="2"/>
        <v>1949899</v>
      </c>
      <c r="L26" s="31">
        <f t="shared" si="2"/>
        <v>2458466</v>
      </c>
      <c r="M26" s="31">
        <f t="shared" si="2"/>
        <v>2539956</v>
      </c>
      <c r="N26" s="31">
        <f t="shared" si="2"/>
        <v>6948321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81341836</v>
      </c>
      <c r="X26" s="31">
        <f t="shared" si="2"/>
        <v>20307983</v>
      </c>
      <c r="Y26" s="31">
        <f t="shared" si="2"/>
        <v>61033853</v>
      </c>
      <c r="Z26" s="32">
        <f>+IF(X26&lt;&gt;0,+(Y26/X26)*100,0)</f>
        <v>300.54118619264159</v>
      </c>
      <c r="AA26" s="33">
        <f>+AA13+AA25</f>
        <v>12042318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-17828</v>
      </c>
      <c r="D31" s="18"/>
      <c r="E31" s="19">
        <v>-15578</v>
      </c>
      <c r="F31" s="20">
        <v>-15578</v>
      </c>
      <c r="G31" s="20">
        <v>-18065</v>
      </c>
      <c r="H31" s="20">
        <v>-181</v>
      </c>
      <c r="I31" s="20">
        <v>-65</v>
      </c>
      <c r="J31" s="20">
        <v>-18311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-18311</v>
      </c>
      <c r="X31" s="20">
        <v>-15578</v>
      </c>
      <c r="Y31" s="20">
        <v>-2733</v>
      </c>
      <c r="Z31" s="21">
        <v>17.5439722685839</v>
      </c>
      <c r="AA31" s="22">
        <v>-15578</v>
      </c>
    </row>
    <row r="32" spans="1:27" x14ac:dyDescent="0.25">
      <c r="A32" s="23" t="s">
        <v>59</v>
      </c>
      <c r="B32" s="17" t="s">
        <v>32</v>
      </c>
      <c r="C32" s="18">
        <v>8441125</v>
      </c>
      <c r="D32" s="18"/>
      <c r="E32" s="19">
        <v>11449863</v>
      </c>
      <c r="F32" s="20">
        <v>11449863</v>
      </c>
      <c r="G32" s="20">
        <v>6640369</v>
      </c>
      <c r="H32" s="20">
        <v>1349581</v>
      </c>
      <c r="I32" s="20">
        <v>308347</v>
      </c>
      <c r="J32" s="20">
        <v>8298297</v>
      </c>
      <c r="K32" s="20">
        <v>-603182</v>
      </c>
      <c r="L32" s="20">
        <v>142828</v>
      </c>
      <c r="M32" s="20"/>
      <c r="N32" s="20">
        <v>-460354</v>
      </c>
      <c r="O32" s="20"/>
      <c r="P32" s="20"/>
      <c r="Q32" s="20"/>
      <c r="R32" s="20"/>
      <c r="S32" s="20"/>
      <c r="T32" s="20"/>
      <c r="U32" s="20"/>
      <c r="V32" s="20"/>
      <c r="W32" s="20">
        <v>7837943</v>
      </c>
      <c r="X32" s="20">
        <v>11449815</v>
      </c>
      <c r="Y32" s="20">
        <v>-3611872</v>
      </c>
      <c r="Z32" s="21">
        <v>-31.54524330742462</v>
      </c>
      <c r="AA32" s="22">
        <v>11449863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5170860</v>
      </c>
      <c r="D34" s="18"/>
      <c r="E34" s="19">
        <v>5249111</v>
      </c>
      <c r="F34" s="20">
        <v>5249111</v>
      </c>
      <c r="G34" s="20">
        <v>5170859</v>
      </c>
      <c r="H34" s="20">
        <v>-94526</v>
      </c>
      <c r="I34" s="20">
        <v>-44136</v>
      </c>
      <c r="J34" s="20">
        <v>5032197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5032197</v>
      </c>
      <c r="X34" s="20">
        <v>5249111</v>
      </c>
      <c r="Y34" s="20">
        <v>-216914</v>
      </c>
      <c r="Z34" s="21">
        <v>-4.1323949903135979</v>
      </c>
      <c r="AA34" s="22">
        <v>5249111</v>
      </c>
    </row>
    <row r="35" spans="1:27" x14ac:dyDescent="0.25">
      <c r="A35" s="23" t="s">
        <v>39</v>
      </c>
      <c r="B35" s="17" t="s">
        <v>32</v>
      </c>
      <c r="C35" s="18">
        <v>18231641</v>
      </c>
      <c r="D35" s="18"/>
      <c r="E35" s="19">
        <v>18693701</v>
      </c>
      <c r="F35" s="20">
        <v>18693701</v>
      </c>
      <c r="G35" s="20">
        <v>18585505</v>
      </c>
      <c r="H35" s="20">
        <v>131384</v>
      </c>
      <c r="I35" s="20">
        <v>169138</v>
      </c>
      <c r="J35" s="20">
        <v>18886027</v>
      </c>
      <c r="K35" s="20">
        <v>172363</v>
      </c>
      <c r="L35" s="20">
        <v>152429</v>
      </c>
      <c r="M35" s="20">
        <v>179666</v>
      </c>
      <c r="N35" s="20">
        <v>504458</v>
      </c>
      <c r="O35" s="20"/>
      <c r="P35" s="20"/>
      <c r="Q35" s="20"/>
      <c r="R35" s="20"/>
      <c r="S35" s="20"/>
      <c r="T35" s="20"/>
      <c r="U35" s="20"/>
      <c r="V35" s="20"/>
      <c r="W35" s="20">
        <v>19390485</v>
      </c>
      <c r="X35" s="20">
        <v>16450073</v>
      </c>
      <c r="Y35" s="20">
        <v>2940412</v>
      </c>
      <c r="Z35" s="21">
        <v>17.874765662134141</v>
      </c>
      <c r="AA35" s="22">
        <v>18693701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31825798</v>
      </c>
      <c r="D37" s="29">
        <f t="shared" ref="D37:Y37" si="3">SUM(D29:D36)</f>
        <v>0</v>
      </c>
      <c r="E37" s="30">
        <f t="shared" si="3"/>
        <v>35377097</v>
      </c>
      <c r="F37" s="31">
        <f t="shared" si="3"/>
        <v>35377097</v>
      </c>
      <c r="G37" s="31">
        <f t="shared" si="3"/>
        <v>30378668</v>
      </c>
      <c r="H37" s="31">
        <f t="shared" si="3"/>
        <v>1386258</v>
      </c>
      <c r="I37" s="31">
        <f t="shared" si="3"/>
        <v>433284</v>
      </c>
      <c r="J37" s="31">
        <f t="shared" si="3"/>
        <v>32198210</v>
      </c>
      <c r="K37" s="31">
        <f t="shared" si="3"/>
        <v>-430819</v>
      </c>
      <c r="L37" s="31">
        <f t="shared" si="3"/>
        <v>295257</v>
      </c>
      <c r="M37" s="31">
        <f t="shared" si="3"/>
        <v>179666</v>
      </c>
      <c r="N37" s="31">
        <f t="shared" si="3"/>
        <v>44104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32242314</v>
      </c>
      <c r="X37" s="31">
        <f t="shared" si="3"/>
        <v>33133421</v>
      </c>
      <c r="Y37" s="31">
        <f t="shared" si="3"/>
        <v>-891107</v>
      </c>
      <c r="Z37" s="32">
        <f>+IF(X37&lt;&gt;0,+(Y37/X37)*100,0)</f>
        <v>-2.6894506305280097</v>
      </c>
      <c r="AA37" s="33">
        <f>SUM(AA29:AA36)</f>
        <v>35377097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10457879</v>
      </c>
      <c r="D40" s="18"/>
      <c r="E40" s="19">
        <v>-4496718</v>
      </c>
      <c r="F40" s="20">
        <v>-4496718</v>
      </c>
      <c r="G40" s="20">
        <v>-4496718</v>
      </c>
      <c r="H40" s="20">
        <v>19078877</v>
      </c>
      <c r="I40" s="20"/>
      <c r="J40" s="20">
        <v>14582159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14582159</v>
      </c>
      <c r="X40" s="20">
        <v>-4496718</v>
      </c>
      <c r="Y40" s="20">
        <v>19078877</v>
      </c>
      <c r="Z40" s="21">
        <v>-424.28448926528188</v>
      </c>
      <c r="AA40" s="22">
        <v>-4496718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10457879</v>
      </c>
      <c r="D43" s="29">
        <f t="shared" ref="D43:Y43" si="4">SUM(D39:D42)</f>
        <v>0</v>
      </c>
      <c r="E43" s="35">
        <f t="shared" si="4"/>
        <v>-4496718</v>
      </c>
      <c r="F43" s="36">
        <f t="shared" si="4"/>
        <v>-4496718</v>
      </c>
      <c r="G43" s="36">
        <f t="shared" si="4"/>
        <v>-4496718</v>
      </c>
      <c r="H43" s="36">
        <f t="shared" si="4"/>
        <v>19078877</v>
      </c>
      <c r="I43" s="36">
        <f t="shared" si="4"/>
        <v>0</v>
      </c>
      <c r="J43" s="36">
        <f t="shared" si="4"/>
        <v>14582159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14582159</v>
      </c>
      <c r="X43" s="36">
        <f t="shared" si="4"/>
        <v>-4496718</v>
      </c>
      <c r="Y43" s="36">
        <f t="shared" si="4"/>
        <v>19078877</v>
      </c>
      <c r="Z43" s="37">
        <f>+IF(X43&lt;&gt;0,+(Y43/X43)*100,0)</f>
        <v>-424.28448926528188</v>
      </c>
      <c r="AA43" s="38">
        <f>SUM(AA39:AA42)</f>
        <v>-4496718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42283677</v>
      </c>
      <c r="D44" s="29">
        <f>+D37+D43</f>
        <v>0</v>
      </c>
      <c r="E44" s="30">
        <f t="shared" si="5"/>
        <v>30880379</v>
      </c>
      <c r="F44" s="31">
        <f t="shared" si="5"/>
        <v>30880379</v>
      </c>
      <c r="G44" s="31">
        <f t="shared" si="5"/>
        <v>25881950</v>
      </c>
      <c r="H44" s="31">
        <f t="shared" si="5"/>
        <v>20465135</v>
      </c>
      <c r="I44" s="31">
        <f t="shared" si="5"/>
        <v>433284</v>
      </c>
      <c r="J44" s="31">
        <f t="shared" si="5"/>
        <v>46780369</v>
      </c>
      <c r="K44" s="31">
        <f t="shared" si="5"/>
        <v>-430819</v>
      </c>
      <c r="L44" s="31">
        <f t="shared" si="5"/>
        <v>295257</v>
      </c>
      <c r="M44" s="31">
        <f t="shared" si="5"/>
        <v>179666</v>
      </c>
      <c r="N44" s="31">
        <f t="shared" si="5"/>
        <v>44104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46824473</v>
      </c>
      <c r="X44" s="31">
        <f t="shared" si="5"/>
        <v>28636703</v>
      </c>
      <c r="Y44" s="31">
        <f t="shared" si="5"/>
        <v>18187770</v>
      </c>
      <c r="Z44" s="32">
        <f>+IF(X44&lt;&gt;0,+(Y44/X44)*100,0)</f>
        <v>63.512094950316033</v>
      </c>
      <c r="AA44" s="33">
        <f>+AA37+AA43</f>
        <v>30880379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20645004</v>
      </c>
      <c r="D45" s="42">
        <f t="shared" si="6"/>
        <v>0</v>
      </c>
      <c r="E45" s="43">
        <f t="shared" si="6"/>
        <v>-18838061</v>
      </c>
      <c r="F45" s="44">
        <f t="shared" si="6"/>
        <v>-18838061</v>
      </c>
      <c r="G45" s="44">
        <f t="shared" si="6"/>
        <v>31481252</v>
      </c>
      <c r="H45" s="44">
        <f t="shared" si="6"/>
        <v>-6220310</v>
      </c>
      <c r="I45" s="44">
        <f t="shared" si="6"/>
        <v>2352204</v>
      </c>
      <c r="J45" s="44">
        <f t="shared" si="6"/>
        <v>27613146</v>
      </c>
      <c r="K45" s="44">
        <f t="shared" si="6"/>
        <v>2380718</v>
      </c>
      <c r="L45" s="44">
        <f t="shared" si="6"/>
        <v>2163209</v>
      </c>
      <c r="M45" s="44">
        <f t="shared" si="6"/>
        <v>2360290</v>
      </c>
      <c r="N45" s="44">
        <f t="shared" si="6"/>
        <v>6904217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34517363</v>
      </c>
      <c r="X45" s="44">
        <f t="shared" si="6"/>
        <v>-8328720</v>
      </c>
      <c r="Y45" s="44">
        <f t="shared" si="6"/>
        <v>42846083</v>
      </c>
      <c r="Z45" s="45">
        <f>+IF(X45&lt;&gt;0,+(Y45/X45)*100,0)</f>
        <v>-514.43778875985743</v>
      </c>
      <c r="AA45" s="46">
        <f>+AA26-AA44</f>
        <v>-18838061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-2309722</v>
      </c>
      <c r="D47" s="18"/>
      <c r="E47" s="19">
        <v>-27794323</v>
      </c>
      <c r="F47" s="20">
        <v>-27794323</v>
      </c>
      <c r="G47" s="20">
        <v>775976</v>
      </c>
      <c r="H47" s="20">
        <v>-4681586</v>
      </c>
      <c r="I47" s="20">
        <v>820507</v>
      </c>
      <c r="J47" s="20">
        <v>-3085103</v>
      </c>
      <c r="K47" s="20">
        <v>628159</v>
      </c>
      <c r="L47" s="20">
        <v>779063</v>
      </c>
      <c r="M47" s="20">
        <v>952303</v>
      </c>
      <c r="N47" s="20">
        <v>2359525</v>
      </c>
      <c r="O47" s="20"/>
      <c r="P47" s="20"/>
      <c r="Q47" s="20"/>
      <c r="R47" s="20"/>
      <c r="S47" s="20"/>
      <c r="T47" s="20"/>
      <c r="U47" s="20"/>
      <c r="V47" s="20"/>
      <c r="W47" s="20">
        <v>-725578</v>
      </c>
      <c r="X47" s="20">
        <v>-17284982</v>
      </c>
      <c r="Y47" s="20">
        <v>16559404</v>
      </c>
      <c r="Z47" s="47">
        <v>-95.802263490931026</v>
      </c>
      <c r="AA47" s="22">
        <v>-27794323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-2309722</v>
      </c>
      <c r="D50" s="50">
        <f t="shared" ref="D50:Y50" si="7">SUM(D47:D49)</f>
        <v>0</v>
      </c>
      <c r="E50" s="51">
        <f t="shared" si="7"/>
        <v>-27794323</v>
      </c>
      <c r="F50" s="52">
        <f t="shared" si="7"/>
        <v>-27794323</v>
      </c>
      <c r="G50" s="52">
        <f t="shared" si="7"/>
        <v>775976</v>
      </c>
      <c r="H50" s="52">
        <f t="shared" si="7"/>
        <v>-4681586</v>
      </c>
      <c r="I50" s="52">
        <f t="shared" si="7"/>
        <v>820507</v>
      </c>
      <c r="J50" s="52">
        <f t="shared" si="7"/>
        <v>-3085103</v>
      </c>
      <c r="K50" s="52">
        <f t="shared" si="7"/>
        <v>628159</v>
      </c>
      <c r="L50" s="52">
        <f t="shared" si="7"/>
        <v>779063</v>
      </c>
      <c r="M50" s="52">
        <f t="shared" si="7"/>
        <v>952303</v>
      </c>
      <c r="N50" s="52">
        <f t="shared" si="7"/>
        <v>2359525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-725578</v>
      </c>
      <c r="X50" s="52">
        <f t="shared" si="7"/>
        <v>-17284982</v>
      </c>
      <c r="Y50" s="52">
        <f t="shared" si="7"/>
        <v>16559404</v>
      </c>
      <c r="Z50" s="53">
        <f>+IF(X50&lt;&gt;0,+(Y50/X50)*100,0)</f>
        <v>-95.802263490931026</v>
      </c>
      <c r="AA50" s="54">
        <f>SUM(AA47:AA49)</f>
        <v>-27794323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-2534896</v>
      </c>
      <c r="D7" s="18"/>
      <c r="E7" s="19">
        <v>1269558</v>
      </c>
      <c r="F7" s="20">
        <v>1269558</v>
      </c>
      <c r="G7" s="20"/>
      <c r="H7" s="20">
        <v>-2534896</v>
      </c>
      <c r="I7" s="20"/>
      <c r="J7" s="20">
        <v>-2534896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-2534896</v>
      </c>
      <c r="X7" s="20">
        <v>634788</v>
      </c>
      <c r="Y7" s="20">
        <v>-3169684</v>
      </c>
      <c r="Z7" s="21">
        <v>-499.32953994089371</v>
      </c>
      <c r="AA7" s="22">
        <v>1269558</v>
      </c>
    </row>
    <row r="8" spans="1:27" x14ac:dyDescent="0.25">
      <c r="A8" s="23" t="s">
        <v>36</v>
      </c>
      <c r="B8" s="17" t="s">
        <v>32</v>
      </c>
      <c r="C8" s="18">
        <v>6913447</v>
      </c>
      <c r="D8" s="18"/>
      <c r="E8" s="19">
        <v>-51248441</v>
      </c>
      <c r="F8" s="20">
        <v>-51248441</v>
      </c>
      <c r="G8" s="20"/>
      <c r="H8" s="20">
        <v>6913447</v>
      </c>
      <c r="I8" s="20"/>
      <c r="J8" s="20">
        <v>6913447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6913447</v>
      </c>
      <c r="X8" s="20">
        <v>-25624218</v>
      </c>
      <c r="Y8" s="20">
        <v>32537665</v>
      </c>
      <c r="Z8" s="21">
        <v>-126.98012872041598</v>
      </c>
      <c r="AA8" s="22">
        <v>-51248441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4378551</v>
      </c>
      <c r="D13" s="29">
        <f>SUM(D6:D12)</f>
        <v>0</v>
      </c>
      <c r="E13" s="30">
        <f t="shared" si="0"/>
        <v>-49978883</v>
      </c>
      <c r="F13" s="31">
        <f t="shared" si="0"/>
        <v>-49978883</v>
      </c>
      <c r="G13" s="31">
        <f t="shared" si="0"/>
        <v>0</v>
      </c>
      <c r="H13" s="31">
        <f t="shared" si="0"/>
        <v>4378551</v>
      </c>
      <c r="I13" s="31">
        <f t="shared" si="0"/>
        <v>0</v>
      </c>
      <c r="J13" s="31">
        <f t="shared" si="0"/>
        <v>4378551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4378551</v>
      </c>
      <c r="X13" s="31">
        <f t="shared" si="0"/>
        <v>-24989430</v>
      </c>
      <c r="Y13" s="31">
        <f t="shared" si="0"/>
        <v>29367981</v>
      </c>
      <c r="Z13" s="32">
        <f>+IF(X13&lt;&gt;0,+(Y13/X13)*100,0)</f>
        <v>-117.52161213761178</v>
      </c>
      <c r="AA13" s="33">
        <f>SUM(AA6:AA12)</f>
        <v>-49978883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32859958</v>
      </c>
      <c r="D17" s="18"/>
      <c r="E17" s="19">
        <v>17909597</v>
      </c>
      <c r="F17" s="20">
        <v>17909597</v>
      </c>
      <c r="G17" s="24">
        <v>293442</v>
      </c>
      <c r="H17" s="24">
        <v>32523533</v>
      </c>
      <c r="I17" s="24">
        <v>-171792</v>
      </c>
      <c r="J17" s="20">
        <v>32645183</v>
      </c>
      <c r="K17" s="24">
        <v>-93058</v>
      </c>
      <c r="L17" s="24">
        <v>-74658</v>
      </c>
      <c r="M17" s="20">
        <v>5108081</v>
      </c>
      <c r="N17" s="24">
        <v>4940365</v>
      </c>
      <c r="O17" s="24"/>
      <c r="P17" s="24"/>
      <c r="Q17" s="20"/>
      <c r="R17" s="24"/>
      <c r="S17" s="24"/>
      <c r="T17" s="20"/>
      <c r="U17" s="24"/>
      <c r="V17" s="24"/>
      <c r="W17" s="24">
        <v>37585548</v>
      </c>
      <c r="X17" s="20">
        <v>8954832</v>
      </c>
      <c r="Y17" s="24">
        <v>28630716</v>
      </c>
      <c r="Z17" s="25">
        <v>319.72365310705999</v>
      </c>
      <c r="AA17" s="26">
        <v>17909597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-232</v>
      </c>
      <c r="D21" s="18"/>
      <c r="E21" s="19">
        <v>17318</v>
      </c>
      <c r="F21" s="20">
        <v>17318</v>
      </c>
      <c r="G21" s="20"/>
      <c r="H21" s="20">
        <v>-232</v>
      </c>
      <c r="I21" s="20"/>
      <c r="J21" s="20">
        <v>-232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-232</v>
      </c>
      <c r="X21" s="20">
        <v>8664</v>
      </c>
      <c r="Y21" s="20">
        <v>-8896</v>
      </c>
      <c r="Z21" s="21">
        <v>-102.67774699907663</v>
      </c>
      <c r="AA21" s="22">
        <v>17318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32859726</v>
      </c>
      <c r="D25" s="29">
        <f t="shared" ref="D25:Y25" si="1">SUM(D15:D24)</f>
        <v>0</v>
      </c>
      <c r="E25" s="35">
        <f t="shared" si="1"/>
        <v>17926915</v>
      </c>
      <c r="F25" s="36">
        <f t="shared" si="1"/>
        <v>17926915</v>
      </c>
      <c r="G25" s="36">
        <f t="shared" si="1"/>
        <v>293442</v>
      </c>
      <c r="H25" s="36">
        <f t="shared" si="1"/>
        <v>32523301</v>
      </c>
      <c r="I25" s="36">
        <f t="shared" si="1"/>
        <v>-171792</v>
      </c>
      <c r="J25" s="36">
        <f t="shared" si="1"/>
        <v>32644951</v>
      </c>
      <c r="K25" s="36">
        <f t="shared" si="1"/>
        <v>-93058</v>
      </c>
      <c r="L25" s="36">
        <f t="shared" si="1"/>
        <v>-74658</v>
      </c>
      <c r="M25" s="36">
        <f t="shared" si="1"/>
        <v>5108081</v>
      </c>
      <c r="N25" s="36">
        <f t="shared" si="1"/>
        <v>4940365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37585316</v>
      </c>
      <c r="X25" s="36">
        <f t="shared" si="1"/>
        <v>8963496</v>
      </c>
      <c r="Y25" s="36">
        <f t="shared" si="1"/>
        <v>28621820</v>
      </c>
      <c r="Z25" s="37">
        <f>+IF(X25&lt;&gt;0,+(Y25/X25)*100,0)</f>
        <v>319.31536534405774</v>
      </c>
      <c r="AA25" s="38">
        <f>SUM(AA15:AA24)</f>
        <v>17926915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37238277</v>
      </c>
      <c r="D26" s="29">
        <f>+D13+D25</f>
        <v>0</v>
      </c>
      <c r="E26" s="30">
        <f t="shared" si="2"/>
        <v>-32051968</v>
      </c>
      <c r="F26" s="31">
        <f t="shared" si="2"/>
        <v>-32051968</v>
      </c>
      <c r="G26" s="31">
        <f t="shared" si="2"/>
        <v>293442</v>
      </c>
      <c r="H26" s="31">
        <f t="shared" si="2"/>
        <v>36901852</v>
      </c>
      <c r="I26" s="31">
        <f t="shared" si="2"/>
        <v>-171792</v>
      </c>
      <c r="J26" s="31">
        <f t="shared" si="2"/>
        <v>37023502</v>
      </c>
      <c r="K26" s="31">
        <f t="shared" si="2"/>
        <v>-93058</v>
      </c>
      <c r="L26" s="31">
        <f t="shared" si="2"/>
        <v>-74658</v>
      </c>
      <c r="M26" s="31">
        <f t="shared" si="2"/>
        <v>5108081</v>
      </c>
      <c r="N26" s="31">
        <f t="shared" si="2"/>
        <v>4940365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41963867</v>
      </c>
      <c r="X26" s="31">
        <f t="shared" si="2"/>
        <v>-16025934</v>
      </c>
      <c r="Y26" s="31">
        <f t="shared" si="2"/>
        <v>57989801</v>
      </c>
      <c r="Z26" s="32">
        <f>+IF(X26&lt;&gt;0,+(Y26/X26)*100,0)</f>
        <v>-361.84974304773749</v>
      </c>
      <c r="AA26" s="33">
        <f>+AA13+AA25</f>
        <v>-32051968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730592</v>
      </c>
      <c r="D34" s="18"/>
      <c r="E34" s="19"/>
      <c r="F34" s="20"/>
      <c r="G34" s="20"/>
      <c r="H34" s="20">
        <v>730592</v>
      </c>
      <c r="I34" s="20"/>
      <c r="J34" s="20">
        <v>730592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730592</v>
      </c>
      <c r="X34" s="20"/>
      <c r="Y34" s="20">
        <v>730592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730592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730592</v>
      </c>
      <c r="I37" s="31">
        <f t="shared" si="3"/>
        <v>0</v>
      </c>
      <c r="J37" s="31">
        <f t="shared" si="3"/>
        <v>730592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730592</v>
      </c>
      <c r="X37" s="31">
        <f t="shared" si="3"/>
        <v>0</v>
      </c>
      <c r="Y37" s="31">
        <f t="shared" si="3"/>
        <v>730592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32510490</v>
      </c>
      <c r="D40" s="18"/>
      <c r="E40" s="19">
        <v>28088771</v>
      </c>
      <c r="F40" s="20">
        <v>28088771</v>
      </c>
      <c r="G40" s="20"/>
      <c r="H40" s="20">
        <v>32510490</v>
      </c>
      <c r="I40" s="20"/>
      <c r="J40" s="20">
        <v>32510490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32510490</v>
      </c>
      <c r="X40" s="20">
        <v>14044380</v>
      </c>
      <c r="Y40" s="20">
        <v>18466110</v>
      </c>
      <c r="Z40" s="21">
        <v>131.48398149295306</v>
      </c>
      <c r="AA40" s="22">
        <v>28088771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32510490</v>
      </c>
      <c r="D43" s="29">
        <f t="shared" ref="D43:Y43" si="4">SUM(D39:D42)</f>
        <v>0</v>
      </c>
      <c r="E43" s="35">
        <f t="shared" si="4"/>
        <v>28088771</v>
      </c>
      <c r="F43" s="36">
        <f t="shared" si="4"/>
        <v>28088771</v>
      </c>
      <c r="G43" s="36">
        <f t="shared" si="4"/>
        <v>0</v>
      </c>
      <c r="H43" s="36">
        <f t="shared" si="4"/>
        <v>32510490</v>
      </c>
      <c r="I43" s="36">
        <f t="shared" si="4"/>
        <v>0</v>
      </c>
      <c r="J43" s="36">
        <f t="shared" si="4"/>
        <v>32510490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32510490</v>
      </c>
      <c r="X43" s="36">
        <f t="shared" si="4"/>
        <v>14044380</v>
      </c>
      <c r="Y43" s="36">
        <f t="shared" si="4"/>
        <v>18466110</v>
      </c>
      <c r="Z43" s="37">
        <f>+IF(X43&lt;&gt;0,+(Y43/X43)*100,0)</f>
        <v>131.48398149295306</v>
      </c>
      <c r="AA43" s="38">
        <f>SUM(AA39:AA42)</f>
        <v>28088771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33241082</v>
      </c>
      <c r="D44" s="29">
        <f>+D37+D43</f>
        <v>0</v>
      </c>
      <c r="E44" s="30">
        <f t="shared" si="5"/>
        <v>28088771</v>
      </c>
      <c r="F44" s="31">
        <f t="shared" si="5"/>
        <v>28088771</v>
      </c>
      <c r="G44" s="31">
        <f t="shared" si="5"/>
        <v>0</v>
      </c>
      <c r="H44" s="31">
        <f t="shared" si="5"/>
        <v>33241082</v>
      </c>
      <c r="I44" s="31">
        <f t="shared" si="5"/>
        <v>0</v>
      </c>
      <c r="J44" s="31">
        <f t="shared" si="5"/>
        <v>33241082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33241082</v>
      </c>
      <c r="X44" s="31">
        <f t="shared" si="5"/>
        <v>14044380</v>
      </c>
      <c r="Y44" s="31">
        <f t="shared" si="5"/>
        <v>19196702</v>
      </c>
      <c r="Z44" s="32">
        <f>+IF(X44&lt;&gt;0,+(Y44/X44)*100,0)</f>
        <v>136.68600536299928</v>
      </c>
      <c r="AA44" s="33">
        <f>+AA37+AA43</f>
        <v>28088771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3997195</v>
      </c>
      <c r="D45" s="42">
        <f t="shared" si="6"/>
        <v>0</v>
      </c>
      <c r="E45" s="43">
        <f t="shared" si="6"/>
        <v>-60140739</v>
      </c>
      <c r="F45" s="44">
        <f t="shared" si="6"/>
        <v>-60140739</v>
      </c>
      <c r="G45" s="44">
        <f t="shared" si="6"/>
        <v>293442</v>
      </c>
      <c r="H45" s="44">
        <f t="shared" si="6"/>
        <v>3660770</v>
      </c>
      <c r="I45" s="44">
        <f t="shared" si="6"/>
        <v>-171792</v>
      </c>
      <c r="J45" s="44">
        <f t="shared" si="6"/>
        <v>3782420</v>
      </c>
      <c r="K45" s="44">
        <f t="shared" si="6"/>
        <v>-93058</v>
      </c>
      <c r="L45" s="44">
        <f t="shared" si="6"/>
        <v>-74658</v>
      </c>
      <c r="M45" s="44">
        <f t="shared" si="6"/>
        <v>5108081</v>
      </c>
      <c r="N45" s="44">
        <f t="shared" si="6"/>
        <v>4940365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8722785</v>
      </c>
      <c r="X45" s="44">
        <f t="shared" si="6"/>
        <v>-30070314</v>
      </c>
      <c r="Y45" s="44">
        <f t="shared" si="6"/>
        <v>38793099</v>
      </c>
      <c r="Z45" s="45">
        <f>+IF(X45&lt;&gt;0,+(Y45/X45)*100,0)</f>
        <v>-129.00796114067847</v>
      </c>
      <c r="AA45" s="46">
        <f>+AA26-AA44</f>
        <v>-60140739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32072102</v>
      </c>
      <c r="D47" s="18"/>
      <c r="E47" s="19"/>
      <c r="F47" s="20"/>
      <c r="G47" s="20">
        <v>34539911</v>
      </c>
      <c r="H47" s="20">
        <v>24337888</v>
      </c>
      <c r="I47" s="20">
        <v>-7642088</v>
      </c>
      <c r="J47" s="20">
        <v>51235711</v>
      </c>
      <c r="K47" s="20">
        <v>-1793460</v>
      </c>
      <c r="L47" s="20">
        <v>-13856458</v>
      </c>
      <c r="M47" s="20">
        <v>22638677</v>
      </c>
      <c r="N47" s="20">
        <v>6988759</v>
      </c>
      <c r="O47" s="20"/>
      <c r="P47" s="20"/>
      <c r="Q47" s="20"/>
      <c r="R47" s="20"/>
      <c r="S47" s="20"/>
      <c r="T47" s="20"/>
      <c r="U47" s="20"/>
      <c r="V47" s="20"/>
      <c r="W47" s="20">
        <v>58224470</v>
      </c>
      <c r="X47" s="20"/>
      <c r="Y47" s="20">
        <v>58224470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32072102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34539911</v>
      </c>
      <c r="H50" s="52">
        <f t="shared" si="7"/>
        <v>24337888</v>
      </c>
      <c r="I50" s="52">
        <f t="shared" si="7"/>
        <v>-7642088</v>
      </c>
      <c r="J50" s="52">
        <f t="shared" si="7"/>
        <v>51235711</v>
      </c>
      <c r="K50" s="52">
        <f t="shared" si="7"/>
        <v>-1793460</v>
      </c>
      <c r="L50" s="52">
        <f t="shared" si="7"/>
        <v>-13856458</v>
      </c>
      <c r="M50" s="52">
        <f t="shared" si="7"/>
        <v>22638677</v>
      </c>
      <c r="N50" s="52">
        <f t="shared" si="7"/>
        <v>6988759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58224470</v>
      </c>
      <c r="X50" s="52">
        <f t="shared" si="7"/>
        <v>0</v>
      </c>
      <c r="Y50" s="52">
        <f t="shared" si="7"/>
        <v>58224470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15897738</v>
      </c>
      <c r="D6" s="18"/>
      <c r="E6" s="19">
        <v>-67901253</v>
      </c>
      <c r="F6" s="20">
        <v>-67901253</v>
      </c>
      <c r="G6" s="20">
        <v>249588</v>
      </c>
      <c r="H6" s="20">
        <v>86459</v>
      </c>
      <c r="I6" s="20">
        <v>116707</v>
      </c>
      <c r="J6" s="20">
        <v>452754</v>
      </c>
      <c r="K6" s="20">
        <v>166471</v>
      </c>
      <c r="L6" s="20">
        <v>10529657</v>
      </c>
      <c r="M6" s="20">
        <v>181257</v>
      </c>
      <c r="N6" s="20">
        <v>10877385</v>
      </c>
      <c r="O6" s="20"/>
      <c r="P6" s="20"/>
      <c r="Q6" s="20"/>
      <c r="R6" s="20"/>
      <c r="S6" s="20"/>
      <c r="T6" s="20"/>
      <c r="U6" s="20"/>
      <c r="V6" s="20"/>
      <c r="W6" s="20">
        <v>11330139</v>
      </c>
      <c r="X6" s="20">
        <v>-33950628</v>
      </c>
      <c r="Y6" s="20">
        <v>45280767</v>
      </c>
      <c r="Z6" s="21">
        <v>-133.37239888463918</v>
      </c>
      <c r="AA6" s="22">
        <v>-67901253</v>
      </c>
    </row>
    <row r="7" spans="1:27" x14ac:dyDescent="0.25">
      <c r="A7" s="23" t="s">
        <v>35</v>
      </c>
      <c r="B7" s="17" t="s">
        <v>32</v>
      </c>
      <c r="C7" s="18">
        <v>11168325</v>
      </c>
      <c r="D7" s="18"/>
      <c r="E7" s="19">
        <v>-96548322</v>
      </c>
      <c r="F7" s="20">
        <v>-96548322</v>
      </c>
      <c r="G7" s="20">
        <v>756064</v>
      </c>
      <c r="H7" s="20">
        <v>919193</v>
      </c>
      <c r="I7" s="20">
        <v>890707</v>
      </c>
      <c r="J7" s="20">
        <v>2565964</v>
      </c>
      <c r="K7" s="20">
        <v>870359</v>
      </c>
      <c r="L7" s="20">
        <v>832521</v>
      </c>
      <c r="M7" s="20">
        <v>934939</v>
      </c>
      <c r="N7" s="20">
        <v>2637819</v>
      </c>
      <c r="O7" s="20"/>
      <c r="P7" s="20"/>
      <c r="Q7" s="20"/>
      <c r="R7" s="20"/>
      <c r="S7" s="20"/>
      <c r="T7" s="20"/>
      <c r="U7" s="20"/>
      <c r="V7" s="20"/>
      <c r="W7" s="20">
        <v>5203783</v>
      </c>
      <c r="X7" s="20">
        <v>-48274158</v>
      </c>
      <c r="Y7" s="20">
        <v>53477941</v>
      </c>
      <c r="Z7" s="21">
        <v>-110.77964529179359</v>
      </c>
      <c r="AA7" s="22">
        <v>-96548322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-9530000</v>
      </c>
      <c r="F10" s="20">
        <v>-9530000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-4765002</v>
      </c>
      <c r="Y10" s="20">
        <v>4765002</v>
      </c>
      <c r="Z10" s="21">
        <v>-100</v>
      </c>
      <c r="AA10" s="22">
        <v>-9530000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4413509</v>
      </c>
      <c r="F11" s="20">
        <v>4413509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2206752</v>
      </c>
      <c r="Y11" s="24">
        <v>-2206752</v>
      </c>
      <c r="Z11" s="25">
        <v>-100</v>
      </c>
      <c r="AA11" s="26">
        <v>4413509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27066063</v>
      </c>
      <c r="D13" s="29">
        <f>SUM(D6:D12)</f>
        <v>0</v>
      </c>
      <c r="E13" s="30">
        <f t="shared" si="0"/>
        <v>-169566066</v>
      </c>
      <c r="F13" s="31">
        <f t="shared" si="0"/>
        <v>-169566066</v>
      </c>
      <c r="G13" s="31">
        <f t="shared" si="0"/>
        <v>1005652</v>
      </c>
      <c r="H13" s="31">
        <f t="shared" si="0"/>
        <v>1005652</v>
      </c>
      <c r="I13" s="31">
        <f t="shared" si="0"/>
        <v>1007414</v>
      </c>
      <c r="J13" s="31">
        <f t="shared" si="0"/>
        <v>3018718</v>
      </c>
      <c r="K13" s="31">
        <f t="shared" si="0"/>
        <v>1036830</v>
      </c>
      <c r="L13" s="31">
        <f t="shared" si="0"/>
        <v>11362178</v>
      </c>
      <c r="M13" s="31">
        <f t="shared" si="0"/>
        <v>1116196</v>
      </c>
      <c r="N13" s="31">
        <f t="shared" si="0"/>
        <v>13515204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16533922</v>
      </c>
      <c r="X13" s="31">
        <f t="shared" si="0"/>
        <v>-84783036</v>
      </c>
      <c r="Y13" s="31">
        <f t="shared" si="0"/>
        <v>101316958</v>
      </c>
      <c r="Z13" s="32">
        <f>+IF(X13&lt;&gt;0,+(Y13/X13)*100,0)</f>
        <v>-119.5014507383293</v>
      </c>
      <c r="AA13" s="33">
        <f>SUM(AA6:AA12)</f>
        <v>-169566066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91951312</v>
      </c>
      <c r="D17" s="18"/>
      <c r="E17" s="19">
        <v>29000000</v>
      </c>
      <c r="F17" s="20">
        <v>29000000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14500002</v>
      </c>
      <c r="Y17" s="24">
        <v>-14500002</v>
      </c>
      <c r="Z17" s="25">
        <v>-100</v>
      </c>
      <c r="AA17" s="26">
        <v>29000000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91951312</v>
      </c>
      <c r="D25" s="29">
        <f t="shared" ref="D25:Y25" si="1">SUM(D15:D24)</f>
        <v>0</v>
      </c>
      <c r="E25" s="35">
        <f t="shared" si="1"/>
        <v>29000000</v>
      </c>
      <c r="F25" s="36">
        <f t="shared" si="1"/>
        <v>29000000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14500002</v>
      </c>
      <c r="Y25" s="36">
        <f t="shared" si="1"/>
        <v>-14500002</v>
      </c>
      <c r="Z25" s="37">
        <f>+IF(X25&lt;&gt;0,+(Y25/X25)*100,0)</f>
        <v>-100</v>
      </c>
      <c r="AA25" s="38">
        <f>SUM(AA15:AA24)</f>
        <v>29000000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119017375</v>
      </c>
      <c r="D26" s="29">
        <f>+D13+D25</f>
        <v>0</v>
      </c>
      <c r="E26" s="30">
        <f t="shared" si="2"/>
        <v>-140566066</v>
      </c>
      <c r="F26" s="31">
        <f t="shared" si="2"/>
        <v>-140566066</v>
      </c>
      <c r="G26" s="31">
        <f t="shared" si="2"/>
        <v>1005652</v>
      </c>
      <c r="H26" s="31">
        <f t="shared" si="2"/>
        <v>1005652</v>
      </c>
      <c r="I26" s="31">
        <f t="shared" si="2"/>
        <v>1007414</v>
      </c>
      <c r="J26" s="31">
        <f t="shared" si="2"/>
        <v>3018718</v>
      </c>
      <c r="K26" s="31">
        <f t="shared" si="2"/>
        <v>1036830</v>
      </c>
      <c r="L26" s="31">
        <f t="shared" si="2"/>
        <v>11362178</v>
      </c>
      <c r="M26" s="31">
        <f t="shared" si="2"/>
        <v>1116196</v>
      </c>
      <c r="N26" s="31">
        <f t="shared" si="2"/>
        <v>13515204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16533922</v>
      </c>
      <c r="X26" s="31">
        <f t="shared" si="2"/>
        <v>-70283034</v>
      </c>
      <c r="Y26" s="31">
        <f t="shared" si="2"/>
        <v>86816956</v>
      </c>
      <c r="Z26" s="32">
        <f>+IF(X26&lt;&gt;0,+(Y26/X26)*100,0)</f>
        <v>-123.52476986124418</v>
      </c>
      <c r="AA26" s="33">
        <f>+AA13+AA25</f>
        <v>-140566066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99010</v>
      </c>
      <c r="F32" s="20">
        <v>99010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49506</v>
      </c>
      <c r="Y32" s="20">
        <v>-49506</v>
      </c>
      <c r="Z32" s="21">
        <v>-100</v>
      </c>
      <c r="AA32" s="22">
        <v>99010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732000</v>
      </c>
      <c r="I33" s="20"/>
      <c r="J33" s="20">
        <v>732000</v>
      </c>
      <c r="K33" s="20"/>
      <c r="L33" s="20">
        <v>1318000</v>
      </c>
      <c r="M33" s="20">
        <v>-2929000</v>
      </c>
      <c r="N33" s="20">
        <v>-1611000</v>
      </c>
      <c r="O33" s="20"/>
      <c r="P33" s="20"/>
      <c r="Q33" s="20"/>
      <c r="R33" s="20"/>
      <c r="S33" s="20"/>
      <c r="T33" s="20"/>
      <c r="U33" s="20"/>
      <c r="V33" s="20"/>
      <c r="W33" s="20">
        <v>-879000</v>
      </c>
      <c r="X33" s="20"/>
      <c r="Y33" s="20">
        <v>-879000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1615524</v>
      </c>
      <c r="F35" s="20">
        <v>1615524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807762</v>
      </c>
      <c r="Y35" s="20">
        <v>-807762</v>
      </c>
      <c r="Z35" s="21">
        <v>-100</v>
      </c>
      <c r="AA35" s="22">
        <v>1615524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1714534</v>
      </c>
      <c r="F37" s="31">
        <f t="shared" si="3"/>
        <v>1714534</v>
      </c>
      <c r="G37" s="31">
        <f t="shared" si="3"/>
        <v>0</v>
      </c>
      <c r="H37" s="31">
        <f t="shared" si="3"/>
        <v>732000</v>
      </c>
      <c r="I37" s="31">
        <f t="shared" si="3"/>
        <v>0</v>
      </c>
      <c r="J37" s="31">
        <f t="shared" si="3"/>
        <v>732000</v>
      </c>
      <c r="K37" s="31">
        <f t="shared" si="3"/>
        <v>0</v>
      </c>
      <c r="L37" s="31">
        <f t="shared" si="3"/>
        <v>1318000</v>
      </c>
      <c r="M37" s="31">
        <f t="shared" si="3"/>
        <v>-2929000</v>
      </c>
      <c r="N37" s="31">
        <f t="shared" si="3"/>
        <v>-1611000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-879000</v>
      </c>
      <c r="X37" s="31">
        <f t="shared" si="3"/>
        <v>857268</v>
      </c>
      <c r="Y37" s="31">
        <f t="shared" si="3"/>
        <v>-1736268</v>
      </c>
      <c r="Z37" s="32">
        <f>+IF(X37&lt;&gt;0,+(Y37/X37)*100,0)</f>
        <v>-202.53502988563667</v>
      </c>
      <c r="AA37" s="33">
        <f>SUM(AA29:AA36)</f>
        <v>1714534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5746044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5746044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5746044</v>
      </c>
      <c r="D44" s="29">
        <f>+D37+D43</f>
        <v>0</v>
      </c>
      <c r="E44" s="30">
        <f t="shared" si="5"/>
        <v>1714534</v>
      </c>
      <c r="F44" s="31">
        <f t="shared" si="5"/>
        <v>1714534</v>
      </c>
      <c r="G44" s="31">
        <f t="shared" si="5"/>
        <v>0</v>
      </c>
      <c r="H44" s="31">
        <f t="shared" si="5"/>
        <v>732000</v>
      </c>
      <c r="I44" s="31">
        <f t="shared" si="5"/>
        <v>0</v>
      </c>
      <c r="J44" s="31">
        <f t="shared" si="5"/>
        <v>732000</v>
      </c>
      <c r="K44" s="31">
        <f t="shared" si="5"/>
        <v>0</v>
      </c>
      <c r="L44" s="31">
        <f t="shared" si="5"/>
        <v>1318000</v>
      </c>
      <c r="M44" s="31">
        <f t="shared" si="5"/>
        <v>-2929000</v>
      </c>
      <c r="N44" s="31">
        <f t="shared" si="5"/>
        <v>-1611000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-879000</v>
      </c>
      <c r="X44" s="31">
        <f t="shared" si="5"/>
        <v>857268</v>
      </c>
      <c r="Y44" s="31">
        <f t="shared" si="5"/>
        <v>-1736268</v>
      </c>
      <c r="Z44" s="32">
        <f>+IF(X44&lt;&gt;0,+(Y44/X44)*100,0)</f>
        <v>-202.53502988563667</v>
      </c>
      <c r="AA44" s="33">
        <f>+AA37+AA43</f>
        <v>1714534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113271331</v>
      </c>
      <c r="D45" s="42">
        <f t="shared" si="6"/>
        <v>0</v>
      </c>
      <c r="E45" s="43">
        <f t="shared" si="6"/>
        <v>-142280600</v>
      </c>
      <c r="F45" s="44">
        <f t="shared" si="6"/>
        <v>-142280600</v>
      </c>
      <c r="G45" s="44">
        <f t="shared" si="6"/>
        <v>1005652</v>
      </c>
      <c r="H45" s="44">
        <f t="shared" si="6"/>
        <v>273652</v>
      </c>
      <c r="I45" s="44">
        <f t="shared" si="6"/>
        <v>1007414</v>
      </c>
      <c r="J45" s="44">
        <f t="shared" si="6"/>
        <v>2286718</v>
      </c>
      <c r="K45" s="44">
        <f t="shared" si="6"/>
        <v>1036830</v>
      </c>
      <c r="L45" s="44">
        <f t="shared" si="6"/>
        <v>10044178</v>
      </c>
      <c r="M45" s="44">
        <f t="shared" si="6"/>
        <v>4045196</v>
      </c>
      <c r="N45" s="44">
        <f t="shared" si="6"/>
        <v>15126204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17412922</v>
      </c>
      <c r="X45" s="44">
        <f t="shared" si="6"/>
        <v>-71140302</v>
      </c>
      <c r="Y45" s="44">
        <f t="shared" si="6"/>
        <v>88553224</v>
      </c>
      <c r="Z45" s="45">
        <f>+IF(X45&lt;&gt;0,+(Y45/X45)*100,0)</f>
        <v>-124.47687388226156</v>
      </c>
      <c r="AA45" s="46">
        <f>+AA26-AA44</f>
        <v>-142280600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-317183256</v>
      </c>
      <c r="D17" s="18"/>
      <c r="E17" s="19">
        <v>-325996640</v>
      </c>
      <c r="F17" s="20">
        <v>-325996640</v>
      </c>
      <c r="G17" s="24">
        <v>-313480696</v>
      </c>
      <c r="H17" s="24">
        <v>8479747</v>
      </c>
      <c r="I17" s="24"/>
      <c r="J17" s="20">
        <v>-305000949</v>
      </c>
      <c r="K17" s="24"/>
      <c r="L17" s="24">
        <v>1680603</v>
      </c>
      <c r="M17" s="20"/>
      <c r="N17" s="24">
        <v>1680603</v>
      </c>
      <c r="O17" s="24"/>
      <c r="P17" s="24"/>
      <c r="Q17" s="20"/>
      <c r="R17" s="24"/>
      <c r="S17" s="24"/>
      <c r="T17" s="20"/>
      <c r="U17" s="24"/>
      <c r="V17" s="24"/>
      <c r="W17" s="24">
        <v>-303320346</v>
      </c>
      <c r="X17" s="20">
        <v>-162998286</v>
      </c>
      <c r="Y17" s="24">
        <v>-140322060</v>
      </c>
      <c r="Z17" s="25">
        <v>86.088058619217634</v>
      </c>
      <c r="AA17" s="26">
        <v>-325996640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3500000</v>
      </c>
      <c r="F21" s="20">
        <v>3500000</v>
      </c>
      <c r="G21" s="20">
        <v>2807030</v>
      </c>
      <c r="H21" s="20">
        <v>-489731</v>
      </c>
      <c r="I21" s="20"/>
      <c r="J21" s="20">
        <v>2317299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2317299</v>
      </c>
      <c r="X21" s="20">
        <v>1750002</v>
      </c>
      <c r="Y21" s="20">
        <v>567297</v>
      </c>
      <c r="Z21" s="21">
        <v>32.416934380646424</v>
      </c>
      <c r="AA21" s="22">
        <v>3500000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-317183256</v>
      </c>
      <c r="D25" s="29">
        <f t="shared" ref="D25:Y25" si="1">SUM(D15:D24)</f>
        <v>0</v>
      </c>
      <c r="E25" s="35">
        <f t="shared" si="1"/>
        <v>-322496640</v>
      </c>
      <c r="F25" s="36">
        <f t="shared" si="1"/>
        <v>-322496640</v>
      </c>
      <c r="G25" s="36">
        <f t="shared" si="1"/>
        <v>-310673666</v>
      </c>
      <c r="H25" s="36">
        <f t="shared" si="1"/>
        <v>7990016</v>
      </c>
      <c r="I25" s="36">
        <f t="shared" si="1"/>
        <v>0</v>
      </c>
      <c r="J25" s="36">
        <f t="shared" si="1"/>
        <v>-302683650</v>
      </c>
      <c r="K25" s="36">
        <f t="shared" si="1"/>
        <v>0</v>
      </c>
      <c r="L25" s="36">
        <f t="shared" si="1"/>
        <v>1680603</v>
      </c>
      <c r="M25" s="36">
        <f t="shared" si="1"/>
        <v>0</v>
      </c>
      <c r="N25" s="36">
        <f t="shared" si="1"/>
        <v>1680603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-301003047</v>
      </c>
      <c r="X25" s="36">
        <f t="shared" si="1"/>
        <v>-161248284</v>
      </c>
      <c r="Y25" s="36">
        <f t="shared" si="1"/>
        <v>-139754763</v>
      </c>
      <c r="Z25" s="37">
        <f>+IF(X25&lt;&gt;0,+(Y25/X25)*100,0)</f>
        <v>86.670542800939202</v>
      </c>
      <c r="AA25" s="38">
        <f>SUM(AA15:AA24)</f>
        <v>-322496640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-317183256</v>
      </c>
      <c r="D26" s="29">
        <f>+D13+D25</f>
        <v>0</v>
      </c>
      <c r="E26" s="30">
        <f t="shared" si="2"/>
        <v>-322496640</v>
      </c>
      <c r="F26" s="31">
        <f t="shared" si="2"/>
        <v>-322496640</v>
      </c>
      <c r="G26" s="31">
        <f t="shared" si="2"/>
        <v>-310673666</v>
      </c>
      <c r="H26" s="31">
        <f t="shared" si="2"/>
        <v>7990016</v>
      </c>
      <c r="I26" s="31">
        <f t="shared" si="2"/>
        <v>0</v>
      </c>
      <c r="J26" s="31">
        <f t="shared" si="2"/>
        <v>-302683650</v>
      </c>
      <c r="K26" s="31">
        <f t="shared" si="2"/>
        <v>0</v>
      </c>
      <c r="L26" s="31">
        <f t="shared" si="2"/>
        <v>1680603</v>
      </c>
      <c r="M26" s="31">
        <f t="shared" si="2"/>
        <v>0</v>
      </c>
      <c r="N26" s="31">
        <f t="shared" si="2"/>
        <v>1680603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-301003047</v>
      </c>
      <c r="X26" s="31">
        <f t="shared" si="2"/>
        <v>-161248284</v>
      </c>
      <c r="Y26" s="31">
        <f t="shared" si="2"/>
        <v>-139754763</v>
      </c>
      <c r="Z26" s="32">
        <f>+IF(X26&lt;&gt;0,+(Y26/X26)*100,0)</f>
        <v>86.670542800939202</v>
      </c>
      <c r="AA26" s="33">
        <f>+AA13+AA25</f>
        <v>-322496640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-317183256</v>
      </c>
      <c r="D45" s="42">
        <f t="shared" si="6"/>
        <v>0</v>
      </c>
      <c r="E45" s="43">
        <f t="shared" si="6"/>
        <v>-322496640</v>
      </c>
      <c r="F45" s="44">
        <f t="shared" si="6"/>
        <v>-322496640</v>
      </c>
      <c r="G45" s="44">
        <f t="shared" si="6"/>
        <v>-310673666</v>
      </c>
      <c r="H45" s="44">
        <f t="shared" si="6"/>
        <v>7990016</v>
      </c>
      <c r="I45" s="44">
        <f t="shared" si="6"/>
        <v>0</v>
      </c>
      <c r="J45" s="44">
        <f t="shared" si="6"/>
        <v>-302683650</v>
      </c>
      <c r="K45" s="44">
        <f t="shared" si="6"/>
        <v>0</v>
      </c>
      <c r="L45" s="44">
        <f t="shared" si="6"/>
        <v>1680603</v>
      </c>
      <c r="M45" s="44">
        <f t="shared" si="6"/>
        <v>0</v>
      </c>
      <c r="N45" s="44">
        <f t="shared" si="6"/>
        <v>1680603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-301003047</v>
      </c>
      <c r="X45" s="44">
        <f t="shared" si="6"/>
        <v>-161248284</v>
      </c>
      <c r="Y45" s="44">
        <f t="shared" si="6"/>
        <v>-139754763</v>
      </c>
      <c r="Z45" s="45">
        <f>+IF(X45&lt;&gt;0,+(Y45/X45)*100,0)</f>
        <v>86.670542800939202</v>
      </c>
      <c r="AA45" s="46">
        <f>+AA26-AA44</f>
        <v>-322496640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-1033884014</v>
      </c>
      <c r="D47" s="18"/>
      <c r="E47" s="19">
        <v>-986156395</v>
      </c>
      <c r="F47" s="20">
        <v>-986156395</v>
      </c>
      <c r="G47" s="20">
        <v>-951350266</v>
      </c>
      <c r="H47" s="20">
        <v>-90002195</v>
      </c>
      <c r="I47" s="20">
        <v>173734747</v>
      </c>
      <c r="J47" s="20">
        <v>-867617714</v>
      </c>
      <c r="K47" s="20">
        <v>-11421796</v>
      </c>
      <c r="L47" s="20">
        <v>-19825268</v>
      </c>
      <c r="M47" s="20">
        <v>-13023424</v>
      </c>
      <c r="N47" s="20">
        <v>-44270488</v>
      </c>
      <c r="O47" s="20"/>
      <c r="P47" s="20"/>
      <c r="Q47" s="20"/>
      <c r="R47" s="20"/>
      <c r="S47" s="20"/>
      <c r="T47" s="20"/>
      <c r="U47" s="20"/>
      <c r="V47" s="20"/>
      <c r="W47" s="20">
        <v>-911888202</v>
      </c>
      <c r="X47" s="20">
        <v>-493078212</v>
      </c>
      <c r="Y47" s="20">
        <v>-418809990</v>
      </c>
      <c r="Z47" s="47">
        <v>84.937841463576973</v>
      </c>
      <c r="AA47" s="22">
        <v>-986156395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-1033884014</v>
      </c>
      <c r="D50" s="50">
        <f t="shared" ref="D50:Y50" si="7">SUM(D47:D49)</f>
        <v>0</v>
      </c>
      <c r="E50" s="51">
        <f t="shared" si="7"/>
        <v>-986156395</v>
      </c>
      <c r="F50" s="52">
        <f t="shared" si="7"/>
        <v>-986156395</v>
      </c>
      <c r="G50" s="52">
        <f t="shared" si="7"/>
        <v>-951350266</v>
      </c>
      <c r="H50" s="52">
        <f t="shared" si="7"/>
        <v>-90002195</v>
      </c>
      <c r="I50" s="52">
        <f t="shared" si="7"/>
        <v>173734747</v>
      </c>
      <c r="J50" s="52">
        <f t="shared" si="7"/>
        <v>-867617714</v>
      </c>
      <c r="K50" s="52">
        <f t="shared" si="7"/>
        <v>-11421796</v>
      </c>
      <c r="L50" s="52">
        <f t="shared" si="7"/>
        <v>-19825268</v>
      </c>
      <c r="M50" s="52">
        <f t="shared" si="7"/>
        <v>-13023424</v>
      </c>
      <c r="N50" s="52">
        <f t="shared" si="7"/>
        <v>-44270488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-911888202</v>
      </c>
      <c r="X50" s="52">
        <f t="shared" si="7"/>
        <v>-493078212</v>
      </c>
      <c r="Y50" s="52">
        <f t="shared" si="7"/>
        <v>-418809990</v>
      </c>
      <c r="Z50" s="53">
        <f>+IF(X50&lt;&gt;0,+(Y50/X50)*100,0)</f>
        <v>84.937841463576973</v>
      </c>
      <c r="AA50" s="54">
        <f>SUM(AA47:AA49)</f>
        <v>-986156395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4306058</v>
      </c>
      <c r="F6" s="20">
        <v>4306058</v>
      </c>
      <c r="G6" s="20">
        <v>176583</v>
      </c>
      <c r="H6" s="20">
        <v>157657</v>
      </c>
      <c r="I6" s="20">
        <v>6714</v>
      </c>
      <c r="J6" s="20">
        <v>340954</v>
      </c>
      <c r="K6" s="20">
        <v>51629</v>
      </c>
      <c r="L6" s="20">
        <v>-121875</v>
      </c>
      <c r="M6" s="20">
        <v>-27199</v>
      </c>
      <c r="N6" s="20">
        <v>-97445</v>
      </c>
      <c r="O6" s="20"/>
      <c r="P6" s="20"/>
      <c r="Q6" s="20"/>
      <c r="R6" s="20"/>
      <c r="S6" s="20"/>
      <c r="T6" s="20"/>
      <c r="U6" s="20"/>
      <c r="V6" s="20"/>
      <c r="W6" s="20">
        <v>243509</v>
      </c>
      <c r="X6" s="20">
        <v>2153030</v>
      </c>
      <c r="Y6" s="20">
        <v>-1909521</v>
      </c>
      <c r="Z6" s="21">
        <v>-88.689939294854227</v>
      </c>
      <c r="AA6" s="22">
        <v>4306058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1805123</v>
      </c>
      <c r="F7" s="20">
        <v>1805123</v>
      </c>
      <c r="G7" s="20">
        <v>64785</v>
      </c>
      <c r="H7" s="20">
        <v>3676213</v>
      </c>
      <c r="I7" s="20">
        <v>206241</v>
      </c>
      <c r="J7" s="20">
        <v>3947239</v>
      </c>
      <c r="K7" s="20">
        <v>131914</v>
      </c>
      <c r="L7" s="20">
        <v>210955</v>
      </c>
      <c r="M7" s="20">
        <v>201751</v>
      </c>
      <c r="N7" s="20">
        <v>544620</v>
      </c>
      <c r="O7" s="20"/>
      <c r="P7" s="20"/>
      <c r="Q7" s="20"/>
      <c r="R7" s="20"/>
      <c r="S7" s="20"/>
      <c r="T7" s="20"/>
      <c r="U7" s="20"/>
      <c r="V7" s="20"/>
      <c r="W7" s="20">
        <v>4491859</v>
      </c>
      <c r="X7" s="20">
        <v>902567</v>
      </c>
      <c r="Y7" s="20">
        <v>3589292</v>
      </c>
      <c r="Z7" s="21">
        <v>397.67596200614469</v>
      </c>
      <c r="AA7" s="22">
        <v>1805123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19500</v>
      </c>
      <c r="F11" s="20">
        <v>19500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9750</v>
      </c>
      <c r="Y11" s="24">
        <v>-9750</v>
      </c>
      <c r="Z11" s="25">
        <v>-100</v>
      </c>
      <c r="AA11" s="26">
        <v>19500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6130681</v>
      </c>
      <c r="F13" s="31">
        <f t="shared" si="0"/>
        <v>6130681</v>
      </c>
      <c r="G13" s="31">
        <f t="shared" si="0"/>
        <v>241368</v>
      </c>
      <c r="H13" s="31">
        <f t="shared" si="0"/>
        <v>3833870</v>
      </c>
      <c r="I13" s="31">
        <f t="shared" si="0"/>
        <v>212955</v>
      </c>
      <c r="J13" s="31">
        <f t="shared" si="0"/>
        <v>4288193</v>
      </c>
      <c r="K13" s="31">
        <f t="shared" si="0"/>
        <v>183543</v>
      </c>
      <c r="L13" s="31">
        <f t="shared" si="0"/>
        <v>89080</v>
      </c>
      <c r="M13" s="31">
        <f t="shared" si="0"/>
        <v>174552</v>
      </c>
      <c r="N13" s="31">
        <f t="shared" si="0"/>
        <v>447175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4735368</v>
      </c>
      <c r="X13" s="31">
        <f t="shared" si="0"/>
        <v>3065347</v>
      </c>
      <c r="Y13" s="31">
        <f t="shared" si="0"/>
        <v>1670021</v>
      </c>
      <c r="Z13" s="32">
        <f>+IF(X13&lt;&gt;0,+(Y13/X13)*100,0)</f>
        <v>54.480650967084642</v>
      </c>
      <c r="AA13" s="33">
        <f>SUM(AA6:AA12)</f>
        <v>6130681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691833</v>
      </c>
      <c r="D17" s="18"/>
      <c r="E17" s="19">
        <v>-1562474</v>
      </c>
      <c r="F17" s="20">
        <v>-1562474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-781232</v>
      </c>
      <c r="Y17" s="24">
        <v>781232</v>
      </c>
      <c r="Z17" s="25">
        <v>-100</v>
      </c>
      <c r="AA17" s="26">
        <v>-1562474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691833</v>
      </c>
      <c r="D25" s="29">
        <f t="shared" ref="D25:Y25" si="1">SUM(D15:D24)</f>
        <v>0</v>
      </c>
      <c r="E25" s="35">
        <f t="shared" si="1"/>
        <v>-1562474</v>
      </c>
      <c r="F25" s="36">
        <f t="shared" si="1"/>
        <v>-1562474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-781232</v>
      </c>
      <c r="Y25" s="36">
        <f t="shared" si="1"/>
        <v>781232</v>
      </c>
      <c r="Z25" s="37">
        <f>+IF(X25&lt;&gt;0,+(Y25/X25)*100,0)</f>
        <v>-100</v>
      </c>
      <c r="AA25" s="38">
        <f>SUM(AA15:AA24)</f>
        <v>-1562474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691833</v>
      </c>
      <c r="D26" s="29">
        <f>+D13+D25</f>
        <v>0</v>
      </c>
      <c r="E26" s="30">
        <f t="shared" si="2"/>
        <v>4568207</v>
      </c>
      <c r="F26" s="31">
        <f t="shared" si="2"/>
        <v>4568207</v>
      </c>
      <c r="G26" s="31">
        <f t="shared" si="2"/>
        <v>241368</v>
      </c>
      <c r="H26" s="31">
        <f t="shared" si="2"/>
        <v>3833870</v>
      </c>
      <c r="I26" s="31">
        <f t="shared" si="2"/>
        <v>212955</v>
      </c>
      <c r="J26" s="31">
        <f t="shared" si="2"/>
        <v>4288193</v>
      </c>
      <c r="K26" s="31">
        <f t="shared" si="2"/>
        <v>183543</v>
      </c>
      <c r="L26" s="31">
        <f t="shared" si="2"/>
        <v>89080</v>
      </c>
      <c r="M26" s="31">
        <f t="shared" si="2"/>
        <v>174552</v>
      </c>
      <c r="N26" s="31">
        <f t="shared" si="2"/>
        <v>447175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4735368</v>
      </c>
      <c r="X26" s="31">
        <f t="shared" si="2"/>
        <v>2284115</v>
      </c>
      <c r="Y26" s="31">
        <f t="shared" si="2"/>
        <v>2451253</v>
      </c>
      <c r="Z26" s="32">
        <f>+IF(X26&lt;&gt;0,+(Y26/X26)*100,0)</f>
        <v>107.31740739848914</v>
      </c>
      <c r="AA26" s="33">
        <f>+AA13+AA25</f>
        <v>4568207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228409</v>
      </c>
      <c r="D32" s="18"/>
      <c r="E32" s="19"/>
      <c r="F32" s="20"/>
      <c r="G32" s="20">
        <v>11970</v>
      </c>
      <c r="H32" s="20">
        <v>-1549</v>
      </c>
      <c r="I32" s="20">
        <v>28636</v>
      </c>
      <c r="J32" s="20">
        <v>39057</v>
      </c>
      <c r="K32" s="20">
        <v>-3413</v>
      </c>
      <c r="L32" s="20">
        <v>5194</v>
      </c>
      <c r="M32" s="20">
        <v>-1478</v>
      </c>
      <c r="N32" s="20">
        <v>303</v>
      </c>
      <c r="O32" s="20"/>
      <c r="P32" s="20"/>
      <c r="Q32" s="20"/>
      <c r="R32" s="20"/>
      <c r="S32" s="20"/>
      <c r="T32" s="20"/>
      <c r="U32" s="20"/>
      <c r="V32" s="20"/>
      <c r="W32" s="20">
        <v>39360</v>
      </c>
      <c r="X32" s="20"/>
      <c r="Y32" s="20">
        <v>39360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5988656</v>
      </c>
      <c r="I34" s="20"/>
      <c r="J34" s="20">
        <v>5988656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5988656</v>
      </c>
      <c r="X34" s="20"/>
      <c r="Y34" s="20">
        <v>5988656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228409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11970</v>
      </c>
      <c r="H37" s="31">
        <f t="shared" si="3"/>
        <v>5987107</v>
      </c>
      <c r="I37" s="31">
        <f t="shared" si="3"/>
        <v>28636</v>
      </c>
      <c r="J37" s="31">
        <f t="shared" si="3"/>
        <v>6027713</v>
      </c>
      <c r="K37" s="31">
        <f t="shared" si="3"/>
        <v>-3413</v>
      </c>
      <c r="L37" s="31">
        <f t="shared" si="3"/>
        <v>5194</v>
      </c>
      <c r="M37" s="31">
        <f t="shared" si="3"/>
        <v>-1478</v>
      </c>
      <c r="N37" s="31">
        <f t="shared" si="3"/>
        <v>303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6028016</v>
      </c>
      <c r="X37" s="31">
        <f t="shared" si="3"/>
        <v>0</v>
      </c>
      <c r="Y37" s="31">
        <f t="shared" si="3"/>
        <v>6028016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228409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11970</v>
      </c>
      <c r="H44" s="31">
        <f t="shared" si="5"/>
        <v>5987107</v>
      </c>
      <c r="I44" s="31">
        <f t="shared" si="5"/>
        <v>28636</v>
      </c>
      <c r="J44" s="31">
        <f t="shared" si="5"/>
        <v>6027713</v>
      </c>
      <c r="K44" s="31">
        <f t="shared" si="5"/>
        <v>-3413</v>
      </c>
      <c r="L44" s="31">
        <f t="shared" si="5"/>
        <v>5194</v>
      </c>
      <c r="M44" s="31">
        <f t="shared" si="5"/>
        <v>-1478</v>
      </c>
      <c r="N44" s="31">
        <f t="shared" si="5"/>
        <v>303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6028016</v>
      </c>
      <c r="X44" s="31">
        <f t="shared" si="5"/>
        <v>0</v>
      </c>
      <c r="Y44" s="31">
        <f t="shared" si="5"/>
        <v>6028016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463424</v>
      </c>
      <c r="D45" s="42">
        <f t="shared" si="6"/>
        <v>0</v>
      </c>
      <c r="E45" s="43">
        <f t="shared" si="6"/>
        <v>4568207</v>
      </c>
      <c r="F45" s="44">
        <f t="shared" si="6"/>
        <v>4568207</v>
      </c>
      <c r="G45" s="44">
        <f t="shared" si="6"/>
        <v>229398</v>
      </c>
      <c r="H45" s="44">
        <f t="shared" si="6"/>
        <v>-2153237</v>
      </c>
      <c r="I45" s="44">
        <f t="shared" si="6"/>
        <v>184319</v>
      </c>
      <c r="J45" s="44">
        <f t="shared" si="6"/>
        <v>-1739520</v>
      </c>
      <c r="K45" s="44">
        <f t="shared" si="6"/>
        <v>186956</v>
      </c>
      <c r="L45" s="44">
        <f t="shared" si="6"/>
        <v>83886</v>
      </c>
      <c r="M45" s="44">
        <f t="shared" si="6"/>
        <v>176030</v>
      </c>
      <c r="N45" s="44">
        <f t="shared" si="6"/>
        <v>446872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-1292648</v>
      </c>
      <c r="X45" s="44">
        <f t="shared" si="6"/>
        <v>2284115</v>
      </c>
      <c r="Y45" s="44">
        <f t="shared" si="6"/>
        <v>-3576763</v>
      </c>
      <c r="Z45" s="45">
        <f>+IF(X45&lt;&gt;0,+(Y45/X45)*100,0)</f>
        <v>-156.59294737786846</v>
      </c>
      <c r="AA45" s="46">
        <f>+AA26-AA44</f>
        <v>4568207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223439701</v>
      </c>
      <c r="D6" s="18"/>
      <c r="E6" s="19">
        <v>35439416</v>
      </c>
      <c r="F6" s="20">
        <v>35439416</v>
      </c>
      <c r="G6" s="20">
        <v>239691714</v>
      </c>
      <c r="H6" s="20">
        <v>-65299</v>
      </c>
      <c r="I6" s="20">
        <v>-188871</v>
      </c>
      <c r="J6" s="20">
        <v>239437544</v>
      </c>
      <c r="K6" s="20">
        <v>-124668</v>
      </c>
      <c r="L6" s="20">
        <v>-42331</v>
      </c>
      <c r="M6" s="20">
        <v>12781198</v>
      </c>
      <c r="N6" s="20">
        <v>12614199</v>
      </c>
      <c r="O6" s="20"/>
      <c r="P6" s="20"/>
      <c r="Q6" s="20"/>
      <c r="R6" s="20"/>
      <c r="S6" s="20"/>
      <c r="T6" s="20"/>
      <c r="U6" s="20"/>
      <c r="V6" s="20"/>
      <c r="W6" s="20">
        <v>252051743</v>
      </c>
      <c r="X6" s="20">
        <v>17719710</v>
      </c>
      <c r="Y6" s="20">
        <v>234332033</v>
      </c>
      <c r="Z6" s="21">
        <v>1322.4371787122927</v>
      </c>
      <c r="AA6" s="22">
        <v>35439416</v>
      </c>
    </row>
    <row r="7" spans="1:27" x14ac:dyDescent="0.25">
      <c r="A7" s="23" t="s">
        <v>35</v>
      </c>
      <c r="B7" s="17" t="s">
        <v>32</v>
      </c>
      <c r="C7" s="18">
        <v>-11434965</v>
      </c>
      <c r="D7" s="18"/>
      <c r="E7" s="19">
        <v>-1863096</v>
      </c>
      <c r="F7" s="20">
        <v>-1863096</v>
      </c>
      <c r="G7" s="20">
        <v>-11234447</v>
      </c>
      <c r="H7" s="20">
        <v>723020</v>
      </c>
      <c r="I7" s="20">
        <v>564744</v>
      </c>
      <c r="J7" s="20">
        <v>-9946683</v>
      </c>
      <c r="K7" s="20">
        <v>562534</v>
      </c>
      <c r="L7" s="20">
        <v>468946</v>
      </c>
      <c r="M7" s="20">
        <v>510544</v>
      </c>
      <c r="N7" s="20">
        <v>1542024</v>
      </c>
      <c r="O7" s="20"/>
      <c r="P7" s="20"/>
      <c r="Q7" s="20"/>
      <c r="R7" s="20"/>
      <c r="S7" s="20"/>
      <c r="T7" s="20"/>
      <c r="U7" s="20"/>
      <c r="V7" s="20"/>
      <c r="W7" s="20">
        <v>-8404659</v>
      </c>
      <c r="X7" s="20">
        <v>-931548</v>
      </c>
      <c r="Y7" s="20">
        <v>-7473111</v>
      </c>
      <c r="Z7" s="21">
        <v>802.2250061188472</v>
      </c>
      <c r="AA7" s="22">
        <v>-1863096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350142</v>
      </c>
      <c r="D10" s="18"/>
      <c r="E10" s="19"/>
      <c r="F10" s="20"/>
      <c r="G10" s="20">
        <v>350141</v>
      </c>
      <c r="H10" s="20"/>
      <c r="I10" s="20">
        <v>-1898</v>
      </c>
      <c r="J10" s="20">
        <v>348243</v>
      </c>
      <c r="K10" s="20"/>
      <c r="L10" s="20"/>
      <c r="M10" s="20">
        <v>-2524</v>
      </c>
      <c r="N10" s="20">
        <v>-2524</v>
      </c>
      <c r="O10" s="20"/>
      <c r="P10" s="20"/>
      <c r="Q10" s="20"/>
      <c r="R10" s="20"/>
      <c r="S10" s="20"/>
      <c r="T10" s="20"/>
      <c r="U10" s="20"/>
      <c r="V10" s="20"/>
      <c r="W10" s="20">
        <v>345719</v>
      </c>
      <c r="X10" s="20"/>
      <c r="Y10" s="20">
        <v>345719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-227134</v>
      </c>
      <c r="D11" s="18"/>
      <c r="E11" s="19"/>
      <c r="F11" s="20"/>
      <c r="G11" s="24">
        <v>1558331</v>
      </c>
      <c r="H11" s="24">
        <v>39308</v>
      </c>
      <c r="I11" s="24">
        <v>39545</v>
      </c>
      <c r="J11" s="20">
        <v>1637184</v>
      </c>
      <c r="K11" s="24">
        <v>42292</v>
      </c>
      <c r="L11" s="24">
        <v>-1711268</v>
      </c>
      <c r="M11" s="20">
        <v>44559</v>
      </c>
      <c r="N11" s="24">
        <v>-1624417</v>
      </c>
      <c r="O11" s="24"/>
      <c r="P11" s="24"/>
      <c r="Q11" s="20"/>
      <c r="R11" s="24"/>
      <c r="S11" s="24"/>
      <c r="T11" s="20"/>
      <c r="U11" s="24"/>
      <c r="V11" s="24"/>
      <c r="W11" s="24">
        <v>12767</v>
      </c>
      <c r="X11" s="20"/>
      <c r="Y11" s="24">
        <v>12767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-20034</v>
      </c>
      <c r="D12" s="18"/>
      <c r="E12" s="19"/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212107710</v>
      </c>
      <c r="D13" s="29">
        <f>SUM(D6:D12)</f>
        <v>0</v>
      </c>
      <c r="E13" s="30">
        <f t="shared" si="0"/>
        <v>33576320</v>
      </c>
      <c r="F13" s="31">
        <f t="shared" si="0"/>
        <v>33576320</v>
      </c>
      <c r="G13" s="31">
        <f t="shared" si="0"/>
        <v>230345705</v>
      </c>
      <c r="H13" s="31">
        <f t="shared" si="0"/>
        <v>697029</v>
      </c>
      <c r="I13" s="31">
        <f t="shared" si="0"/>
        <v>413520</v>
      </c>
      <c r="J13" s="31">
        <f t="shared" si="0"/>
        <v>231456254</v>
      </c>
      <c r="K13" s="31">
        <f t="shared" si="0"/>
        <v>480158</v>
      </c>
      <c r="L13" s="31">
        <f t="shared" si="0"/>
        <v>-1284653</v>
      </c>
      <c r="M13" s="31">
        <f t="shared" si="0"/>
        <v>13333777</v>
      </c>
      <c r="N13" s="31">
        <f t="shared" si="0"/>
        <v>12529282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243985536</v>
      </c>
      <c r="X13" s="31">
        <f t="shared" si="0"/>
        <v>16788162</v>
      </c>
      <c r="Y13" s="31">
        <f t="shared" si="0"/>
        <v>227197374</v>
      </c>
      <c r="Z13" s="32">
        <f>+IF(X13&lt;&gt;0,+(Y13/X13)*100,0)</f>
        <v>1353.3189279445837</v>
      </c>
      <c r="AA13" s="33">
        <f>SUM(AA6:AA12)</f>
        <v>33576320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3750771</v>
      </c>
      <c r="D17" s="18"/>
      <c r="E17" s="19">
        <v>-388176</v>
      </c>
      <c r="F17" s="20">
        <v>-388176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-194088</v>
      </c>
      <c r="Y17" s="24">
        <v>3944859</v>
      </c>
      <c r="Z17" s="25">
        <v>-2032.5105106961789</v>
      </c>
      <c r="AA17" s="26">
        <v>-388176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-388176</v>
      </c>
      <c r="F25" s="36">
        <f t="shared" si="1"/>
        <v>-388176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-194088</v>
      </c>
      <c r="Y25" s="36">
        <f t="shared" si="1"/>
        <v>3944859</v>
      </c>
      <c r="Z25" s="37">
        <f>+IF(X25&lt;&gt;0,+(Y25/X25)*100,0)</f>
        <v>-2032.5105106961789</v>
      </c>
      <c r="AA25" s="38">
        <f>SUM(AA15:AA24)</f>
        <v>-388176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215858481</v>
      </c>
      <c r="D26" s="29">
        <f>+D13+D25</f>
        <v>0</v>
      </c>
      <c r="E26" s="30">
        <f t="shared" si="2"/>
        <v>33188144</v>
      </c>
      <c r="F26" s="31">
        <f t="shared" si="2"/>
        <v>33188144</v>
      </c>
      <c r="G26" s="31">
        <f t="shared" si="2"/>
        <v>234096476</v>
      </c>
      <c r="H26" s="31">
        <f t="shared" si="2"/>
        <v>697029</v>
      </c>
      <c r="I26" s="31">
        <f t="shared" si="2"/>
        <v>413520</v>
      </c>
      <c r="J26" s="31">
        <f t="shared" si="2"/>
        <v>235207025</v>
      </c>
      <c r="K26" s="31">
        <f t="shared" si="2"/>
        <v>480158</v>
      </c>
      <c r="L26" s="31">
        <f t="shared" si="2"/>
        <v>-1284653</v>
      </c>
      <c r="M26" s="31">
        <f t="shared" si="2"/>
        <v>13333777</v>
      </c>
      <c r="N26" s="31">
        <f t="shared" si="2"/>
        <v>12529282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247736307</v>
      </c>
      <c r="X26" s="31">
        <f t="shared" si="2"/>
        <v>16594074</v>
      </c>
      <c r="Y26" s="31">
        <f t="shared" si="2"/>
        <v>231142233</v>
      </c>
      <c r="Z26" s="32">
        <f>+IF(X26&lt;&gt;0,+(Y26/X26)*100,0)</f>
        <v>1392.920346142846</v>
      </c>
      <c r="AA26" s="33">
        <f>+AA13+AA25</f>
        <v>33188144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-241840</v>
      </c>
      <c r="D31" s="18"/>
      <c r="E31" s="19"/>
      <c r="F31" s="20"/>
      <c r="G31" s="20">
        <v>-258781</v>
      </c>
      <c r="H31" s="20">
        <v>-804</v>
      </c>
      <c r="I31" s="20">
        <v>-797</v>
      </c>
      <c r="J31" s="20">
        <v>-260382</v>
      </c>
      <c r="K31" s="20">
        <v>-2852</v>
      </c>
      <c r="L31" s="20">
        <v>-2273</v>
      </c>
      <c r="M31" s="20">
        <v>-3020</v>
      </c>
      <c r="N31" s="20">
        <v>-8145</v>
      </c>
      <c r="O31" s="20"/>
      <c r="P31" s="20"/>
      <c r="Q31" s="20"/>
      <c r="R31" s="20"/>
      <c r="S31" s="20"/>
      <c r="T31" s="20"/>
      <c r="U31" s="20"/>
      <c r="V31" s="20"/>
      <c r="W31" s="20">
        <v>-268527</v>
      </c>
      <c r="X31" s="20"/>
      <c r="Y31" s="20">
        <v>-268527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44144118</v>
      </c>
      <c r="D32" s="18"/>
      <c r="E32" s="19">
        <v>-3256396</v>
      </c>
      <c r="F32" s="20">
        <v>-3256396</v>
      </c>
      <c r="G32" s="20">
        <v>44891099</v>
      </c>
      <c r="H32" s="20">
        <v>883391</v>
      </c>
      <c r="I32" s="20">
        <v>814583</v>
      </c>
      <c r="J32" s="20">
        <v>46589073</v>
      </c>
      <c r="K32" s="20">
        <v>832301</v>
      </c>
      <c r="L32" s="20">
        <v>791834</v>
      </c>
      <c r="M32" s="20">
        <v>812097</v>
      </c>
      <c r="N32" s="20">
        <v>2436232</v>
      </c>
      <c r="O32" s="20"/>
      <c r="P32" s="20"/>
      <c r="Q32" s="20"/>
      <c r="R32" s="20"/>
      <c r="S32" s="20"/>
      <c r="T32" s="20"/>
      <c r="U32" s="20"/>
      <c r="V32" s="20"/>
      <c r="W32" s="20">
        <v>49025305</v>
      </c>
      <c r="X32" s="20">
        <v>-1628196</v>
      </c>
      <c r="Y32" s="20">
        <v>50653501</v>
      </c>
      <c r="Z32" s="21">
        <v>-3111.0198649302665</v>
      </c>
      <c r="AA32" s="22">
        <v>-3256396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-79000</v>
      </c>
      <c r="D34" s="18"/>
      <c r="E34" s="19"/>
      <c r="F34" s="20"/>
      <c r="G34" s="20">
        <v>-79000</v>
      </c>
      <c r="H34" s="20"/>
      <c r="I34" s="20"/>
      <c r="J34" s="20">
        <v>-79000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-79000</v>
      </c>
      <c r="X34" s="20"/>
      <c r="Y34" s="20">
        <v>-79000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12839844</v>
      </c>
      <c r="D35" s="18"/>
      <c r="E35" s="19">
        <v>3103272</v>
      </c>
      <c r="F35" s="20">
        <v>3103272</v>
      </c>
      <c r="G35" s="20">
        <v>13105235</v>
      </c>
      <c r="H35" s="20">
        <v>205532</v>
      </c>
      <c r="I35" s="20">
        <v>245868</v>
      </c>
      <c r="J35" s="20">
        <v>13556635</v>
      </c>
      <c r="K35" s="20">
        <v>235708</v>
      </c>
      <c r="L35" s="20">
        <v>237547</v>
      </c>
      <c r="M35" s="20">
        <v>240516</v>
      </c>
      <c r="N35" s="20">
        <v>713771</v>
      </c>
      <c r="O35" s="20"/>
      <c r="P35" s="20"/>
      <c r="Q35" s="20"/>
      <c r="R35" s="20"/>
      <c r="S35" s="20"/>
      <c r="T35" s="20"/>
      <c r="U35" s="20"/>
      <c r="V35" s="20"/>
      <c r="W35" s="20">
        <v>14270406</v>
      </c>
      <c r="X35" s="20">
        <v>1551636</v>
      </c>
      <c r="Y35" s="20">
        <v>12718770</v>
      </c>
      <c r="Z35" s="21">
        <v>819.70062566220429</v>
      </c>
      <c r="AA35" s="22">
        <v>3103272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56663122</v>
      </c>
      <c r="D37" s="29">
        <f t="shared" ref="D37:Y37" si="3">SUM(D29:D36)</f>
        <v>0</v>
      </c>
      <c r="E37" s="30">
        <f t="shared" si="3"/>
        <v>-153124</v>
      </c>
      <c r="F37" s="31">
        <f t="shared" si="3"/>
        <v>-153124</v>
      </c>
      <c r="G37" s="31">
        <f t="shared" si="3"/>
        <v>57658553</v>
      </c>
      <c r="H37" s="31">
        <f t="shared" si="3"/>
        <v>1088119</v>
      </c>
      <c r="I37" s="31">
        <f t="shared" si="3"/>
        <v>1059654</v>
      </c>
      <c r="J37" s="31">
        <f t="shared" si="3"/>
        <v>59806326</v>
      </c>
      <c r="K37" s="31">
        <f t="shared" si="3"/>
        <v>1065157</v>
      </c>
      <c r="L37" s="31">
        <f t="shared" si="3"/>
        <v>1027108</v>
      </c>
      <c r="M37" s="31">
        <f t="shared" si="3"/>
        <v>1049593</v>
      </c>
      <c r="N37" s="31">
        <f t="shared" si="3"/>
        <v>3141858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62948184</v>
      </c>
      <c r="X37" s="31">
        <f t="shared" si="3"/>
        <v>-76560</v>
      </c>
      <c r="Y37" s="31">
        <f t="shared" si="3"/>
        <v>63024744</v>
      </c>
      <c r="Z37" s="32">
        <f>+IF(X37&lt;&gt;0,+(Y37/X37)*100,0)</f>
        <v>-82320.721003134793</v>
      </c>
      <c r="AA37" s="33">
        <f>SUM(AA29:AA36)</f>
        <v>-153124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17045014</v>
      </c>
      <c r="D40" s="18"/>
      <c r="E40" s="19"/>
      <c r="F40" s="20"/>
      <c r="G40" s="20">
        <v>17079630</v>
      </c>
      <c r="H40" s="20">
        <v>-34616</v>
      </c>
      <c r="I40" s="20"/>
      <c r="J40" s="20">
        <v>17045014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17045014</v>
      </c>
      <c r="X40" s="20"/>
      <c r="Y40" s="20">
        <v>17045014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17049017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17083633</v>
      </c>
      <c r="H43" s="36">
        <f t="shared" si="4"/>
        <v>-34616</v>
      </c>
      <c r="I43" s="36">
        <f t="shared" si="4"/>
        <v>0</v>
      </c>
      <c r="J43" s="36">
        <f t="shared" si="4"/>
        <v>17049017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17049017</v>
      </c>
      <c r="X43" s="36">
        <f t="shared" si="4"/>
        <v>0</v>
      </c>
      <c r="Y43" s="36">
        <f t="shared" si="4"/>
        <v>17049017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73712139</v>
      </c>
      <c r="D44" s="29">
        <f>+D37+D43</f>
        <v>0</v>
      </c>
      <c r="E44" s="30">
        <f t="shared" si="5"/>
        <v>-153124</v>
      </c>
      <c r="F44" s="31">
        <f t="shared" si="5"/>
        <v>-153124</v>
      </c>
      <c r="G44" s="31">
        <f t="shared" si="5"/>
        <v>74742186</v>
      </c>
      <c r="H44" s="31">
        <f t="shared" si="5"/>
        <v>1053503</v>
      </c>
      <c r="I44" s="31">
        <f t="shared" si="5"/>
        <v>1059654</v>
      </c>
      <c r="J44" s="31">
        <f t="shared" si="5"/>
        <v>76855343</v>
      </c>
      <c r="K44" s="31">
        <f t="shared" si="5"/>
        <v>1065157</v>
      </c>
      <c r="L44" s="31">
        <f t="shared" si="5"/>
        <v>1027108</v>
      </c>
      <c r="M44" s="31">
        <f t="shared" si="5"/>
        <v>1049593</v>
      </c>
      <c r="N44" s="31">
        <f t="shared" si="5"/>
        <v>3141858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79997201</v>
      </c>
      <c r="X44" s="31">
        <f t="shared" si="5"/>
        <v>-76560</v>
      </c>
      <c r="Y44" s="31">
        <f t="shared" si="5"/>
        <v>80073761</v>
      </c>
      <c r="Z44" s="32">
        <f>+IF(X44&lt;&gt;0,+(Y44/X44)*100,0)</f>
        <v>-104589.55198537094</v>
      </c>
      <c r="AA44" s="33">
        <f>+AA37+AA43</f>
        <v>-153124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142146342</v>
      </c>
      <c r="D45" s="42">
        <f t="shared" si="6"/>
        <v>0</v>
      </c>
      <c r="E45" s="43">
        <f t="shared" si="6"/>
        <v>33341268</v>
      </c>
      <c r="F45" s="44">
        <f t="shared" si="6"/>
        <v>33341268</v>
      </c>
      <c r="G45" s="44">
        <f t="shared" si="6"/>
        <v>159354290</v>
      </c>
      <c r="H45" s="44">
        <f t="shared" si="6"/>
        <v>-356474</v>
      </c>
      <c r="I45" s="44">
        <f t="shared" si="6"/>
        <v>-646134</v>
      </c>
      <c r="J45" s="44">
        <f t="shared" si="6"/>
        <v>158351682</v>
      </c>
      <c r="K45" s="44">
        <f t="shared" si="6"/>
        <v>-584999</v>
      </c>
      <c r="L45" s="44">
        <f t="shared" si="6"/>
        <v>-2311761</v>
      </c>
      <c r="M45" s="44">
        <f t="shared" si="6"/>
        <v>12284184</v>
      </c>
      <c r="N45" s="44">
        <f t="shared" si="6"/>
        <v>9387424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167739106</v>
      </c>
      <c r="X45" s="44">
        <f t="shared" si="6"/>
        <v>16670634</v>
      </c>
      <c r="Y45" s="44">
        <f t="shared" si="6"/>
        <v>151068472</v>
      </c>
      <c r="Z45" s="45">
        <f>+IF(X45&lt;&gt;0,+(Y45/X45)*100,0)</f>
        <v>906.19512131332249</v>
      </c>
      <c r="AA45" s="46">
        <f>+AA26-AA44</f>
        <v>33341268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71740304</v>
      </c>
      <c r="D47" s="18"/>
      <c r="E47" s="19">
        <v>33341268</v>
      </c>
      <c r="F47" s="20">
        <v>33341268</v>
      </c>
      <c r="G47" s="20">
        <v>86307662</v>
      </c>
      <c r="H47" s="20">
        <v>686649</v>
      </c>
      <c r="I47" s="20">
        <v>-983593</v>
      </c>
      <c r="J47" s="20">
        <v>86010718</v>
      </c>
      <c r="K47" s="20">
        <v>-698771</v>
      </c>
      <c r="L47" s="20">
        <v>-523701</v>
      </c>
      <c r="M47" s="20">
        <v>12343153</v>
      </c>
      <c r="N47" s="20">
        <v>11120681</v>
      </c>
      <c r="O47" s="20"/>
      <c r="P47" s="20"/>
      <c r="Q47" s="20"/>
      <c r="R47" s="20"/>
      <c r="S47" s="20"/>
      <c r="T47" s="20"/>
      <c r="U47" s="20"/>
      <c r="V47" s="20"/>
      <c r="W47" s="20">
        <v>97131399</v>
      </c>
      <c r="X47" s="20">
        <v>16670634</v>
      </c>
      <c r="Y47" s="20">
        <v>80460765</v>
      </c>
      <c r="Z47" s="47">
        <v>482.64970006539647</v>
      </c>
      <c r="AA47" s="22">
        <v>33341268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71740304</v>
      </c>
      <c r="D50" s="50">
        <f t="shared" ref="D50:Y50" si="7">SUM(D47:D49)</f>
        <v>0</v>
      </c>
      <c r="E50" s="51">
        <f t="shared" si="7"/>
        <v>33341268</v>
      </c>
      <c r="F50" s="52">
        <f t="shared" si="7"/>
        <v>33341268</v>
      </c>
      <c r="G50" s="52">
        <f t="shared" si="7"/>
        <v>86307662</v>
      </c>
      <c r="H50" s="52">
        <f t="shared" si="7"/>
        <v>686649</v>
      </c>
      <c r="I50" s="52">
        <f t="shared" si="7"/>
        <v>-983593</v>
      </c>
      <c r="J50" s="52">
        <f t="shared" si="7"/>
        <v>86010718</v>
      </c>
      <c r="K50" s="52">
        <f t="shared" si="7"/>
        <v>-698771</v>
      </c>
      <c r="L50" s="52">
        <f t="shared" si="7"/>
        <v>-523701</v>
      </c>
      <c r="M50" s="52">
        <f t="shared" si="7"/>
        <v>12343153</v>
      </c>
      <c r="N50" s="52">
        <f t="shared" si="7"/>
        <v>11120681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97131399</v>
      </c>
      <c r="X50" s="52">
        <f t="shared" si="7"/>
        <v>16670634</v>
      </c>
      <c r="Y50" s="52">
        <f t="shared" si="7"/>
        <v>80460765</v>
      </c>
      <c r="Z50" s="53">
        <f>+IF(X50&lt;&gt;0,+(Y50/X50)*100,0)</f>
        <v>482.64970006539647</v>
      </c>
      <c r="AA50" s="54">
        <f>SUM(AA47:AA49)</f>
        <v>33341268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19488988</v>
      </c>
      <c r="D6" s="18"/>
      <c r="E6" s="19">
        <v>43022098</v>
      </c>
      <c r="F6" s="20">
        <v>43022098</v>
      </c>
      <c r="G6" s="20">
        <v>288469</v>
      </c>
      <c r="H6" s="20">
        <v>1525520</v>
      </c>
      <c r="I6" s="20">
        <v>2238140</v>
      </c>
      <c r="J6" s="20">
        <v>4052129</v>
      </c>
      <c r="K6" s="20">
        <v>3395391</v>
      </c>
      <c r="L6" s="20">
        <v>2469315</v>
      </c>
      <c r="M6" s="20">
        <v>2525042</v>
      </c>
      <c r="N6" s="20">
        <v>8389748</v>
      </c>
      <c r="O6" s="20"/>
      <c r="P6" s="20"/>
      <c r="Q6" s="20"/>
      <c r="R6" s="20"/>
      <c r="S6" s="20"/>
      <c r="T6" s="20"/>
      <c r="U6" s="20"/>
      <c r="V6" s="20"/>
      <c r="W6" s="20">
        <v>12441877</v>
      </c>
      <c r="X6" s="20">
        <v>21511098</v>
      </c>
      <c r="Y6" s="20">
        <v>-9069221</v>
      </c>
      <c r="Z6" s="21">
        <v>-42.160660511146389</v>
      </c>
      <c r="AA6" s="22">
        <v>43022098</v>
      </c>
    </row>
    <row r="7" spans="1:27" x14ac:dyDescent="0.25">
      <c r="A7" s="23" t="s">
        <v>35</v>
      </c>
      <c r="B7" s="17" t="s">
        <v>32</v>
      </c>
      <c r="C7" s="18">
        <v>13110453</v>
      </c>
      <c r="D7" s="18"/>
      <c r="E7" s="19">
        <v>-6468747</v>
      </c>
      <c r="F7" s="20">
        <v>-6468747</v>
      </c>
      <c r="G7" s="20">
        <v>4815603</v>
      </c>
      <c r="H7" s="20">
        <v>3840081</v>
      </c>
      <c r="I7" s="20">
        <v>3175068</v>
      </c>
      <c r="J7" s="20">
        <v>11830752</v>
      </c>
      <c r="K7" s="20">
        <v>2090297</v>
      </c>
      <c r="L7" s="20">
        <v>2593300</v>
      </c>
      <c r="M7" s="20">
        <v>2941919</v>
      </c>
      <c r="N7" s="20">
        <v>7625516</v>
      </c>
      <c r="O7" s="20"/>
      <c r="P7" s="20"/>
      <c r="Q7" s="20"/>
      <c r="R7" s="20"/>
      <c r="S7" s="20"/>
      <c r="T7" s="20"/>
      <c r="U7" s="20"/>
      <c r="V7" s="20"/>
      <c r="W7" s="20">
        <v>19456268</v>
      </c>
      <c r="X7" s="20">
        <v>-3234360</v>
      </c>
      <c r="Y7" s="20">
        <v>22690628</v>
      </c>
      <c r="Z7" s="21">
        <v>-701.54924003512292</v>
      </c>
      <c r="AA7" s="22">
        <v>-6468747</v>
      </c>
    </row>
    <row r="8" spans="1:27" x14ac:dyDescent="0.25">
      <c r="A8" s="23" t="s">
        <v>36</v>
      </c>
      <c r="B8" s="17" t="s">
        <v>32</v>
      </c>
      <c r="C8" s="18">
        <v>-356836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-746900</v>
      </c>
      <c r="F10" s="20">
        <v>-746900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-373440</v>
      </c>
      <c r="Y10" s="20">
        <v>373440</v>
      </c>
      <c r="Z10" s="21">
        <v>-100</v>
      </c>
      <c r="AA10" s="22">
        <v>-746900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32242605</v>
      </c>
      <c r="D13" s="29">
        <f>SUM(D6:D12)</f>
        <v>0</v>
      </c>
      <c r="E13" s="30">
        <f t="shared" si="0"/>
        <v>35806451</v>
      </c>
      <c r="F13" s="31">
        <f t="shared" si="0"/>
        <v>35806451</v>
      </c>
      <c r="G13" s="31">
        <f t="shared" si="0"/>
        <v>5104072</v>
      </c>
      <c r="H13" s="31">
        <f t="shared" si="0"/>
        <v>5365601</v>
      </c>
      <c r="I13" s="31">
        <f t="shared" si="0"/>
        <v>5413208</v>
      </c>
      <c r="J13" s="31">
        <f t="shared" si="0"/>
        <v>15882881</v>
      </c>
      <c r="K13" s="31">
        <f t="shared" si="0"/>
        <v>5485688</v>
      </c>
      <c r="L13" s="31">
        <f t="shared" si="0"/>
        <v>5062615</v>
      </c>
      <c r="M13" s="31">
        <f t="shared" si="0"/>
        <v>5466961</v>
      </c>
      <c r="N13" s="31">
        <f t="shared" si="0"/>
        <v>16015264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31898145</v>
      </c>
      <c r="X13" s="31">
        <f t="shared" si="0"/>
        <v>17903298</v>
      </c>
      <c r="Y13" s="31">
        <f t="shared" si="0"/>
        <v>13994847</v>
      </c>
      <c r="Z13" s="32">
        <f>+IF(X13&lt;&gt;0,+(Y13/X13)*100,0)</f>
        <v>78.169100464059753</v>
      </c>
      <c r="AA13" s="33">
        <f>SUM(AA6:AA12)</f>
        <v>35806451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31506814</v>
      </c>
      <c r="D17" s="18"/>
      <c r="E17" s="19">
        <v>35308750</v>
      </c>
      <c r="F17" s="20">
        <v>35308750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35308750</v>
      </c>
      <c r="Y17" s="24">
        <v>-35308750</v>
      </c>
      <c r="Z17" s="25">
        <v>-100</v>
      </c>
      <c r="AA17" s="26">
        <v>35308750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31506814</v>
      </c>
      <c r="D25" s="29">
        <f t="shared" ref="D25:Y25" si="1">SUM(D15:D24)</f>
        <v>0</v>
      </c>
      <c r="E25" s="35">
        <f t="shared" si="1"/>
        <v>35308750</v>
      </c>
      <c r="F25" s="36">
        <f t="shared" si="1"/>
        <v>35308750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35308750</v>
      </c>
      <c r="Y25" s="36">
        <f t="shared" si="1"/>
        <v>-35308750</v>
      </c>
      <c r="Z25" s="37">
        <f>+IF(X25&lt;&gt;0,+(Y25/X25)*100,0)</f>
        <v>-100</v>
      </c>
      <c r="AA25" s="38">
        <f>SUM(AA15:AA24)</f>
        <v>35308750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63749419</v>
      </c>
      <c r="D26" s="29">
        <f>+D13+D25</f>
        <v>0</v>
      </c>
      <c r="E26" s="30">
        <f t="shared" si="2"/>
        <v>71115201</v>
      </c>
      <c r="F26" s="31">
        <f t="shared" si="2"/>
        <v>71115201</v>
      </c>
      <c r="G26" s="31">
        <f t="shared" si="2"/>
        <v>5104072</v>
      </c>
      <c r="H26" s="31">
        <f t="shared" si="2"/>
        <v>5365601</v>
      </c>
      <c r="I26" s="31">
        <f t="shared" si="2"/>
        <v>5413208</v>
      </c>
      <c r="J26" s="31">
        <f t="shared" si="2"/>
        <v>15882881</v>
      </c>
      <c r="K26" s="31">
        <f t="shared" si="2"/>
        <v>5485688</v>
      </c>
      <c r="L26" s="31">
        <f t="shared" si="2"/>
        <v>5062615</v>
      </c>
      <c r="M26" s="31">
        <f t="shared" si="2"/>
        <v>5466961</v>
      </c>
      <c r="N26" s="31">
        <f t="shared" si="2"/>
        <v>16015264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31898145</v>
      </c>
      <c r="X26" s="31">
        <f t="shared" si="2"/>
        <v>53212048</v>
      </c>
      <c r="Y26" s="31">
        <f t="shared" si="2"/>
        <v>-21313903</v>
      </c>
      <c r="Z26" s="32">
        <f>+IF(X26&lt;&gt;0,+(Y26/X26)*100,0)</f>
        <v>-40.054656419162818</v>
      </c>
      <c r="AA26" s="33">
        <f>+AA13+AA25</f>
        <v>71115201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-727</v>
      </c>
      <c r="L31" s="20">
        <v>-373</v>
      </c>
      <c r="M31" s="20">
        <v>-3482</v>
      </c>
      <c r="N31" s="20">
        <v>-4582</v>
      </c>
      <c r="O31" s="20"/>
      <c r="P31" s="20"/>
      <c r="Q31" s="20"/>
      <c r="R31" s="20"/>
      <c r="S31" s="20"/>
      <c r="T31" s="20"/>
      <c r="U31" s="20"/>
      <c r="V31" s="20"/>
      <c r="W31" s="20">
        <v>-4582</v>
      </c>
      <c r="X31" s="20"/>
      <c r="Y31" s="20">
        <v>-4582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-59315</v>
      </c>
      <c r="H32" s="20"/>
      <c r="I32" s="20"/>
      <c r="J32" s="20">
        <v>-59315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-59315</v>
      </c>
      <c r="X32" s="20"/>
      <c r="Y32" s="20">
        <v>-59315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620244</v>
      </c>
      <c r="F35" s="20">
        <v>620244</v>
      </c>
      <c r="G35" s="20">
        <v>638131</v>
      </c>
      <c r="H35" s="20">
        <v>562446</v>
      </c>
      <c r="I35" s="20">
        <v>410601</v>
      </c>
      <c r="J35" s="20">
        <v>1611178</v>
      </c>
      <c r="K35" s="20">
        <v>319063</v>
      </c>
      <c r="L35" s="20">
        <v>166805</v>
      </c>
      <c r="M35" s="20">
        <v>-57822</v>
      </c>
      <c r="N35" s="20">
        <v>428046</v>
      </c>
      <c r="O35" s="20"/>
      <c r="P35" s="20"/>
      <c r="Q35" s="20"/>
      <c r="R35" s="20"/>
      <c r="S35" s="20"/>
      <c r="T35" s="20"/>
      <c r="U35" s="20"/>
      <c r="V35" s="20"/>
      <c r="W35" s="20">
        <v>2039224</v>
      </c>
      <c r="X35" s="20">
        <v>310122</v>
      </c>
      <c r="Y35" s="20">
        <v>1729102</v>
      </c>
      <c r="Z35" s="21">
        <v>557.5554136759082</v>
      </c>
      <c r="AA35" s="22">
        <v>620244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620244</v>
      </c>
      <c r="F37" s="31">
        <f t="shared" si="3"/>
        <v>620244</v>
      </c>
      <c r="G37" s="31">
        <f t="shared" si="3"/>
        <v>578816</v>
      </c>
      <c r="H37" s="31">
        <f t="shared" si="3"/>
        <v>562446</v>
      </c>
      <c r="I37" s="31">
        <f t="shared" si="3"/>
        <v>410601</v>
      </c>
      <c r="J37" s="31">
        <f t="shared" si="3"/>
        <v>1551863</v>
      </c>
      <c r="K37" s="31">
        <f t="shared" si="3"/>
        <v>318336</v>
      </c>
      <c r="L37" s="31">
        <f t="shared" si="3"/>
        <v>166432</v>
      </c>
      <c r="M37" s="31">
        <f t="shared" si="3"/>
        <v>-61304</v>
      </c>
      <c r="N37" s="31">
        <f t="shared" si="3"/>
        <v>423464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1975327</v>
      </c>
      <c r="X37" s="31">
        <f t="shared" si="3"/>
        <v>310122</v>
      </c>
      <c r="Y37" s="31">
        <f t="shared" si="3"/>
        <v>1665205</v>
      </c>
      <c r="Z37" s="32">
        <f>+IF(X37&lt;&gt;0,+(Y37/X37)*100,0)</f>
        <v>536.95158679487429</v>
      </c>
      <c r="AA37" s="33">
        <f>SUM(AA29:AA36)</f>
        <v>620244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620244</v>
      </c>
      <c r="F44" s="31">
        <f t="shared" si="5"/>
        <v>620244</v>
      </c>
      <c r="G44" s="31">
        <f t="shared" si="5"/>
        <v>578816</v>
      </c>
      <c r="H44" s="31">
        <f t="shared" si="5"/>
        <v>562446</v>
      </c>
      <c r="I44" s="31">
        <f t="shared" si="5"/>
        <v>410601</v>
      </c>
      <c r="J44" s="31">
        <f t="shared" si="5"/>
        <v>1551863</v>
      </c>
      <c r="K44" s="31">
        <f t="shared" si="5"/>
        <v>318336</v>
      </c>
      <c r="L44" s="31">
        <f t="shared" si="5"/>
        <v>166432</v>
      </c>
      <c r="M44" s="31">
        <f t="shared" si="5"/>
        <v>-61304</v>
      </c>
      <c r="N44" s="31">
        <f t="shared" si="5"/>
        <v>423464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1975327</v>
      </c>
      <c r="X44" s="31">
        <f t="shared" si="5"/>
        <v>310122</v>
      </c>
      <c r="Y44" s="31">
        <f t="shared" si="5"/>
        <v>1665205</v>
      </c>
      <c r="Z44" s="32">
        <f>+IF(X44&lt;&gt;0,+(Y44/X44)*100,0)</f>
        <v>536.95158679487429</v>
      </c>
      <c r="AA44" s="33">
        <f>+AA37+AA43</f>
        <v>620244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63749419</v>
      </c>
      <c r="D45" s="42">
        <f t="shared" si="6"/>
        <v>0</v>
      </c>
      <c r="E45" s="43">
        <f t="shared" si="6"/>
        <v>70494957</v>
      </c>
      <c r="F45" s="44">
        <f t="shared" si="6"/>
        <v>70494957</v>
      </c>
      <c r="G45" s="44">
        <f t="shared" si="6"/>
        <v>4525256</v>
      </c>
      <c r="H45" s="44">
        <f t="shared" si="6"/>
        <v>4803155</v>
      </c>
      <c r="I45" s="44">
        <f t="shared" si="6"/>
        <v>5002607</v>
      </c>
      <c r="J45" s="44">
        <f t="shared" si="6"/>
        <v>14331018</v>
      </c>
      <c r="K45" s="44">
        <f t="shared" si="6"/>
        <v>5167352</v>
      </c>
      <c r="L45" s="44">
        <f t="shared" si="6"/>
        <v>4896183</v>
      </c>
      <c r="M45" s="44">
        <f t="shared" si="6"/>
        <v>5528265</v>
      </c>
      <c r="N45" s="44">
        <f t="shared" si="6"/>
        <v>15591800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29922818</v>
      </c>
      <c r="X45" s="44">
        <f t="shared" si="6"/>
        <v>52901926</v>
      </c>
      <c r="Y45" s="44">
        <f t="shared" si="6"/>
        <v>-22979108</v>
      </c>
      <c r="Z45" s="45">
        <f>+IF(X45&lt;&gt;0,+(Y45/X45)*100,0)</f>
        <v>-43.437186010959223</v>
      </c>
      <c r="AA45" s="46">
        <f>+AA26-AA44</f>
        <v>70494957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35186207</v>
      </c>
      <c r="F47" s="20">
        <v>35186207</v>
      </c>
      <c r="G47" s="20">
        <v>4327536</v>
      </c>
      <c r="H47" s="20">
        <v>4529298</v>
      </c>
      <c r="I47" s="20">
        <v>4560928</v>
      </c>
      <c r="J47" s="20">
        <v>13417762</v>
      </c>
      <c r="K47" s="20">
        <v>4593831</v>
      </c>
      <c r="L47" s="20">
        <v>4131167</v>
      </c>
      <c r="M47" s="20">
        <v>4936735</v>
      </c>
      <c r="N47" s="20">
        <v>13661733</v>
      </c>
      <c r="O47" s="20"/>
      <c r="P47" s="20"/>
      <c r="Q47" s="20"/>
      <c r="R47" s="20"/>
      <c r="S47" s="20"/>
      <c r="T47" s="20"/>
      <c r="U47" s="20"/>
      <c r="V47" s="20"/>
      <c r="W47" s="20">
        <v>27079495</v>
      </c>
      <c r="X47" s="20">
        <v>17593176</v>
      </c>
      <c r="Y47" s="20">
        <v>9486319</v>
      </c>
      <c r="Z47" s="47">
        <v>53.920446200276743</v>
      </c>
      <c r="AA47" s="22">
        <v>35186207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35186207</v>
      </c>
      <c r="F50" s="52">
        <f t="shared" si="7"/>
        <v>35186207</v>
      </c>
      <c r="G50" s="52">
        <f t="shared" si="7"/>
        <v>4327536</v>
      </c>
      <c r="H50" s="52">
        <f t="shared" si="7"/>
        <v>4529298</v>
      </c>
      <c r="I50" s="52">
        <f t="shared" si="7"/>
        <v>4560928</v>
      </c>
      <c r="J50" s="52">
        <f t="shared" si="7"/>
        <v>13417762</v>
      </c>
      <c r="K50" s="52">
        <f t="shared" si="7"/>
        <v>4593831</v>
      </c>
      <c r="L50" s="52">
        <f t="shared" si="7"/>
        <v>4131167</v>
      </c>
      <c r="M50" s="52">
        <f t="shared" si="7"/>
        <v>4936735</v>
      </c>
      <c r="N50" s="52">
        <f t="shared" si="7"/>
        <v>13661733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27079495</v>
      </c>
      <c r="X50" s="52">
        <f t="shared" si="7"/>
        <v>17593176</v>
      </c>
      <c r="Y50" s="52">
        <f t="shared" si="7"/>
        <v>9486319</v>
      </c>
      <c r="Z50" s="53">
        <f>+IF(X50&lt;&gt;0,+(Y50/X50)*100,0)</f>
        <v>53.920446200276743</v>
      </c>
      <c r="AA50" s="54">
        <f>SUM(AA47:AA49)</f>
        <v>35186207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-69537</v>
      </c>
      <c r="D6" s="18"/>
      <c r="E6" s="19">
        <v>6475348</v>
      </c>
      <c r="F6" s="20">
        <v>6475348</v>
      </c>
      <c r="G6" s="20">
        <v>-24055</v>
      </c>
      <c r="H6" s="20">
        <v>139538</v>
      </c>
      <c r="I6" s="20">
        <v>185948</v>
      </c>
      <c r="J6" s="20">
        <v>301431</v>
      </c>
      <c r="K6" s="20">
        <v>-10578</v>
      </c>
      <c r="L6" s="20">
        <v>65178</v>
      </c>
      <c r="M6" s="20"/>
      <c r="N6" s="20">
        <v>54600</v>
      </c>
      <c r="O6" s="20"/>
      <c r="P6" s="20"/>
      <c r="Q6" s="20"/>
      <c r="R6" s="20"/>
      <c r="S6" s="20"/>
      <c r="T6" s="20"/>
      <c r="U6" s="20"/>
      <c r="V6" s="20"/>
      <c r="W6" s="20">
        <v>356031</v>
      </c>
      <c r="X6" s="20">
        <v>3237672</v>
      </c>
      <c r="Y6" s="20">
        <v>-2881641</v>
      </c>
      <c r="Z6" s="21">
        <v>-89.003487691155868</v>
      </c>
      <c r="AA6" s="22">
        <v>6475348</v>
      </c>
    </row>
    <row r="7" spans="1:27" x14ac:dyDescent="0.25">
      <c r="A7" s="23" t="s">
        <v>35</v>
      </c>
      <c r="B7" s="17" t="s">
        <v>32</v>
      </c>
      <c r="C7" s="18">
        <v>1720785</v>
      </c>
      <c r="D7" s="18"/>
      <c r="E7" s="19"/>
      <c r="F7" s="20"/>
      <c r="G7" s="20">
        <v>709090</v>
      </c>
      <c r="H7" s="20">
        <v>363529</v>
      </c>
      <c r="I7" s="20">
        <v>226139</v>
      </c>
      <c r="J7" s="20">
        <v>1298758</v>
      </c>
      <c r="K7" s="20">
        <v>450669</v>
      </c>
      <c r="L7" s="20">
        <v>306496</v>
      </c>
      <c r="M7" s="20"/>
      <c r="N7" s="20">
        <v>757165</v>
      </c>
      <c r="O7" s="20"/>
      <c r="P7" s="20"/>
      <c r="Q7" s="20"/>
      <c r="R7" s="20"/>
      <c r="S7" s="20"/>
      <c r="T7" s="20"/>
      <c r="U7" s="20"/>
      <c r="V7" s="20"/>
      <c r="W7" s="20">
        <v>2055923</v>
      </c>
      <c r="X7" s="20"/>
      <c r="Y7" s="20">
        <v>2055923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40095</v>
      </c>
      <c r="F11" s="20">
        <v>40095</v>
      </c>
      <c r="G11" s="24"/>
      <c r="H11" s="24">
        <v>156</v>
      </c>
      <c r="I11" s="24">
        <v>3310</v>
      </c>
      <c r="J11" s="20">
        <v>3466</v>
      </c>
      <c r="K11" s="24">
        <v>760</v>
      </c>
      <c r="L11" s="24">
        <v>27335</v>
      </c>
      <c r="M11" s="20"/>
      <c r="N11" s="24">
        <v>28095</v>
      </c>
      <c r="O11" s="24"/>
      <c r="P11" s="24"/>
      <c r="Q11" s="20"/>
      <c r="R11" s="24"/>
      <c r="S11" s="24"/>
      <c r="T11" s="20"/>
      <c r="U11" s="24"/>
      <c r="V11" s="24"/>
      <c r="W11" s="24">
        <v>31561</v>
      </c>
      <c r="X11" s="20">
        <v>20046</v>
      </c>
      <c r="Y11" s="24">
        <v>11515</v>
      </c>
      <c r="Z11" s="25">
        <v>57.442881372842457</v>
      </c>
      <c r="AA11" s="26">
        <v>40095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1651248</v>
      </c>
      <c r="D13" s="29">
        <f>SUM(D6:D12)</f>
        <v>0</v>
      </c>
      <c r="E13" s="30">
        <f t="shared" si="0"/>
        <v>6515443</v>
      </c>
      <c r="F13" s="31">
        <f t="shared" si="0"/>
        <v>6515443</v>
      </c>
      <c r="G13" s="31">
        <f t="shared" si="0"/>
        <v>685035</v>
      </c>
      <c r="H13" s="31">
        <f t="shared" si="0"/>
        <v>503223</v>
      </c>
      <c r="I13" s="31">
        <f t="shared" si="0"/>
        <v>415397</v>
      </c>
      <c r="J13" s="31">
        <f t="shared" si="0"/>
        <v>1603655</v>
      </c>
      <c r="K13" s="31">
        <f t="shared" si="0"/>
        <v>440851</v>
      </c>
      <c r="L13" s="31">
        <f t="shared" si="0"/>
        <v>399009</v>
      </c>
      <c r="M13" s="31">
        <f t="shared" si="0"/>
        <v>0</v>
      </c>
      <c r="N13" s="31">
        <f t="shared" si="0"/>
        <v>839860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2443515</v>
      </c>
      <c r="X13" s="31">
        <f t="shared" si="0"/>
        <v>3257718</v>
      </c>
      <c r="Y13" s="31">
        <f t="shared" si="0"/>
        <v>-814203</v>
      </c>
      <c r="Z13" s="32">
        <f>+IF(X13&lt;&gt;0,+(Y13/X13)*100,0)</f>
        <v>-24.993047280335499</v>
      </c>
      <c r="AA13" s="33">
        <f>SUM(AA6:AA12)</f>
        <v>6515443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1948719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1948719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3599967</v>
      </c>
      <c r="D26" s="29">
        <f>+D13+D25</f>
        <v>0</v>
      </c>
      <c r="E26" s="30">
        <f t="shared" si="2"/>
        <v>6515443</v>
      </c>
      <c r="F26" s="31">
        <f t="shared" si="2"/>
        <v>6515443</v>
      </c>
      <c r="G26" s="31">
        <f t="shared" si="2"/>
        <v>685035</v>
      </c>
      <c r="H26" s="31">
        <f t="shared" si="2"/>
        <v>503223</v>
      </c>
      <c r="I26" s="31">
        <f t="shared" si="2"/>
        <v>415397</v>
      </c>
      <c r="J26" s="31">
        <f t="shared" si="2"/>
        <v>1603655</v>
      </c>
      <c r="K26" s="31">
        <f t="shared" si="2"/>
        <v>440851</v>
      </c>
      <c r="L26" s="31">
        <f t="shared" si="2"/>
        <v>399009</v>
      </c>
      <c r="M26" s="31">
        <f t="shared" si="2"/>
        <v>0</v>
      </c>
      <c r="N26" s="31">
        <f t="shared" si="2"/>
        <v>839860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2443515</v>
      </c>
      <c r="X26" s="31">
        <f t="shared" si="2"/>
        <v>3257718</v>
      </c>
      <c r="Y26" s="31">
        <f t="shared" si="2"/>
        <v>-814203</v>
      </c>
      <c r="Z26" s="32">
        <f>+IF(X26&lt;&gt;0,+(Y26/X26)*100,0)</f>
        <v>-24.993047280335499</v>
      </c>
      <c r="AA26" s="33">
        <f>+AA13+AA25</f>
        <v>6515443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2730645</v>
      </c>
      <c r="D32" s="18"/>
      <c r="E32" s="19"/>
      <c r="F32" s="20"/>
      <c r="G32" s="20">
        <v>-205</v>
      </c>
      <c r="H32" s="20">
        <v>68638</v>
      </c>
      <c r="I32" s="20">
        <v>5689</v>
      </c>
      <c r="J32" s="20">
        <v>74122</v>
      </c>
      <c r="K32" s="20">
        <v>17850</v>
      </c>
      <c r="L32" s="20">
        <v>149195</v>
      </c>
      <c r="M32" s="20"/>
      <c r="N32" s="20">
        <v>167045</v>
      </c>
      <c r="O32" s="20"/>
      <c r="P32" s="20"/>
      <c r="Q32" s="20"/>
      <c r="R32" s="20"/>
      <c r="S32" s="20"/>
      <c r="T32" s="20"/>
      <c r="U32" s="20"/>
      <c r="V32" s="20"/>
      <c r="W32" s="20">
        <v>241167</v>
      </c>
      <c r="X32" s="20"/>
      <c r="Y32" s="20">
        <v>241167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658172</v>
      </c>
      <c r="F35" s="20">
        <v>658172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329088</v>
      </c>
      <c r="Y35" s="20">
        <v>-329088</v>
      </c>
      <c r="Z35" s="21">
        <v>-100</v>
      </c>
      <c r="AA35" s="22">
        <v>658172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2730645</v>
      </c>
      <c r="D37" s="29">
        <f t="shared" ref="D37:Y37" si="3">SUM(D29:D36)</f>
        <v>0</v>
      </c>
      <c r="E37" s="30">
        <f t="shared" si="3"/>
        <v>658172</v>
      </c>
      <c r="F37" s="31">
        <f t="shared" si="3"/>
        <v>658172</v>
      </c>
      <c r="G37" s="31">
        <f t="shared" si="3"/>
        <v>-205</v>
      </c>
      <c r="H37" s="31">
        <f t="shared" si="3"/>
        <v>68638</v>
      </c>
      <c r="I37" s="31">
        <f t="shared" si="3"/>
        <v>5689</v>
      </c>
      <c r="J37" s="31">
        <f t="shared" si="3"/>
        <v>74122</v>
      </c>
      <c r="K37" s="31">
        <f t="shared" si="3"/>
        <v>17850</v>
      </c>
      <c r="L37" s="31">
        <f t="shared" si="3"/>
        <v>149195</v>
      </c>
      <c r="M37" s="31">
        <f t="shared" si="3"/>
        <v>0</v>
      </c>
      <c r="N37" s="31">
        <f t="shared" si="3"/>
        <v>167045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241167</v>
      </c>
      <c r="X37" s="31">
        <f t="shared" si="3"/>
        <v>329088</v>
      </c>
      <c r="Y37" s="31">
        <f t="shared" si="3"/>
        <v>-87921</v>
      </c>
      <c r="Z37" s="32">
        <f>+IF(X37&lt;&gt;0,+(Y37/X37)*100,0)</f>
        <v>-26.716562135355893</v>
      </c>
      <c r="AA37" s="33">
        <f>SUM(AA29:AA36)</f>
        <v>658172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2730645</v>
      </c>
      <c r="D44" s="29">
        <f>+D37+D43</f>
        <v>0</v>
      </c>
      <c r="E44" s="30">
        <f t="shared" si="5"/>
        <v>658172</v>
      </c>
      <c r="F44" s="31">
        <f t="shared" si="5"/>
        <v>658172</v>
      </c>
      <c r="G44" s="31">
        <f t="shared" si="5"/>
        <v>-205</v>
      </c>
      <c r="H44" s="31">
        <f t="shared" si="5"/>
        <v>68638</v>
      </c>
      <c r="I44" s="31">
        <f t="shared" si="5"/>
        <v>5689</v>
      </c>
      <c r="J44" s="31">
        <f t="shared" si="5"/>
        <v>74122</v>
      </c>
      <c r="K44" s="31">
        <f t="shared" si="5"/>
        <v>17850</v>
      </c>
      <c r="L44" s="31">
        <f t="shared" si="5"/>
        <v>149195</v>
      </c>
      <c r="M44" s="31">
        <f t="shared" si="5"/>
        <v>0</v>
      </c>
      <c r="N44" s="31">
        <f t="shared" si="5"/>
        <v>167045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241167</v>
      </c>
      <c r="X44" s="31">
        <f t="shared" si="5"/>
        <v>329088</v>
      </c>
      <c r="Y44" s="31">
        <f t="shared" si="5"/>
        <v>-87921</v>
      </c>
      <c r="Z44" s="32">
        <f>+IF(X44&lt;&gt;0,+(Y44/X44)*100,0)</f>
        <v>-26.716562135355893</v>
      </c>
      <c r="AA44" s="33">
        <f>+AA37+AA43</f>
        <v>658172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869322</v>
      </c>
      <c r="D45" s="42">
        <f t="shared" si="6"/>
        <v>0</v>
      </c>
      <c r="E45" s="43">
        <f t="shared" si="6"/>
        <v>5857271</v>
      </c>
      <c r="F45" s="44">
        <f t="shared" si="6"/>
        <v>5857271</v>
      </c>
      <c r="G45" s="44">
        <f t="shared" si="6"/>
        <v>685240</v>
      </c>
      <c r="H45" s="44">
        <f t="shared" si="6"/>
        <v>434585</v>
      </c>
      <c r="I45" s="44">
        <f t="shared" si="6"/>
        <v>409708</v>
      </c>
      <c r="J45" s="44">
        <f t="shared" si="6"/>
        <v>1529533</v>
      </c>
      <c r="K45" s="44">
        <f t="shared" si="6"/>
        <v>423001</v>
      </c>
      <c r="L45" s="44">
        <f t="shared" si="6"/>
        <v>249814</v>
      </c>
      <c r="M45" s="44">
        <f t="shared" si="6"/>
        <v>0</v>
      </c>
      <c r="N45" s="44">
        <f t="shared" si="6"/>
        <v>672815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2202348</v>
      </c>
      <c r="X45" s="44">
        <f t="shared" si="6"/>
        <v>2928630</v>
      </c>
      <c r="Y45" s="44">
        <f t="shared" si="6"/>
        <v>-726282</v>
      </c>
      <c r="Z45" s="45">
        <f>+IF(X45&lt;&gt;0,+(Y45/X45)*100,0)</f>
        <v>-24.799377183188042</v>
      </c>
      <c r="AA45" s="46">
        <f>+AA26-AA44</f>
        <v>5857271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1509763</v>
      </c>
      <c r="F6" s="20">
        <v>1509763</v>
      </c>
      <c r="G6" s="20">
        <v>-345895</v>
      </c>
      <c r="H6" s="20">
        <v>-518361</v>
      </c>
      <c r="I6" s="20">
        <v>-544618</v>
      </c>
      <c r="J6" s="20">
        <v>-1408874</v>
      </c>
      <c r="K6" s="20">
        <v>-569934</v>
      </c>
      <c r="L6" s="20">
        <v>-699564</v>
      </c>
      <c r="M6" s="20">
        <v>-684234</v>
      </c>
      <c r="N6" s="20">
        <v>-1953732</v>
      </c>
      <c r="O6" s="20"/>
      <c r="P6" s="20"/>
      <c r="Q6" s="20"/>
      <c r="R6" s="20"/>
      <c r="S6" s="20"/>
      <c r="T6" s="20"/>
      <c r="U6" s="20"/>
      <c r="V6" s="20"/>
      <c r="W6" s="20">
        <v>-3362606</v>
      </c>
      <c r="X6" s="20">
        <v>754884</v>
      </c>
      <c r="Y6" s="20">
        <v>-4117490</v>
      </c>
      <c r="Z6" s="21">
        <v>-545.44671764138593</v>
      </c>
      <c r="AA6" s="22">
        <v>1509763</v>
      </c>
    </row>
    <row r="7" spans="1:27" x14ac:dyDescent="0.25">
      <c r="A7" s="23" t="s">
        <v>35</v>
      </c>
      <c r="B7" s="17" t="s">
        <v>32</v>
      </c>
      <c r="C7" s="18">
        <v>6468911</v>
      </c>
      <c r="D7" s="18"/>
      <c r="E7" s="19">
        <v>-316250</v>
      </c>
      <c r="F7" s="20">
        <v>-316250</v>
      </c>
      <c r="G7" s="20">
        <v>-1037355</v>
      </c>
      <c r="H7" s="20">
        <v>29503</v>
      </c>
      <c r="I7" s="20">
        <v>1528092</v>
      </c>
      <c r="J7" s="20">
        <v>520240</v>
      </c>
      <c r="K7" s="20">
        <v>678852</v>
      </c>
      <c r="L7" s="20">
        <v>581882</v>
      </c>
      <c r="M7" s="20">
        <v>811371</v>
      </c>
      <c r="N7" s="20">
        <v>2072105</v>
      </c>
      <c r="O7" s="20"/>
      <c r="P7" s="20"/>
      <c r="Q7" s="20"/>
      <c r="R7" s="20"/>
      <c r="S7" s="20"/>
      <c r="T7" s="20"/>
      <c r="U7" s="20"/>
      <c r="V7" s="20"/>
      <c r="W7" s="20">
        <v>2592345</v>
      </c>
      <c r="X7" s="20">
        <v>-158124</v>
      </c>
      <c r="Y7" s="20">
        <v>2750469</v>
      </c>
      <c r="Z7" s="21">
        <v>-1739.4380359717691</v>
      </c>
      <c r="AA7" s="22">
        <v>-316250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35063</v>
      </c>
      <c r="F11" s="20">
        <v>35063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17532</v>
      </c>
      <c r="Y11" s="24">
        <v>-17532</v>
      </c>
      <c r="Z11" s="25">
        <v>-100</v>
      </c>
      <c r="AA11" s="26">
        <v>35063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6468911</v>
      </c>
      <c r="D13" s="29">
        <f>SUM(D6:D12)</f>
        <v>0</v>
      </c>
      <c r="E13" s="30">
        <f t="shared" si="0"/>
        <v>1228576</v>
      </c>
      <c r="F13" s="31">
        <f t="shared" si="0"/>
        <v>1228576</v>
      </c>
      <c r="G13" s="31">
        <f t="shared" si="0"/>
        <v>-1383250</v>
      </c>
      <c r="H13" s="31">
        <f t="shared" si="0"/>
        <v>-488858</v>
      </c>
      <c r="I13" s="31">
        <f t="shared" si="0"/>
        <v>983474</v>
      </c>
      <c r="J13" s="31">
        <f t="shared" si="0"/>
        <v>-888634</v>
      </c>
      <c r="K13" s="31">
        <f t="shared" si="0"/>
        <v>108918</v>
      </c>
      <c r="L13" s="31">
        <f t="shared" si="0"/>
        <v>-117682</v>
      </c>
      <c r="M13" s="31">
        <f t="shared" si="0"/>
        <v>127137</v>
      </c>
      <c r="N13" s="31">
        <f t="shared" si="0"/>
        <v>118373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-770261</v>
      </c>
      <c r="X13" s="31">
        <f t="shared" si="0"/>
        <v>614292</v>
      </c>
      <c r="Y13" s="31">
        <f t="shared" si="0"/>
        <v>-1384553</v>
      </c>
      <c r="Z13" s="32">
        <f>+IF(X13&lt;&gt;0,+(Y13/X13)*100,0)</f>
        <v>-225.39004252049514</v>
      </c>
      <c r="AA13" s="33">
        <f>SUM(AA6:AA12)</f>
        <v>1228576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-3943544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-13293786</v>
      </c>
      <c r="Y17" s="24">
        <v>13293786</v>
      </c>
      <c r="Z17" s="25">
        <v>-100</v>
      </c>
      <c r="AA17" s="26">
        <v>-26587574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-3943544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-13293786</v>
      </c>
      <c r="Y25" s="36">
        <f t="shared" si="1"/>
        <v>13293786</v>
      </c>
      <c r="Z25" s="37">
        <f>+IF(X25&lt;&gt;0,+(Y25/X25)*100,0)</f>
        <v>-100</v>
      </c>
      <c r="AA25" s="38">
        <f>SUM(AA15:AA24)</f>
        <v>-26587574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2525367</v>
      </c>
      <c r="D26" s="29">
        <f>+D13+D25</f>
        <v>0</v>
      </c>
      <c r="E26" s="30">
        <f t="shared" si="2"/>
        <v>-25358998</v>
      </c>
      <c r="F26" s="31">
        <f t="shared" si="2"/>
        <v>-25358998</v>
      </c>
      <c r="G26" s="31">
        <f t="shared" si="2"/>
        <v>-1383250</v>
      </c>
      <c r="H26" s="31">
        <f t="shared" si="2"/>
        <v>-488858</v>
      </c>
      <c r="I26" s="31">
        <f t="shared" si="2"/>
        <v>983474</v>
      </c>
      <c r="J26" s="31">
        <f t="shared" si="2"/>
        <v>-888634</v>
      </c>
      <c r="K26" s="31">
        <f t="shared" si="2"/>
        <v>108918</v>
      </c>
      <c r="L26" s="31">
        <f t="shared" si="2"/>
        <v>-117682</v>
      </c>
      <c r="M26" s="31">
        <f t="shared" si="2"/>
        <v>127137</v>
      </c>
      <c r="N26" s="31">
        <f t="shared" si="2"/>
        <v>118373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-770261</v>
      </c>
      <c r="X26" s="31">
        <f t="shared" si="2"/>
        <v>-12679494</v>
      </c>
      <c r="Y26" s="31">
        <f t="shared" si="2"/>
        <v>11909233</v>
      </c>
      <c r="Z26" s="32">
        <f>+IF(X26&lt;&gt;0,+(Y26/X26)*100,0)</f>
        <v>-93.925144015999379</v>
      </c>
      <c r="AA26" s="33">
        <f>+AA13+AA25</f>
        <v>-25358998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-25671827</v>
      </c>
      <c r="D32" s="18"/>
      <c r="E32" s="19"/>
      <c r="F32" s="20"/>
      <c r="G32" s="20">
        <v>-1170250</v>
      </c>
      <c r="H32" s="20">
        <v>-8007</v>
      </c>
      <c r="I32" s="20">
        <v>10606</v>
      </c>
      <c r="J32" s="20">
        <v>-1167651</v>
      </c>
      <c r="K32" s="20">
        <v>113362</v>
      </c>
      <c r="L32" s="20">
        <v>-39205</v>
      </c>
      <c r="M32" s="20">
        <v>2128</v>
      </c>
      <c r="N32" s="20">
        <v>76285</v>
      </c>
      <c r="O32" s="20"/>
      <c r="P32" s="20"/>
      <c r="Q32" s="20"/>
      <c r="R32" s="20"/>
      <c r="S32" s="20"/>
      <c r="T32" s="20"/>
      <c r="U32" s="20"/>
      <c r="V32" s="20"/>
      <c r="W32" s="20">
        <v>-1091366</v>
      </c>
      <c r="X32" s="20"/>
      <c r="Y32" s="20">
        <v>-1091366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-805154</v>
      </c>
      <c r="F35" s="20">
        <v>-805154</v>
      </c>
      <c r="G35" s="20">
        <v>35</v>
      </c>
      <c r="H35" s="20"/>
      <c r="I35" s="20"/>
      <c r="J35" s="20">
        <v>35</v>
      </c>
      <c r="K35" s="20"/>
      <c r="L35" s="20"/>
      <c r="M35" s="20">
        <v>54</v>
      </c>
      <c r="N35" s="20">
        <v>54</v>
      </c>
      <c r="O35" s="20"/>
      <c r="P35" s="20"/>
      <c r="Q35" s="20"/>
      <c r="R35" s="20"/>
      <c r="S35" s="20"/>
      <c r="T35" s="20"/>
      <c r="U35" s="20"/>
      <c r="V35" s="20"/>
      <c r="W35" s="20">
        <v>89</v>
      </c>
      <c r="X35" s="20">
        <v>-402582</v>
      </c>
      <c r="Y35" s="20">
        <v>402671</v>
      </c>
      <c r="Z35" s="21">
        <v>-100.02210729739531</v>
      </c>
      <c r="AA35" s="22">
        <v>-805154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-25671827</v>
      </c>
      <c r="D37" s="29">
        <f t="shared" ref="D37:Y37" si="3">SUM(D29:D36)</f>
        <v>0</v>
      </c>
      <c r="E37" s="30">
        <f t="shared" si="3"/>
        <v>-805154</v>
      </c>
      <c r="F37" s="31">
        <f t="shared" si="3"/>
        <v>-805154</v>
      </c>
      <c r="G37" s="31">
        <f t="shared" si="3"/>
        <v>-1170215</v>
      </c>
      <c r="H37" s="31">
        <f t="shared" si="3"/>
        <v>-8007</v>
      </c>
      <c r="I37" s="31">
        <f t="shared" si="3"/>
        <v>10606</v>
      </c>
      <c r="J37" s="31">
        <f t="shared" si="3"/>
        <v>-1167616</v>
      </c>
      <c r="K37" s="31">
        <f t="shared" si="3"/>
        <v>113362</v>
      </c>
      <c r="L37" s="31">
        <f t="shared" si="3"/>
        <v>-39205</v>
      </c>
      <c r="M37" s="31">
        <f t="shared" si="3"/>
        <v>2182</v>
      </c>
      <c r="N37" s="31">
        <f t="shared" si="3"/>
        <v>76339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-1091277</v>
      </c>
      <c r="X37" s="31">
        <f t="shared" si="3"/>
        <v>-402582</v>
      </c>
      <c r="Y37" s="31">
        <f t="shared" si="3"/>
        <v>-688695</v>
      </c>
      <c r="Z37" s="32">
        <f>+IF(X37&lt;&gt;0,+(Y37/X37)*100,0)</f>
        <v>171.06949640073324</v>
      </c>
      <c r="AA37" s="33">
        <f>SUM(AA29:AA36)</f>
        <v>-805154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-25671827</v>
      </c>
      <c r="D44" s="29">
        <f>+D37+D43</f>
        <v>0</v>
      </c>
      <c r="E44" s="30">
        <f t="shared" si="5"/>
        <v>-805154</v>
      </c>
      <c r="F44" s="31">
        <f t="shared" si="5"/>
        <v>-805154</v>
      </c>
      <c r="G44" s="31">
        <f t="shared" si="5"/>
        <v>-1170215</v>
      </c>
      <c r="H44" s="31">
        <f t="shared" si="5"/>
        <v>-8007</v>
      </c>
      <c r="I44" s="31">
        <f t="shared" si="5"/>
        <v>10606</v>
      </c>
      <c r="J44" s="31">
        <f t="shared" si="5"/>
        <v>-1167616</v>
      </c>
      <c r="K44" s="31">
        <f t="shared" si="5"/>
        <v>113362</v>
      </c>
      <c r="L44" s="31">
        <f t="shared" si="5"/>
        <v>-39205</v>
      </c>
      <c r="M44" s="31">
        <f t="shared" si="5"/>
        <v>2182</v>
      </c>
      <c r="N44" s="31">
        <f t="shared" si="5"/>
        <v>76339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-1091277</v>
      </c>
      <c r="X44" s="31">
        <f t="shared" si="5"/>
        <v>-402582</v>
      </c>
      <c r="Y44" s="31">
        <f t="shared" si="5"/>
        <v>-688695</v>
      </c>
      <c r="Z44" s="32">
        <f>+IF(X44&lt;&gt;0,+(Y44/X44)*100,0)</f>
        <v>171.06949640073324</v>
      </c>
      <c r="AA44" s="33">
        <f>+AA37+AA43</f>
        <v>-805154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28197194</v>
      </c>
      <c r="D45" s="42">
        <f t="shared" si="6"/>
        <v>0</v>
      </c>
      <c r="E45" s="43">
        <f t="shared" si="6"/>
        <v>-24553844</v>
      </c>
      <c r="F45" s="44">
        <f t="shared" si="6"/>
        <v>-24553844</v>
      </c>
      <c r="G45" s="44">
        <f t="shared" si="6"/>
        <v>-213035</v>
      </c>
      <c r="H45" s="44">
        <f t="shared" si="6"/>
        <v>-480851</v>
      </c>
      <c r="I45" s="44">
        <f t="shared" si="6"/>
        <v>972868</v>
      </c>
      <c r="J45" s="44">
        <f t="shared" si="6"/>
        <v>278982</v>
      </c>
      <c r="K45" s="44">
        <f t="shared" si="6"/>
        <v>-4444</v>
      </c>
      <c r="L45" s="44">
        <f t="shared" si="6"/>
        <v>-78477</v>
      </c>
      <c r="M45" s="44">
        <f t="shared" si="6"/>
        <v>124955</v>
      </c>
      <c r="N45" s="44">
        <f t="shared" si="6"/>
        <v>42034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321016</v>
      </c>
      <c r="X45" s="44">
        <f t="shared" si="6"/>
        <v>-12276912</v>
      </c>
      <c r="Y45" s="44">
        <f t="shared" si="6"/>
        <v>12597928</v>
      </c>
      <c r="Z45" s="45">
        <f>+IF(X45&lt;&gt;0,+(Y45/X45)*100,0)</f>
        <v>-102.61479433916281</v>
      </c>
      <c r="AA45" s="46">
        <f>+AA26-AA44</f>
        <v>-24553844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-410467</v>
      </c>
      <c r="D6" s="18"/>
      <c r="E6" s="19">
        <v>-6177557</v>
      </c>
      <c r="F6" s="20">
        <v>-6177557</v>
      </c>
      <c r="G6" s="20">
        <v>-211609</v>
      </c>
      <c r="H6" s="20">
        <v>-134255</v>
      </c>
      <c r="I6" s="20">
        <v>-159374</v>
      </c>
      <c r="J6" s="20">
        <v>-505238</v>
      </c>
      <c r="K6" s="20">
        <v>-143242</v>
      </c>
      <c r="L6" s="20">
        <v>-63433</v>
      </c>
      <c r="M6" s="20">
        <v>-64592</v>
      </c>
      <c r="N6" s="20">
        <v>-271267</v>
      </c>
      <c r="O6" s="20"/>
      <c r="P6" s="20"/>
      <c r="Q6" s="20"/>
      <c r="R6" s="20"/>
      <c r="S6" s="20"/>
      <c r="T6" s="20"/>
      <c r="U6" s="20"/>
      <c r="V6" s="20"/>
      <c r="W6" s="20">
        <v>-776505</v>
      </c>
      <c r="X6" s="20">
        <v>-3088746</v>
      </c>
      <c r="Y6" s="20">
        <v>2312241</v>
      </c>
      <c r="Z6" s="21">
        <v>-74.860185978387349</v>
      </c>
      <c r="AA6" s="22">
        <v>-6177557</v>
      </c>
    </row>
    <row r="7" spans="1:27" x14ac:dyDescent="0.25">
      <c r="A7" s="23" t="s">
        <v>35</v>
      </c>
      <c r="B7" s="17" t="s">
        <v>32</v>
      </c>
      <c r="C7" s="18">
        <v>16463127</v>
      </c>
      <c r="D7" s="18"/>
      <c r="E7" s="19">
        <v>15775902</v>
      </c>
      <c r="F7" s="20">
        <v>15775902</v>
      </c>
      <c r="G7" s="20">
        <v>14777853</v>
      </c>
      <c r="H7" s="20">
        <v>248281</v>
      </c>
      <c r="I7" s="20">
        <v>60463</v>
      </c>
      <c r="J7" s="20">
        <v>15086597</v>
      </c>
      <c r="K7" s="20">
        <v>224468</v>
      </c>
      <c r="L7" s="20">
        <v>219700</v>
      </c>
      <c r="M7" s="20">
        <v>266341</v>
      </c>
      <c r="N7" s="20">
        <v>710509</v>
      </c>
      <c r="O7" s="20"/>
      <c r="P7" s="20"/>
      <c r="Q7" s="20"/>
      <c r="R7" s="20"/>
      <c r="S7" s="20"/>
      <c r="T7" s="20"/>
      <c r="U7" s="20"/>
      <c r="V7" s="20"/>
      <c r="W7" s="20">
        <v>15797106</v>
      </c>
      <c r="X7" s="20">
        <v>14789384</v>
      </c>
      <c r="Y7" s="20">
        <v>1007722</v>
      </c>
      <c r="Z7" s="21">
        <v>6.8138199670790893</v>
      </c>
      <c r="AA7" s="22">
        <v>15775902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16052660</v>
      </c>
      <c r="D13" s="29">
        <f>SUM(D6:D12)</f>
        <v>0</v>
      </c>
      <c r="E13" s="30">
        <f t="shared" si="0"/>
        <v>9598345</v>
      </c>
      <c r="F13" s="31">
        <f t="shared" si="0"/>
        <v>9598345</v>
      </c>
      <c r="G13" s="31">
        <f t="shared" si="0"/>
        <v>14566244</v>
      </c>
      <c r="H13" s="31">
        <f t="shared" si="0"/>
        <v>114026</v>
      </c>
      <c r="I13" s="31">
        <f t="shared" si="0"/>
        <v>-98911</v>
      </c>
      <c r="J13" s="31">
        <f t="shared" si="0"/>
        <v>14581359</v>
      </c>
      <c r="K13" s="31">
        <f t="shared" si="0"/>
        <v>81226</v>
      </c>
      <c r="L13" s="31">
        <f t="shared" si="0"/>
        <v>156267</v>
      </c>
      <c r="M13" s="31">
        <f t="shared" si="0"/>
        <v>201749</v>
      </c>
      <c r="N13" s="31">
        <f t="shared" si="0"/>
        <v>439242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15020601</v>
      </c>
      <c r="X13" s="31">
        <f t="shared" si="0"/>
        <v>11700638</v>
      </c>
      <c r="Y13" s="31">
        <f t="shared" si="0"/>
        <v>3319963</v>
      </c>
      <c r="Z13" s="32">
        <f>+IF(X13&lt;&gt;0,+(Y13/X13)*100,0)</f>
        <v>28.374204893784427</v>
      </c>
      <c r="AA13" s="33">
        <f>SUM(AA6:AA12)</f>
        <v>9598345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-1153076</v>
      </c>
      <c r="F17" s="20">
        <v>-1153076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-576534</v>
      </c>
      <c r="Y17" s="24">
        <v>576534</v>
      </c>
      <c r="Z17" s="25">
        <v>-100</v>
      </c>
      <c r="AA17" s="26">
        <v>-1153076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-1153076</v>
      </c>
      <c r="F25" s="36">
        <f t="shared" si="1"/>
        <v>-1153076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-576534</v>
      </c>
      <c r="Y25" s="36">
        <f t="shared" si="1"/>
        <v>576534</v>
      </c>
      <c r="Z25" s="37">
        <f>+IF(X25&lt;&gt;0,+(Y25/X25)*100,0)</f>
        <v>-100</v>
      </c>
      <c r="AA25" s="38">
        <f>SUM(AA15:AA24)</f>
        <v>-1153076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16052660</v>
      </c>
      <c r="D26" s="29">
        <f>+D13+D25</f>
        <v>0</v>
      </c>
      <c r="E26" s="30">
        <f t="shared" si="2"/>
        <v>8445269</v>
      </c>
      <c r="F26" s="31">
        <f t="shared" si="2"/>
        <v>8445269</v>
      </c>
      <c r="G26" s="31">
        <f t="shared" si="2"/>
        <v>14566244</v>
      </c>
      <c r="H26" s="31">
        <f t="shared" si="2"/>
        <v>114026</v>
      </c>
      <c r="I26" s="31">
        <f t="shared" si="2"/>
        <v>-98911</v>
      </c>
      <c r="J26" s="31">
        <f t="shared" si="2"/>
        <v>14581359</v>
      </c>
      <c r="K26" s="31">
        <f t="shared" si="2"/>
        <v>81226</v>
      </c>
      <c r="L26" s="31">
        <f t="shared" si="2"/>
        <v>156267</v>
      </c>
      <c r="M26" s="31">
        <f t="shared" si="2"/>
        <v>201749</v>
      </c>
      <c r="N26" s="31">
        <f t="shared" si="2"/>
        <v>439242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15020601</v>
      </c>
      <c r="X26" s="31">
        <f t="shared" si="2"/>
        <v>11124104</v>
      </c>
      <c r="Y26" s="31">
        <f t="shared" si="2"/>
        <v>3896497</v>
      </c>
      <c r="Z26" s="32">
        <f>+IF(X26&lt;&gt;0,+(Y26/X26)*100,0)</f>
        <v>35.027513227132722</v>
      </c>
      <c r="AA26" s="33">
        <f>+AA13+AA25</f>
        <v>8445269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16052660</v>
      </c>
      <c r="D45" s="42">
        <f t="shared" si="6"/>
        <v>0</v>
      </c>
      <c r="E45" s="43">
        <f t="shared" si="6"/>
        <v>8445269</v>
      </c>
      <c r="F45" s="44">
        <f t="shared" si="6"/>
        <v>8445269</v>
      </c>
      <c r="G45" s="44">
        <f t="shared" si="6"/>
        <v>14566244</v>
      </c>
      <c r="H45" s="44">
        <f t="shared" si="6"/>
        <v>114026</v>
      </c>
      <c r="I45" s="44">
        <f t="shared" si="6"/>
        <v>-98911</v>
      </c>
      <c r="J45" s="44">
        <f t="shared" si="6"/>
        <v>14581359</v>
      </c>
      <c r="K45" s="44">
        <f t="shared" si="6"/>
        <v>81226</v>
      </c>
      <c r="L45" s="44">
        <f t="shared" si="6"/>
        <v>156267</v>
      </c>
      <c r="M45" s="44">
        <f t="shared" si="6"/>
        <v>201749</v>
      </c>
      <c r="N45" s="44">
        <f t="shared" si="6"/>
        <v>439242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15020601</v>
      </c>
      <c r="X45" s="44">
        <f t="shared" si="6"/>
        <v>11124104</v>
      </c>
      <c r="Y45" s="44">
        <f t="shared" si="6"/>
        <v>3896497</v>
      </c>
      <c r="Z45" s="45">
        <f>+IF(X45&lt;&gt;0,+(Y45/X45)*100,0)</f>
        <v>35.027513227132722</v>
      </c>
      <c r="AA45" s="46">
        <f>+AA26-AA44</f>
        <v>8445269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-28950737</v>
      </c>
      <c r="D47" s="18"/>
      <c r="E47" s="19">
        <v>-39370007</v>
      </c>
      <c r="F47" s="20">
        <v>-39370007</v>
      </c>
      <c r="G47" s="20">
        <v>-28950737</v>
      </c>
      <c r="H47" s="20"/>
      <c r="I47" s="20"/>
      <c r="J47" s="20">
        <v>-28950737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-28950737</v>
      </c>
      <c r="X47" s="20">
        <v>-36691172</v>
      </c>
      <c r="Y47" s="20">
        <v>7740435</v>
      </c>
      <c r="Z47" s="47">
        <v>-21.096178121538337</v>
      </c>
      <c r="AA47" s="22">
        <v>-39370007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-28950737</v>
      </c>
      <c r="D50" s="50">
        <f t="shared" ref="D50:Y50" si="7">SUM(D47:D49)</f>
        <v>0</v>
      </c>
      <c r="E50" s="51">
        <f t="shared" si="7"/>
        <v>-39370007</v>
      </c>
      <c r="F50" s="52">
        <f t="shared" si="7"/>
        <v>-39370007</v>
      </c>
      <c r="G50" s="52">
        <f t="shared" si="7"/>
        <v>-28950737</v>
      </c>
      <c r="H50" s="52">
        <f t="shared" si="7"/>
        <v>0</v>
      </c>
      <c r="I50" s="52">
        <f t="shared" si="7"/>
        <v>0</v>
      </c>
      <c r="J50" s="52">
        <f t="shared" si="7"/>
        <v>-28950737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-28950737</v>
      </c>
      <c r="X50" s="52">
        <f t="shared" si="7"/>
        <v>-36691172</v>
      </c>
      <c r="Y50" s="52">
        <f t="shared" si="7"/>
        <v>7740435</v>
      </c>
      <c r="Z50" s="53">
        <f>+IF(X50&lt;&gt;0,+(Y50/X50)*100,0)</f>
        <v>-21.096178121538337</v>
      </c>
      <c r="AA50" s="54">
        <f>SUM(AA47:AA49)</f>
        <v>-39370007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52637</v>
      </c>
      <c r="D17" s="18"/>
      <c r="E17" s="19">
        <v>227057</v>
      </c>
      <c r="F17" s="20">
        <v>227057</v>
      </c>
      <c r="G17" s="24"/>
      <c r="H17" s="24">
        <v>52638</v>
      </c>
      <c r="I17" s="24"/>
      <c r="J17" s="20">
        <v>52638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52638</v>
      </c>
      <c r="X17" s="20">
        <v>113532</v>
      </c>
      <c r="Y17" s="24">
        <v>-60894</v>
      </c>
      <c r="Z17" s="25">
        <v>-53.63597928337385</v>
      </c>
      <c r="AA17" s="26">
        <v>227057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52637</v>
      </c>
      <c r="D25" s="29">
        <f t="shared" ref="D25:Y25" si="1">SUM(D15:D24)</f>
        <v>0</v>
      </c>
      <c r="E25" s="35">
        <f t="shared" si="1"/>
        <v>227057</v>
      </c>
      <c r="F25" s="36">
        <f t="shared" si="1"/>
        <v>227057</v>
      </c>
      <c r="G25" s="36">
        <f t="shared" si="1"/>
        <v>0</v>
      </c>
      <c r="H25" s="36">
        <f t="shared" si="1"/>
        <v>52638</v>
      </c>
      <c r="I25" s="36">
        <f t="shared" si="1"/>
        <v>0</v>
      </c>
      <c r="J25" s="36">
        <f t="shared" si="1"/>
        <v>52638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52638</v>
      </c>
      <c r="X25" s="36">
        <f t="shared" si="1"/>
        <v>113532</v>
      </c>
      <c r="Y25" s="36">
        <f t="shared" si="1"/>
        <v>-60894</v>
      </c>
      <c r="Z25" s="37">
        <f>+IF(X25&lt;&gt;0,+(Y25/X25)*100,0)</f>
        <v>-53.63597928337385</v>
      </c>
      <c r="AA25" s="38">
        <f>SUM(AA15:AA24)</f>
        <v>227057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52637</v>
      </c>
      <c r="D26" s="29">
        <f>+D13+D25</f>
        <v>0</v>
      </c>
      <c r="E26" s="30">
        <f t="shared" si="2"/>
        <v>227057</v>
      </c>
      <c r="F26" s="31">
        <f t="shared" si="2"/>
        <v>227057</v>
      </c>
      <c r="G26" s="31">
        <f t="shared" si="2"/>
        <v>0</v>
      </c>
      <c r="H26" s="31">
        <f t="shared" si="2"/>
        <v>52638</v>
      </c>
      <c r="I26" s="31">
        <f t="shared" si="2"/>
        <v>0</v>
      </c>
      <c r="J26" s="31">
        <f t="shared" si="2"/>
        <v>52638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52638</v>
      </c>
      <c r="X26" s="31">
        <f t="shared" si="2"/>
        <v>113532</v>
      </c>
      <c r="Y26" s="31">
        <f t="shared" si="2"/>
        <v>-60894</v>
      </c>
      <c r="Z26" s="32">
        <f>+IF(X26&lt;&gt;0,+(Y26/X26)*100,0)</f>
        <v>-53.63597928337385</v>
      </c>
      <c r="AA26" s="33">
        <f>+AA13+AA25</f>
        <v>227057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52637</v>
      </c>
      <c r="D45" s="42">
        <f t="shared" si="6"/>
        <v>0</v>
      </c>
      <c r="E45" s="43">
        <f t="shared" si="6"/>
        <v>227057</v>
      </c>
      <c r="F45" s="44">
        <f t="shared" si="6"/>
        <v>227057</v>
      </c>
      <c r="G45" s="44">
        <f t="shared" si="6"/>
        <v>0</v>
      </c>
      <c r="H45" s="44">
        <f t="shared" si="6"/>
        <v>52638</v>
      </c>
      <c r="I45" s="44">
        <f t="shared" si="6"/>
        <v>0</v>
      </c>
      <c r="J45" s="44">
        <f t="shared" si="6"/>
        <v>52638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52638</v>
      </c>
      <c r="X45" s="44">
        <f t="shared" si="6"/>
        <v>113532</v>
      </c>
      <c r="Y45" s="44">
        <f t="shared" si="6"/>
        <v>-60894</v>
      </c>
      <c r="Z45" s="45">
        <f>+IF(X45&lt;&gt;0,+(Y45/X45)*100,0)</f>
        <v>-53.63597928337385</v>
      </c>
      <c r="AA45" s="46">
        <f>+AA26-AA44</f>
        <v>227057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-26429115</v>
      </c>
      <c r="D47" s="18"/>
      <c r="E47" s="19">
        <v>-27806305</v>
      </c>
      <c r="F47" s="20">
        <v>-27806305</v>
      </c>
      <c r="G47" s="20">
        <v>-1457033</v>
      </c>
      <c r="H47" s="20">
        <v>-27124471</v>
      </c>
      <c r="I47" s="20">
        <v>-118058</v>
      </c>
      <c r="J47" s="20">
        <v>-28699562</v>
      </c>
      <c r="K47" s="20">
        <v>-34838</v>
      </c>
      <c r="L47" s="20">
        <v>-349447</v>
      </c>
      <c r="M47" s="20">
        <v>2183088</v>
      </c>
      <c r="N47" s="20">
        <v>1798803</v>
      </c>
      <c r="O47" s="20"/>
      <c r="P47" s="20"/>
      <c r="Q47" s="20"/>
      <c r="R47" s="20"/>
      <c r="S47" s="20"/>
      <c r="T47" s="20"/>
      <c r="U47" s="20"/>
      <c r="V47" s="20"/>
      <c r="W47" s="20">
        <v>-26900759</v>
      </c>
      <c r="X47" s="20">
        <v>-13903158</v>
      </c>
      <c r="Y47" s="20">
        <v>-12997601</v>
      </c>
      <c r="Z47" s="47">
        <v>93.486681227387336</v>
      </c>
      <c r="AA47" s="22">
        <v>-27806305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-26429115</v>
      </c>
      <c r="D50" s="50">
        <f t="shared" ref="D50:Y50" si="7">SUM(D47:D49)</f>
        <v>0</v>
      </c>
      <c r="E50" s="51">
        <f t="shared" si="7"/>
        <v>-27806305</v>
      </c>
      <c r="F50" s="52">
        <f t="shared" si="7"/>
        <v>-27806305</v>
      </c>
      <c r="G50" s="52">
        <f t="shared" si="7"/>
        <v>-1457033</v>
      </c>
      <c r="H50" s="52">
        <f t="shared" si="7"/>
        <v>-27124471</v>
      </c>
      <c r="I50" s="52">
        <f t="shared" si="7"/>
        <v>-118058</v>
      </c>
      <c r="J50" s="52">
        <f t="shared" si="7"/>
        <v>-28699562</v>
      </c>
      <c r="K50" s="52">
        <f t="shared" si="7"/>
        <v>-34838</v>
      </c>
      <c r="L50" s="52">
        <f t="shared" si="7"/>
        <v>-349447</v>
      </c>
      <c r="M50" s="52">
        <f t="shared" si="7"/>
        <v>2183088</v>
      </c>
      <c r="N50" s="52">
        <f t="shared" si="7"/>
        <v>1798803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-26900759</v>
      </c>
      <c r="X50" s="52">
        <f t="shared" si="7"/>
        <v>-13903158</v>
      </c>
      <c r="Y50" s="52">
        <f t="shared" si="7"/>
        <v>-12997601</v>
      </c>
      <c r="Z50" s="53">
        <f>+IF(X50&lt;&gt;0,+(Y50/X50)*100,0)</f>
        <v>93.486681227387336</v>
      </c>
      <c r="AA50" s="54">
        <f>SUM(AA47:AA49)</f>
        <v>-27806305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5038231</v>
      </c>
      <c r="F6" s="20">
        <v>5038231</v>
      </c>
      <c r="G6" s="20">
        <v>-788</v>
      </c>
      <c r="H6" s="20">
        <v>109343</v>
      </c>
      <c r="I6" s="20">
        <v>135820</v>
      </c>
      <c r="J6" s="20">
        <v>244375</v>
      </c>
      <c r="K6" s="20">
        <v>-142085</v>
      </c>
      <c r="L6" s="20">
        <v>-1499781</v>
      </c>
      <c r="M6" s="20">
        <v>-491692</v>
      </c>
      <c r="N6" s="20">
        <v>-2133558</v>
      </c>
      <c r="O6" s="20"/>
      <c r="P6" s="20"/>
      <c r="Q6" s="20"/>
      <c r="R6" s="20"/>
      <c r="S6" s="20"/>
      <c r="T6" s="20"/>
      <c r="U6" s="20"/>
      <c r="V6" s="20"/>
      <c r="W6" s="20">
        <v>-1889183</v>
      </c>
      <c r="X6" s="20">
        <v>2519112</v>
      </c>
      <c r="Y6" s="20">
        <v>-4408295</v>
      </c>
      <c r="Z6" s="21">
        <v>-174.99400582427458</v>
      </c>
      <c r="AA6" s="22">
        <v>5038231</v>
      </c>
    </row>
    <row r="7" spans="1:27" x14ac:dyDescent="0.25">
      <c r="A7" s="23" t="s">
        <v>35</v>
      </c>
      <c r="B7" s="17" t="s">
        <v>32</v>
      </c>
      <c r="C7" s="18">
        <v>559533</v>
      </c>
      <c r="D7" s="18"/>
      <c r="E7" s="19">
        <v>507334</v>
      </c>
      <c r="F7" s="20">
        <v>507334</v>
      </c>
      <c r="G7" s="20">
        <v>190813</v>
      </c>
      <c r="H7" s="20">
        <v>148275</v>
      </c>
      <c r="I7" s="20">
        <v>70359</v>
      </c>
      <c r="J7" s="20">
        <v>409447</v>
      </c>
      <c r="K7" s="20">
        <v>290307</v>
      </c>
      <c r="L7" s="20">
        <v>107232</v>
      </c>
      <c r="M7" s="20">
        <v>153385</v>
      </c>
      <c r="N7" s="20">
        <v>550924</v>
      </c>
      <c r="O7" s="20"/>
      <c r="P7" s="20"/>
      <c r="Q7" s="20"/>
      <c r="R7" s="20"/>
      <c r="S7" s="20"/>
      <c r="T7" s="20"/>
      <c r="U7" s="20"/>
      <c r="V7" s="20"/>
      <c r="W7" s="20">
        <v>960371</v>
      </c>
      <c r="X7" s="20">
        <v>253674</v>
      </c>
      <c r="Y7" s="20">
        <v>706697</v>
      </c>
      <c r="Z7" s="21">
        <v>278.58471897001664</v>
      </c>
      <c r="AA7" s="22">
        <v>507334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153224</v>
      </c>
      <c r="F11" s="20">
        <v>153224</v>
      </c>
      <c r="G11" s="24">
        <v>3852</v>
      </c>
      <c r="H11" s="24">
        <v>3511</v>
      </c>
      <c r="I11" s="24">
        <v>2235</v>
      </c>
      <c r="J11" s="20">
        <v>9598</v>
      </c>
      <c r="K11" s="24">
        <v>212813</v>
      </c>
      <c r="L11" s="24">
        <v>3653</v>
      </c>
      <c r="M11" s="20">
        <v>23447</v>
      </c>
      <c r="N11" s="24">
        <v>239913</v>
      </c>
      <c r="O11" s="24"/>
      <c r="P11" s="24"/>
      <c r="Q11" s="20"/>
      <c r="R11" s="24"/>
      <c r="S11" s="24"/>
      <c r="T11" s="20"/>
      <c r="U11" s="24"/>
      <c r="V11" s="24"/>
      <c r="W11" s="24">
        <v>249511</v>
      </c>
      <c r="X11" s="20">
        <v>76620</v>
      </c>
      <c r="Y11" s="24">
        <v>172891</v>
      </c>
      <c r="Z11" s="25">
        <v>225.6473505612112</v>
      </c>
      <c r="AA11" s="26">
        <v>153224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559533</v>
      </c>
      <c r="D13" s="29">
        <f>SUM(D6:D12)</f>
        <v>0</v>
      </c>
      <c r="E13" s="30">
        <f t="shared" si="0"/>
        <v>5698789</v>
      </c>
      <c r="F13" s="31">
        <f t="shared" si="0"/>
        <v>5698789</v>
      </c>
      <c r="G13" s="31">
        <f t="shared" si="0"/>
        <v>193877</v>
      </c>
      <c r="H13" s="31">
        <f t="shared" si="0"/>
        <v>261129</v>
      </c>
      <c r="I13" s="31">
        <f t="shared" si="0"/>
        <v>208414</v>
      </c>
      <c r="J13" s="31">
        <f t="shared" si="0"/>
        <v>663420</v>
      </c>
      <c r="K13" s="31">
        <f t="shared" si="0"/>
        <v>361035</v>
      </c>
      <c r="L13" s="31">
        <f t="shared" si="0"/>
        <v>-1388896</v>
      </c>
      <c r="M13" s="31">
        <f t="shared" si="0"/>
        <v>-314860</v>
      </c>
      <c r="N13" s="31">
        <f t="shared" si="0"/>
        <v>-1342721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-679301</v>
      </c>
      <c r="X13" s="31">
        <f t="shared" si="0"/>
        <v>2849406</v>
      </c>
      <c r="Y13" s="31">
        <f t="shared" si="0"/>
        <v>-3528707</v>
      </c>
      <c r="Z13" s="32">
        <f>+IF(X13&lt;&gt;0,+(Y13/X13)*100,0)</f>
        <v>-123.84009158400031</v>
      </c>
      <c r="AA13" s="33">
        <f>SUM(AA6:AA12)</f>
        <v>5698789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-1984487</v>
      </c>
      <c r="D17" s="18"/>
      <c r="E17" s="19">
        <v>1200000</v>
      </c>
      <c r="F17" s="20">
        <v>1200000</v>
      </c>
      <c r="G17" s="24"/>
      <c r="H17" s="24"/>
      <c r="I17" s="24"/>
      <c r="J17" s="20"/>
      <c r="K17" s="24">
        <v>1200000</v>
      </c>
      <c r="L17" s="24"/>
      <c r="M17" s="20"/>
      <c r="N17" s="24">
        <v>1200000</v>
      </c>
      <c r="O17" s="24"/>
      <c r="P17" s="24"/>
      <c r="Q17" s="20"/>
      <c r="R17" s="24"/>
      <c r="S17" s="24"/>
      <c r="T17" s="20"/>
      <c r="U17" s="24"/>
      <c r="V17" s="24"/>
      <c r="W17" s="24">
        <v>1200000</v>
      </c>
      <c r="X17" s="20">
        <v>600000</v>
      </c>
      <c r="Y17" s="24">
        <v>600000</v>
      </c>
      <c r="Z17" s="25">
        <v>100</v>
      </c>
      <c r="AA17" s="26">
        <v>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-1984487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1200000</v>
      </c>
      <c r="L25" s="36">
        <f t="shared" si="1"/>
        <v>0</v>
      </c>
      <c r="M25" s="36">
        <f t="shared" si="1"/>
        <v>0</v>
      </c>
      <c r="N25" s="36">
        <f t="shared" si="1"/>
        <v>1200000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1200000</v>
      </c>
      <c r="X25" s="36">
        <f t="shared" si="1"/>
        <v>600000</v>
      </c>
      <c r="Y25" s="36">
        <f t="shared" si="1"/>
        <v>600000</v>
      </c>
      <c r="Z25" s="37">
        <f>+IF(X25&lt;&gt;0,+(Y25/X25)*100,0)</f>
        <v>100</v>
      </c>
      <c r="AA25" s="38">
        <f>SUM(AA15:AA24)</f>
        <v>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-1424954</v>
      </c>
      <c r="D26" s="29">
        <f>+D13+D25</f>
        <v>0</v>
      </c>
      <c r="E26" s="30">
        <f t="shared" si="2"/>
        <v>6898789</v>
      </c>
      <c r="F26" s="31">
        <f t="shared" si="2"/>
        <v>6898789</v>
      </c>
      <c r="G26" s="31">
        <f t="shared" si="2"/>
        <v>193877</v>
      </c>
      <c r="H26" s="31">
        <f t="shared" si="2"/>
        <v>261129</v>
      </c>
      <c r="I26" s="31">
        <f t="shared" si="2"/>
        <v>208414</v>
      </c>
      <c r="J26" s="31">
        <f t="shared" si="2"/>
        <v>663420</v>
      </c>
      <c r="K26" s="31">
        <f t="shared" si="2"/>
        <v>1561035</v>
      </c>
      <c r="L26" s="31">
        <f t="shared" si="2"/>
        <v>-1388896</v>
      </c>
      <c r="M26" s="31">
        <f t="shared" si="2"/>
        <v>-314860</v>
      </c>
      <c r="N26" s="31">
        <f t="shared" si="2"/>
        <v>-142721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520699</v>
      </c>
      <c r="X26" s="31">
        <f t="shared" si="2"/>
        <v>3449406</v>
      </c>
      <c r="Y26" s="31">
        <f t="shared" si="2"/>
        <v>-2928707</v>
      </c>
      <c r="Z26" s="32">
        <f>+IF(X26&lt;&gt;0,+(Y26/X26)*100,0)</f>
        <v>-84.904676341375875</v>
      </c>
      <c r="AA26" s="33">
        <f>+AA13+AA25</f>
        <v>6898789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1164</v>
      </c>
      <c r="D32" s="18"/>
      <c r="E32" s="19"/>
      <c r="F32" s="20"/>
      <c r="G32" s="20">
        <v>6775</v>
      </c>
      <c r="H32" s="20">
        <v>5427</v>
      </c>
      <c r="I32" s="20">
        <v>11650</v>
      </c>
      <c r="J32" s="20">
        <v>23852</v>
      </c>
      <c r="K32" s="20">
        <v>1367344</v>
      </c>
      <c r="L32" s="20">
        <v>-1342429</v>
      </c>
      <c r="M32" s="20">
        <v>31293</v>
      </c>
      <c r="N32" s="20">
        <v>56208</v>
      </c>
      <c r="O32" s="20"/>
      <c r="P32" s="20"/>
      <c r="Q32" s="20"/>
      <c r="R32" s="20"/>
      <c r="S32" s="20"/>
      <c r="T32" s="20"/>
      <c r="U32" s="20"/>
      <c r="V32" s="20"/>
      <c r="W32" s="20">
        <v>80060</v>
      </c>
      <c r="X32" s="20"/>
      <c r="Y32" s="20">
        <v>80060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253571</v>
      </c>
      <c r="F35" s="20">
        <v>253571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126786</v>
      </c>
      <c r="Y35" s="20">
        <v>-126786</v>
      </c>
      <c r="Z35" s="21">
        <v>-100</v>
      </c>
      <c r="AA35" s="22">
        <v>253571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1164</v>
      </c>
      <c r="D37" s="29">
        <f t="shared" ref="D37:Y37" si="3">SUM(D29:D36)</f>
        <v>0</v>
      </c>
      <c r="E37" s="30">
        <f t="shared" si="3"/>
        <v>253571</v>
      </c>
      <c r="F37" s="31">
        <f t="shared" si="3"/>
        <v>253571</v>
      </c>
      <c r="G37" s="31">
        <f t="shared" si="3"/>
        <v>6775</v>
      </c>
      <c r="H37" s="31">
        <f t="shared" si="3"/>
        <v>5427</v>
      </c>
      <c r="I37" s="31">
        <f t="shared" si="3"/>
        <v>11650</v>
      </c>
      <c r="J37" s="31">
        <f t="shared" si="3"/>
        <v>23852</v>
      </c>
      <c r="K37" s="31">
        <f t="shared" si="3"/>
        <v>1367344</v>
      </c>
      <c r="L37" s="31">
        <f t="shared" si="3"/>
        <v>-1342429</v>
      </c>
      <c r="M37" s="31">
        <f t="shared" si="3"/>
        <v>31293</v>
      </c>
      <c r="N37" s="31">
        <f t="shared" si="3"/>
        <v>56208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80060</v>
      </c>
      <c r="X37" s="31">
        <f t="shared" si="3"/>
        <v>126786</v>
      </c>
      <c r="Y37" s="31">
        <f t="shared" si="3"/>
        <v>-46726</v>
      </c>
      <c r="Z37" s="32">
        <f>+IF(X37&lt;&gt;0,+(Y37/X37)*100,0)</f>
        <v>-36.854226807376214</v>
      </c>
      <c r="AA37" s="33">
        <f>SUM(AA29:AA36)</f>
        <v>253571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47190365</v>
      </c>
      <c r="D40" s="18"/>
      <c r="E40" s="19">
        <v>36200788</v>
      </c>
      <c r="F40" s="20">
        <v>36200788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18100392</v>
      </c>
      <c r="Y40" s="20">
        <v>-18100392</v>
      </c>
      <c r="Z40" s="21">
        <v>-100</v>
      </c>
      <c r="AA40" s="22">
        <v>36200788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47190365</v>
      </c>
      <c r="D43" s="29">
        <f t="shared" ref="D43:Y43" si="4">SUM(D39:D42)</f>
        <v>0</v>
      </c>
      <c r="E43" s="35">
        <f t="shared" si="4"/>
        <v>36200788</v>
      </c>
      <c r="F43" s="36">
        <f t="shared" si="4"/>
        <v>36200788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18100392</v>
      </c>
      <c r="Y43" s="36">
        <f t="shared" si="4"/>
        <v>-18100392</v>
      </c>
      <c r="Z43" s="37">
        <f>+IF(X43&lt;&gt;0,+(Y43/X43)*100,0)</f>
        <v>-100</v>
      </c>
      <c r="AA43" s="38">
        <f>SUM(AA39:AA42)</f>
        <v>36200788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47191529</v>
      </c>
      <c r="D44" s="29">
        <f>+D37+D43</f>
        <v>0</v>
      </c>
      <c r="E44" s="30">
        <f t="shared" si="5"/>
        <v>36454359</v>
      </c>
      <c r="F44" s="31">
        <f t="shared" si="5"/>
        <v>36454359</v>
      </c>
      <c r="G44" s="31">
        <f t="shared" si="5"/>
        <v>6775</v>
      </c>
      <c r="H44" s="31">
        <f t="shared" si="5"/>
        <v>5427</v>
      </c>
      <c r="I44" s="31">
        <f t="shared" si="5"/>
        <v>11650</v>
      </c>
      <c r="J44" s="31">
        <f t="shared" si="5"/>
        <v>23852</v>
      </c>
      <c r="K44" s="31">
        <f t="shared" si="5"/>
        <v>1367344</v>
      </c>
      <c r="L44" s="31">
        <f t="shared" si="5"/>
        <v>-1342429</v>
      </c>
      <c r="M44" s="31">
        <f t="shared" si="5"/>
        <v>31293</v>
      </c>
      <c r="N44" s="31">
        <f t="shared" si="5"/>
        <v>56208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80060</v>
      </c>
      <c r="X44" s="31">
        <f t="shared" si="5"/>
        <v>18227178</v>
      </c>
      <c r="Y44" s="31">
        <f t="shared" si="5"/>
        <v>-18147118</v>
      </c>
      <c r="Z44" s="32">
        <f>+IF(X44&lt;&gt;0,+(Y44/X44)*100,0)</f>
        <v>-99.560765797097062</v>
      </c>
      <c r="AA44" s="33">
        <f>+AA37+AA43</f>
        <v>36454359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-48616483</v>
      </c>
      <c r="D45" s="42">
        <f t="shared" si="6"/>
        <v>0</v>
      </c>
      <c r="E45" s="43">
        <f t="shared" si="6"/>
        <v>-29555570</v>
      </c>
      <c r="F45" s="44">
        <f t="shared" si="6"/>
        <v>-29555570</v>
      </c>
      <c r="G45" s="44">
        <f t="shared" si="6"/>
        <v>187102</v>
      </c>
      <c r="H45" s="44">
        <f t="shared" si="6"/>
        <v>255702</v>
      </c>
      <c r="I45" s="44">
        <f t="shared" si="6"/>
        <v>196764</v>
      </c>
      <c r="J45" s="44">
        <f t="shared" si="6"/>
        <v>639568</v>
      </c>
      <c r="K45" s="44">
        <f t="shared" si="6"/>
        <v>193691</v>
      </c>
      <c r="L45" s="44">
        <f t="shared" si="6"/>
        <v>-46467</v>
      </c>
      <c r="M45" s="44">
        <f t="shared" si="6"/>
        <v>-346153</v>
      </c>
      <c r="N45" s="44">
        <f t="shared" si="6"/>
        <v>-198929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440639</v>
      </c>
      <c r="X45" s="44">
        <f t="shared" si="6"/>
        <v>-14777772</v>
      </c>
      <c r="Y45" s="44">
        <f t="shared" si="6"/>
        <v>15218411</v>
      </c>
      <c r="Z45" s="45">
        <f>+IF(X45&lt;&gt;0,+(Y45/X45)*100,0)</f>
        <v>-102.98176883497729</v>
      </c>
      <c r="AA45" s="46">
        <f>+AA26-AA44</f>
        <v>-29555570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-16240</v>
      </c>
      <c r="D47" s="18"/>
      <c r="E47" s="19"/>
      <c r="F47" s="20"/>
      <c r="G47" s="20">
        <v>-2</v>
      </c>
      <c r="H47" s="20"/>
      <c r="I47" s="20"/>
      <c r="J47" s="20">
        <v>-2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</v>
      </c>
      <c r="X47" s="20"/>
      <c r="Y47" s="20">
        <v>-2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-16240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</v>
      </c>
      <c r="H50" s="52">
        <f t="shared" si="7"/>
        <v>0</v>
      </c>
      <c r="I50" s="52">
        <f t="shared" si="7"/>
        <v>0</v>
      </c>
      <c r="J50" s="52">
        <f t="shared" si="7"/>
        <v>-2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</v>
      </c>
      <c r="X50" s="52">
        <f t="shared" si="7"/>
        <v>0</v>
      </c>
      <c r="Y50" s="52">
        <f t="shared" si="7"/>
        <v>-2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-27257574</v>
      </c>
      <c r="D47" s="18"/>
      <c r="E47" s="19">
        <v>117736</v>
      </c>
      <c r="F47" s="20">
        <v>117736</v>
      </c>
      <c r="G47" s="20">
        <v>142812</v>
      </c>
      <c r="H47" s="20">
        <v>112817</v>
      </c>
      <c r="I47" s="20">
        <v>-119111</v>
      </c>
      <c r="J47" s="20">
        <v>136518</v>
      </c>
      <c r="K47" s="20">
        <v>140830</v>
      </c>
      <c r="L47" s="20">
        <v>87503</v>
      </c>
      <c r="M47" s="20"/>
      <c r="N47" s="20">
        <v>228333</v>
      </c>
      <c r="O47" s="20"/>
      <c r="P47" s="20"/>
      <c r="Q47" s="20"/>
      <c r="R47" s="20"/>
      <c r="S47" s="20"/>
      <c r="T47" s="20"/>
      <c r="U47" s="20"/>
      <c r="V47" s="20"/>
      <c r="W47" s="20">
        <v>364851</v>
      </c>
      <c r="X47" s="20">
        <v>58866</v>
      </c>
      <c r="Y47" s="20">
        <v>305985</v>
      </c>
      <c r="Z47" s="47">
        <v>519.79920497400883</v>
      </c>
      <c r="AA47" s="22">
        <v>117736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-27257574</v>
      </c>
      <c r="D50" s="50">
        <f t="shared" ref="D50:Y50" si="7">SUM(D47:D49)</f>
        <v>0</v>
      </c>
      <c r="E50" s="51">
        <f t="shared" si="7"/>
        <v>117736</v>
      </c>
      <c r="F50" s="52">
        <f t="shared" si="7"/>
        <v>117736</v>
      </c>
      <c r="G50" s="52">
        <f t="shared" si="7"/>
        <v>142812</v>
      </c>
      <c r="H50" s="52">
        <f t="shared" si="7"/>
        <v>112817</v>
      </c>
      <c r="I50" s="52">
        <f t="shared" si="7"/>
        <v>-119111</v>
      </c>
      <c r="J50" s="52">
        <f t="shared" si="7"/>
        <v>136518</v>
      </c>
      <c r="K50" s="52">
        <f t="shared" si="7"/>
        <v>140830</v>
      </c>
      <c r="L50" s="52">
        <f t="shared" si="7"/>
        <v>87503</v>
      </c>
      <c r="M50" s="52">
        <f t="shared" si="7"/>
        <v>0</v>
      </c>
      <c r="N50" s="52">
        <f t="shared" si="7"/>
        <v>228333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364851</v>
      </c>
      <c r="X50" s="52">
        <f t="shared" si="7"/>
        <v>58866</v>
      </c>
      <c r="Y50" s="52">
        <f t="shared" si="7"/>
        <v>305985</v>
      </c>
      <c r="Z50" s="53">
        <f>+IF(X50&lt;&gt;0,+(Y50/X50)*100,0)</f>
        <v>519.79920497400883</v>
      </c>
      <c r="AA50" s="54">
        <f>SUM(AA47:AA49)</f>
        <v>117736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-559444</v>
      </c>
      <c r="L6" s="20"/>
      <c r="M6" s="20"/>
      <c r="N6" s="20">
        <v>-559444</v>
      </c>
      <c r="O6" s="20"/>
      <c r="P6" s="20"/>
      <c r="Q6" s="20"/>
      <c r="R6" s="20"/>
      <c r="S6" s="20"/>
      <c r="T6" s="20"/>
      <c r="U6" s="20"/>
      <c r="V6" s="20"/>
      <c r="W6" s="20">
        <v>-559444</v>
      </c>
      <c r="X6" s="20"/>
      <c r="Y6" s="20">
        <v>-559444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-559444</v>
      </c>
      <c r="L13" s="31">
        <f t="shared" si="0"/>
        <v>0</v>
      </c>
      <c r="M13" s="31">
        <f t="shared" si="0"/>
        <v>0</v>
      </c>
      <c r="N13" s="31">
        <f t="shared" si="0"/>
        <v>-559444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-559444</v>
      </c>
      <c r="X13" s="31">
        <f t="shared" si="0"/>
        <v>0</v>
      </c>
      <c r="Y13" s="31">
        <f t="shared" si="0"/>
        <v>-559444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-559444</v>
      </c>
      <c r="L26" s="31">
        <f t="shared" si="2"/>
        <v>0</v>
      </c>
      <c r="M26" s="31">
        <f t="shared" si="2"/>
        <v>0</v>
      </c>
      <c r="N26" s="31">
        <f t="shared" si="2"/>
        <v>-559444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-559444</v>
      </c>
      <c r="X26" s="31">
        <f t="shared" si="2"/>
        <v>0</v>
      </c>
      <c r="Y26" s="31">
        <f t="shared" si="2"/>
        <v>-559444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-559444</v>
      </c>
      <c r="L32" s="20"/>
      <c r="M32" s="20"/>
      <c r="N32" s="20">
        <v>-559444</v>
      </c>
      <c r="O32" s="20"/>
      <c r="P32" s="20"/>
      <c r="Q32" s="20"/>
      <c r="R32" s="20"/>
      <c r="S32" s="20"/>
      <c r="T32" s="20"/>
      <c r="U32" s="20"/>
      <c r="V32" s="20"/>
      <c r="W32" s="20">
        <v>-559444</v>
      </c>
      <c r="X32" s="20"/>
      <c r="Y32" s="20">
        <v>-559444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-559444</v>
      </c>
      <c r="L37" s="31">
        <f t="shared" si="3"/>
        <v>0</v>
      </c>
      <c r="M37" s="31">
        <f t="shared" si="3"/>
        <v>0</v>
      </c>
      <c r="N37" s="31">
        <f t="shared" si="3"/>
        <v>-559444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-559444</v>
      </c>
      <c r="X37" s="31">
        <f t="shared" si="3"/>
        <v>0</v>
      </c>
      <c r="Y37" s="31">
        <f t="shared" si="3"/>
        <v>-559444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2295000</v>
      </c>
      <c r="H42" s="20"/>
      <c r="I42" s="20"/>
      <c r="J42" s="20">
        <v>2295000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2295000</v>
      </c>
      <c r="X42" s="20"/>
      <c r="Y42" s="20">
        <v>2295000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2295000</v>
      </c>
      <c r="H43" s="36">
        <f t="shared" si="4"/>
        <v>0</v>
      </c>
      <c r="I43" s="36">
        <f t="shared" si="4"/>
        <v>0</v>
      </c>
      <c r="J43" s="36">
        <f t="shared" si="4"/>
        <v>2295000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2295000</v>
      </c>
      <c r="X43" s="36">
        <f t="shared" si="4"/>
        <v>0</v>
      </c>
      <c r="Y43" s="36">
        <f t="shared" si="4"/>
        <v>2295000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2295000</v>
      </c>
      <c r="H44" s="31">
        <f t="shared" si="5"/>
        <v>0</v>
      </c>
      <c r="I44" s="31">
        <f t="shared" si="5"/>
        <v>0</v>
      </c>
      <c r="J44" s="31">
        <f t="shared" si="5"/>
        <v>2295000</v>
      </c>
      <c r="K44" s="31">
        <f t="shared" si="5"/>
        <v>-559444</v>
      </c>
      <c r="L44" s="31">
        <f t="shared" si="5"/>
        <v>0</v>
      </c>
      <c r="M44" s="31">
        <f t="shared" si="5"/>
        <v>0</v>
      </c>
      <c r="N44" s="31">
        <f t="shared" si="5"/>
        <v>-559444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1735556</v>
      </c>
      <c r="X44" s="31">
        <f t="shared" si="5"/>
        <v>0</v>
      </c>
      <c r="Y44" s="31">
        <f t="shared" si="5"/>
        <v>1735556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-2295000</v>
      </c>
      <c r="H45" s="44">
        <f t="shared" si="6"/>
        <v>0</v>
      </c>
      <c r="I45" s="44">
        <f t="shared" si="6"/>
        <v>0</v>
      </c>
      <c r="J45" s="44">
        <f t="shared" si="6"/>
        <v>-2295000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-2295000</v>
      </c>
      <c r="X45" s="44">
        <f t="shared" si="6"/>
        <v>0</v>
      </c>
      <c r="Y45" s="44">
        <f t="shared" si="6"/>
        <v>-2295000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-364960</v>
      </c>
      <c r="D6" s="18"/>
      <c r="E6" s="19">
        <v>-2127200</v>
      </c>
      <c r="F6" s="20">
        <v>-2127200</v>
      </c>
      <c r="G6" s="20">
        <v>-161602</v>
      </c>
      <c r="H6" s="20">
        <v>-5490</v>
      </c>
      <c r="I6" s="20">
        <v>-98508</v>
      </c>
      <c r="J6" s="20">
        <v>-265600</v>
      </c>
      <c r="K6" s="20">
        <v>-5690</v>
      </c>
      <c r="L6" s="20">
        <v>-99998</v>
      </c>
      <c r="M6" s="20">
        <v>-2346</v>
      </c>
      <c r="N6" s="20">
        <v>-108034</v>
      </c>
      <c r="O6" s="20"/>
      <c r="P6" s="20"/>
      <c r="Q6" s="20"/>
      <c r="R6" s="20"/>
      <c r="S6" s="20"/>
      <c r="T6" s="20"/>
      <c r="U6" s="20"/>
      <c r="V6" s="20"/>
      <c r="W6" s="20">
        <v>-373634</v>
      </c>
      <c r="X6" s="20">
        <v>-909769</v>
      </c>
      <c r="Y6" s="20">
        <v>536135</v>
      </c>
      <c r="Z6" s="21">
        <v>-58.930893446578189</v>
      </c>
      <c r="AA6" s="22">
        <v>-2127200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2176900</v>
      </c>
      <c r="F7" s="20">
        <v>2176900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1088448</v>
      </c>
      <c r="Y7" s="20">
        <v>-1088448</v>
      </c>
      <c r="Z7" s="21">
        <v>-100</v>
      </c>
      <c r="AA7" s="22">
        <v>2176900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-364960</v>
      </c>
      <c r="D13" s="29">
        <f>SUM(D6:D12)</f>
        <v>0</v>
      </c>
      <c r="E13" s="30">
        <f t="shared" si="0"/>
        <v>49700</v>
      </c>
      <c r="F13" s="31">
        <f t="shared" si="0"/>
        <v>49700</v>
      </c>
      <c r="G13" s="31">
        <f t="shared" si="0"/>
        <v>-161602</v>
      </c>
      <c r="H13" s="31">
        <f t="shared" si="0"/>
        <v>-5490</v>
      </c>
      <c r="I13" s="31">
        <f t="shared" si="0"/>
        <v>-98508</v>
      </c>
      <c r="J13" s="31">
        <f t="shared" si="0"/>
        <v>-265600</v>
      </c>
      <c r="K13" s="31">
        <f t="shared" si="0"/>
        <v>-5690</v>
      </c>
      <c r="L13" s="31">
        <f t="shared" si="0"/>
        <v>-99998</v>
      </c>
      <c r="M13" s="31">
        <f t="shared" si="0"/>
        <v>-2346</v>
      </c>
      <c r="N13" s="31">
        <f t="shared" si="0"/>
        <v>-108034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-373634</v>
      </c>
      <c r="X13" s="31">
        <f t="shared" si="0"/>
        <v>178679</v>
      </c>
      <c r="Y13" s="31">
        <f t="shared" si="0"/>
        <v>-552313</v>
      </c>
      <c r="Z13" s="32">
        <f>+IF(X13&lt;&gt;0,+(Y13/X13)*100,0)</f>
        <v>-309.10907269460876</v>
      </c>
      <c r="AA13" s="33">
        <f>SUM(AA6:AA12)</f>
        <v>49700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103500</v>
      </c>
      <c r="D17" s="18"/>
      <c r="E17" s="19">
        <v>-303200</v>
      </c>
      <c r="F17" s="20">
        <v>-303200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-151602</v>
      </c>
      <c r="Y17" s="24">
        <v>255102</v>
      </c>
      <c r="Z17" s="25">
        <v>-168.27086713895596</v>
      </c>
      <c r="AA17" s="26">
        <v>-303200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-303200</v>
      </c>
      <c r="F25" s="36">
        <f t="shared" si="1"/>
        <v>-303200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-151602</v>
      </c>
      <c r="Y25" s="36">
        <f t="shared" si="1"/>
        <v>255102</v>
      </c>
      <c r="Z25" s="37">
        <f>+IF(X25&lt;&gt;0,+(Y25/X25)*100,0)</f>
        <v>-168.27086713895596</v>
      </c>
      <c r="AA25" s="38">
        <f>SUM(AA15:AA24)</f>
        <v>-303200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-261460</v>
      </c>
      <c r="D26" s="29">
        <f>+D13+D25</f>
        <v>0</v>
      </c>
      <c r="E26" s="30">
        <f t="shared" si="2"/>
        <v>-253500</v>
      </c>
      <c r="F26" s="31">
        <f t="shared" si="2"/>
        <v>-253500</v>
      </c>
      <c r="G26" s="31">
        <f t="shared" si="2"/>
        <v>-58102</v>
      </c>
      <c r="H26" s="31">
        <f t="shared" si="2"/>
        <v>-5490</v>
      </c>
      <c r="I26" s="31">
        <f t="shared" si="2"/>
        <v>-98508</v>
      </c>
      <c r="J26" s="31">
        <f t="shared" si="2"/>
        <v>-162100</v>
      </c>
      <c r="K26" s="31">
        <f t="shared" si="2"/>
        <v>-5690</v>
      </c>
      <c r="L26" s="31">
        <f t="shared" si="2"/>
        <v>-99998</v>
      </c>
      <c r="M26" s="31">
        <f t="shared" si="2"/>
        <v>-2346</v>
      </c>
      <c r="N26" s="31">
        <f t="shared" si="2"/>
        <v>-108034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-270134</v>
      </c>
      <c r="X26" s="31">
        <f t="shared" si="2"/>
        <v>27077</v>
      </c>
      <c r="Y26" s="31">
        <f t="shared" si="2"/>
        <v>-297211</v>
      </c>
      <c r="Z26" s="32">
        <f>+IF(X26&lt;&gt;0,+(Y26/X26)*100,0)</f>
        <v>-1097.6511430365256</v>
      </c>
      <c r="AA26" s="33">
        <f>+AA13+AA25</f>
        <v>-253500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12567</v>
      </c>
      <c r="H32" s="20">
        <v>2018</v>
      </c>
      <c r="I32" s="20">
        <v>-92018</v>
      </c>
      <c r="J32" s="20">
        <v>-77433</v>
      </c>
      <c r="K32" s="20"/>
      <c r="L32" s="20"/>
      <c r="M32" s="20">
        <v>7763</v>
      </c>
      <c r="N32" s="20">
        <v>7763</v>
      </c>
      <c r="O32" s="20"/>
      <c r="P32" s="20"/>
      <c r="Q32" s="20"/>
      <c r="R32" s="20"/>
      <c r="S32" s="20"/>
      <c r="T32" s="20"/>
      <c r="U32" s="20"/>
      <c r="V32" s="20"/>
      <c r="W32" s="20">
        <v>-69670</v>
      </c>
      <c r="X32" s="20">
        <v>12566</v>
      </c>
      <c r="Y32" s="20">
        <v>-82236</v>
      </c>
      <c r="Z32" s="21">
        <v>-654.43259589368131</v>
      </c>
      <c r="AA32" s="22">
        <v>12566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12567</v>
      </c>
      <c r="H37" s="31">
        <f t="shared" si="3"/>
        <v>2018</v>
      </c>
      <c r="I37" s="31">
        <f t="shared" si="3"/>
        <v>-92018</v>
      </c>
      <c r="J37" s="31">
        <f t="shared" si="3"/>
        <v>-77433</v>
      </c>
      <c r="K37" s="31">
        <f t="shared" si="3"/>
        <v>0</v>
      </c>
      <c r="L37" s="31">
        <f t="shared" si="3"/>
        <v>0</v>
      </c>
      <c r="M37" s="31">
        <f t="shared" si="3"/>
        <v>7763</v>
      </c>
      <c r="N37" s="31">
        <f t="shared" si="3"/>
        <v>7763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-69670</v>
      </c>
      <c r="X37" s="31">
        <f t="shared" si="3"/>
        <v>12566</v>
      </c>
      <c r="Y37" s="31">
        <f t="shared" si="3"/>
        <v>-82236</v>
      </c>
      <c r="Z37" s="32">
        <f>+IF(X37&lt;&gt;0,+(Y37/X37)*100,0)</f>
        <v>-654.43259589368131</v>
      </c>
      <c r="AA37" s="33">
        <f>SUM(AA29:AA36)</f>
        <v>12566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17070671</v>
      </c>
      <c r="D40" s="18"/>
      <c r="E40" s="19"/>
      <c r="F40" s="20"/>
      <c r="G40" s="20">
        <v>13317858</v>
      </c>
      <c r="H40" s="20">
        <v>3752813</v>
      </c>
      <c r="I40" s="20"/>
      <c r="J40" s="20">
        <v>17070671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17070671</v>
      </c>
      <c r="X40" s="20"/>
      <c r="Y40" s="20">
        <v>17070671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17070671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13317858</v>
      </c>
      <c r="H43" s="36">
        <f t="shared" si="4"/>
        <v>3752813</v>
      </c>
      <c r="I43" s="36">
        <f t="shared" si="4"/>
        <v>0</v>
      </c>
      <c r="J43" s="36">
        <f t="shared" si="4"/>
        <v>17070671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17070671</v>
      </c>
      <c r="X43" s="36">
        <f t="shared" si="4"/>
        <v>0</v>
      </c>
      <c r="Y43" s="36">
        <f t="shared" si="4"/>
        <v>17070671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17083238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13330425</v>
      </c>
      <c r="H44" s="31">
        <f t="shared" si="5"/>
        <v>3754831</v>
      </c>
      <c r="I44" s="31">
        <f t="shared" si="5"/>
        <v>-92018</v>
      </c>
      <c r="J44" s="31">
        <f t="shared" si="5"/>
        <v>16993238</v>
      </c>
      <c r="K44" s="31">
        <f t="shared" si="5"/>
        <v>0</v>
      </c>
      <c r="L44" s="31">
        <f t="shared" si="5"/>
        <v>0</v>
      </c>
      <c r="M44" s="31">
        <f t="shared" si="5"/>
        <v>7763</v>
      </c>
      <c r="N44" s="31">
        <f t="shared" si="5"/>
        <v>7763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17001001</v>
      </c>
      <c r="X44" s="31">
        <f t="shared" si="5"/>
        <v>12566</v>
      </c>
      <c r="Y44" s="31">
        <f t="shared" si="5"/>
        <v>16988435</v>
      </c>
      <c r="Z44" s="32">
        <f>+IF(X44&lt;&gt;0,+(Y44/X44)*100,0)</f>
        <v>135193.65748846091</v>
      </c>
      <c r="AA44" s="33">
        <f>+AA37+AA43</f>
        <v>12566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-17344698</v>
      </c>
      <c r="D45" s="42">
        <f t="shared" si="6"/>
        <v>0</v>
      </c>
      <c r="E45" s="43">
        <f t="shared" si="6"/>
        <v>-266066</v>
      </c>
      <c r="F45" s="44">
        <f t="shared" si="6"/>
        <v>-266066</v>
      </c>
      <c r="G45" s="44">
        <f t="shared" si="6"/>
        <v>-13388527</v>
      </c>
      <c r="H45" s="44">
        <f t="shared" si="6"/>
        <v>-3760321</v>
      </c>
      <c r="I45" s="44">
        <f t="shared" si="6"/>
        <v>-6490</v>
      </c>
      <c r="J45" s="44">
        <f t="shared" si="6"/>
        <v>-17155338</v>
      </c>
      <c r="K45" s="44">
        <f t="shared" si="6"/>
        <v>-5690</v>
      </c>
      <c r="L45" s="44">
        <f t="shared" si="6"/>
        <v>-99998</v>
      </c>
      <c r="M45" s="44">
        <f t="shared" si="6"/>
        <v>-10109</v>
      </c>
      <c r="N45" s="44">
        <f t="shared" si="6"/>
        <v>-115797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-17271135</v>
      </c>
      <c r="X45" s="44">
        <f t="shared" si="6"/>
        <v>14511</v>
      </c>
      <c r="Y45" s="44">
        <f t="shared" si="6"/>
        <v>-17285646</v>
      </c>
      <c r="Z45" s="45">
        <f>+IF(X45&lt;&gt;0,+(Y45/X45)*100,0)</f>
        <v>-119120.98408104198</v>
      </c>
      <c r="AA45" s="46">
        <f>+AA26-AA44</f>
        <v>-266066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-253500</v>
      </c>
      <c r="F47" s="20">
        <v>-253500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27077</v>
      </c>
      <c r="Y47" s="20">
        <v>-27077</v>
      </c>
      <c r="Z47" s="47">
        <v>-100</v>
      </c>
      <c r="AA47" s="22">
        <v>-253500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-253500</v>
      </c>
      <c r="F50" s="52">
        <f t="shared" si="7"/>
        <v>-253500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27077</v>
      </c>
      <c r="Y50" s="52">
        <f t="shared" si="7"/>
        <v>-27077</v>
      </c>
      <c r="Z50" s="53">
        <f>+IF(X50&lt;&gt;0,+(Y50/X50)*100,0)</f>
        <v>-100</v>
      </c>
      <c r="AA50" s="54">
        <f>SUM(AA47:AA49)</f>
        <v>-253500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-6547485</v>
      </c>
      <c r="F6" s="20">
        <v>-6547485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-3273750</v>
      </c>
      <c r="Y6" s="20">
        <v>3273750</v>
      </c>
      <c r="Z6" s="21">
        <v>-100</v>
      </c>
      <c r="AA6" s="22">
        <v>-6547485</v>
      </c>
    </row>
    <row r="7" spans="1:27" x14ac:dyDescent="0.25">
      <c r="A7" s="23" t="s">
        <v>35</v>
      </c>
      <c r="B7" s="17" t="s">
        <v>32</v>
      </c>
      <c r="C7" s="18">
        <v>9031218</v>
      </c>
      <c r="D7" s="18"/>
      <c r="E7" s="19">
        <v>35077003</v>
      </c>
      <c r="F7" s="20">
        <v>35077003</v>
      </c>
      <c r="G7" s="20">
        <v>-230617</v>
      </c>
      <c r="H7" s="20">
        <v>616436</v>
      </c>
      <c r="I7" s="20">
        <v>203429</v>
      </c>
      <c r="J7" s="20">
        <v>589248</v>
      </c>
      <c r="K7" s="20">
        <v>561463</v>
      </c>
      <c r="L7" s="20">
        <v>1162667</v>
      </c>
      <c r="M7" s="20">
        <v>1122852</v>
      </c>
      <c r="N7" s="20">
        <v>2846982</v>
      </c>
      <c r="O7" s="20"/>
      <c r="P7" s="20"/>
      <c r="Q7" s="20"/>
      <c r="R7" s="20"/>
      <c r="S7" s="20"/>
      <c r="T7" s="20"/>
      <c r="U7" s="20"/>
      <c r="V7" s="20"/>
      <c r="W7" s="20">
        <v>3436230</v>
      </c>
      <c r="X7" s="20">
        <v>17538504</v>
      </c>
      <c r="Y7" s="20">
        <v>-14102274</v>
      </c>
      <c r="Z7" s="21">
        <v>-80.407507960770204</v>
      </c>
      <c r="AA7" s="22">
        <v>35077003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-249996</v>
      </c>
      <c r="Y10" s="20">
        <v>249996</v>
      </c>
      <c r="Z10" s="21">
        <v>-100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547042</v>
      </c>
      <c r="F11" s="20">
        <v>547042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273516</v>
      </c>
      <c r="Y11" s="24">
        <v>-273516</v>
      </c>
      <c r="Z11" s="25">
        <v>-100</v>
      </c>
      <c r="AA11" s="26">
        <v>547042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9031218</v>
      </c>
      <c r="D13" s="29">
        <f>SUM(D6:D12)</f>
        <v>0</v>
      </c>
      <c r="E13" s="30">
        <f t="shared" si="0"/>
        <v>28576560</v>
      </c>
      <c r="F13" s="31">
        <f t="shared" si="0"/>
        <v>28576560</v>
      </c>
      <c r="G13" s="31">
        <f t="shared" si="0"/>
        <v>-230617</v>
      </c>
      <c r="H13" s="31">
        <f t="shared" si="0"/>
        <v>616436</v>
      </c>
      <c r="I13" s="31">
        <f t="shared" si="0"/>
        <v>203429</v>
      </c>
      <c r="J13" s="31">
        <f t="shared" si="0"/>
        <v>589248</v>
      </c>
      <c r="K13" s="31">
        <f t="shared" si="0"/>
        <v>561463</v>
      </c>
      <c r="L13" s="31">
        <f t="shared" si="0"/>
        <v>1162667</v>
      </c>
      <c r="M13" s="31">
        <f t="shared" si="0"/>
        <v>1122852</v>
      </c>
      <c r="N13" s="31">
        <f t="shared" si="0"/>
        <v>2846982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3436230</v>
      </c>
      <c r="X13" s="31">
        <f t="shared" si="0"/>
        <v>14288274</v>
      </c>
      <c r="Y13" s="31">
        <f t="shared" si="0"/>
        <v>-10852044</v>
      </c>
      <c r="Z13" s="32">
        <f>+IF(X13&lt;&gt;0,+(Y13/X13)*100,0)</f>
        <v>-75.950699153725637</v>
      </c>
      <c r="AA13" s="33">
        <f>SUM(AA6:AA12)</f>
        <v>28576560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-315915</v>
      </c>
      <c r="F17" s="20">
        <v>-315915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-157956</v>
      </c>
      <c r="Y17" s="24">
        <v>157956</v>
      </c>
      <c r="Z17" s="25">
        <v>-100</v>
      </c>
      <c r="AA17" s="26">
        <v>-315915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-315915</v>
      </c>
      <c r="F25" s="36">
        <f t="shared" si="1"/>
        <v>-315915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-157956</v>
      </c>
      <c r="Y25" s="36">
        <f t="shared" si="1"/>
        <v>157956</v>
      </c>
      <c r="Z25" s="37">
        <f>+IF(X25&lt;&gt;0,+(Y25/X25)*100,0)</f>
        <v>-100</v>
      </c>
      <c r="AA25" s="38">
        <f>SUM(AA15:AA24)</f>
        <v>-315915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9031218</v>
      </c>
      <c r="D26" s="29">
        <f>+D13+D25</f>
        <v>0</v>
      </c>
      <c r="E26" s="30">
        <f t="shared" si="2"/>
        <v>28260645</v>
      </c>
      <c r="F26" s="31">
        <f t="shared" si="2"/>
        <v>28260645</v>
      </c>
      <c r="G26" s="31">
        <f t="shared" si="2"/>
        <v>-230617</v>
      </c>
      <c r="H26" s="31">
        <f t="shared" si="2"/>
        <v>616436</v>
      </c>
      <c r="I26" s="31">
        <f t="shared" si="2"/>
        <v>203429</v>
      </c>
      <c r="J26" s="31">
        <f t="shared" si="2"/>
        <v>589248</v>
      </c>
      <c r="K26" s="31">
        <f t="shared" si="2"/>
        <v>561463</v>
      </c>
      <c r="L26" s="31">
        <f t="shared" si="2"/>
        <v>1162667</v>
      </c>
      <c r="M26" s="31">
        <f t="shared" si="2"/>
        <v>1122852</v>
      </c>
      <c r="N26" s="31">
        <f t="shared" si="2"/>
        <v>2846982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3436230</v>
      </c>
      <c r="X26" s="31">
        <f t="shared" si="2"/>
        <v>14130318</v>
      </c>
      <c r="Y26" s="31">
        <f t="shared" si="2"/>
        <v>-10694088</v>
      </c>
      <c r="Z26" s="32">
        <f>+IF(X26&lt;&gt;0,+(Y26/X26)*100,0)</f>
        <v>-75.68186363534069</v>
      </c>
      <c r="AA26" s="33">
        <f>+AA13+AA25</f>
        <v>28260645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417200</v>
      </c>
      <c r="F32" s="20">
        <v>417200</v>
      </c>
      <c r="G32" s="20"/>
      <c r="H32" s="20"/>
      <c r="I32" s="20"/>
      <c r="J32" s="20"/>
      <c r="K32" s="20"/>
      <c r="L32" s="20">
        <v>-6260313</v>
      </c>
      <c r="M32" s="20"/>
      <c r="N32" s="20">
        <v>-6260313</v>
      </c>
      <c r="O32" s="20"/>
      <c r="P32" s="20"/>
      <c r="Q32" s="20"/>
      <c r="R32" s="20"/>
      <c r="S32" s="20"/>
      <c r="T32" s="20"/>
      <c r="U32" s="20"/>
      <c r="V32" s="20"/>
      <c r="W32" s="20">
        <v>-6260313</v>
      </c>
      <c r="X32" s="20">
        <v>208602</v>
      </c>
      <c r="Y32" s="20">
        <v>-6468915</v>
      </c>
      <c r="Z32" s="21">
        <v>-3101.0800471711677</v>
      </c>
      <c r="AA32" s="22">
        <v>417200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2953096</v>
      </c>
      <c r="D35" s="18"/>
      <c r="E35" s="19"/>
      <c r="F35" s="20"/>
      <c r="G35" s="20"/>
      <c r="H35" s="20">
        <v>111028</v>
      </c>
      <c r="I35" s="20">
        <v>22</v>
      </c>
      <c r="J35" s="20">
        <v>111050</v>
      </c>
      <c r="K35" s="20">
        <v>109737</v>
      </c>
      <c r="L35" s="20">
        <v>109760</v>
      </c>
      <c r="M35" s="20">
        <v>109782</v>
      </c>
      <c r="N35" s="20">
        <v>329279</v>
      </c>
      <c r="O35" s="20"/>
      <c r="P35" s="20"/>
      <c r="Q35" s="20"/>
      <c r="R35" s="20"/>
      <c r="S35" s="20"/>
      <c r="T35" s="20"/>
      <c r="U35" s="20"/>
      <c r="V35" s="20"/>
      <c r="W35" s="20">
        <v>440329</v>
      </c>
      <c r="X35" s="20"/>
      <c r="Y35" s="20">
        <v>440329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2953096</v>
      </c>
      <c r="D37" s="29">
        <f t="shared" ref="D37:Y37" si="3">SUM(D29:D36)</f>
        <v>0</v>
      </c>
      <c r="E37" s="30">
        <f t="shared" si="3"/>
        <v>417200</v>
      </c>
      <c r="F37" s="31">
        <f t="shared" si="3"/>
        <v>417200</v>
      </c>
      <c r="G37" s="31">
        <f t="shared" si="3"/>
        <v>0</v>
      </c>
      <c r="H37" s="31">
        <f t="shared" si="3"/>
        <v>111028</v>
      </c>
      <c r="I37" s="31">
        <f t="shared" si="3"/>
        <v>22</v>
      </c>
      <c r="J37" s="31">
        <f t="shared" si="3"/>
        <v>111050</v>
      </c>
      <c r="K37" s="31">
        <f t="shared" si="3"/>
        <v>109737</v>
      </c>
      <c r="L37" s="31">
        <f t="shared" si="3"/>
        <v>-6150553</v>
      </c>
      <c r="M37" s="31">
        <f t="shared" si="3"/>
        <v>109782</v>
      </c>
      <c r="N37" s="31">
        <f t="shared" si="3"/>
        <v>-5931034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-5819984</v>
      </c>
      <c r="X37" s="31">
        <f t="shared" si="3"/>
        <v>208602</v>
      </c>
      <c r="Y37" s="31">
        <f t="shared" si="3"/>
        <v>-6028586</v>
      </c>
      <c r="Z37" s="32">
        <f>+IF(X37&lt;&gt;0,+(Y37/X37)*100,0)</f>
        <v>-2889.9943432948871</v>
      </c>
      <c r="AA37" s="33">
        <f>SUM(AA29:AA36)</f>
        <v>417200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2953096</v>
      </c>
      <c r="D44" s="29">
        <f>+D37+D43</f>
        <v>0</v>
      </c>
      <c r="E44" s="30">
        <f t="shared" si="5"/>
        <v>417200</v>
      </c>
      <c r="F44" s="31">
        <f t="shared" si="5"/>
        <v>417200</v>
      </c>
      <c r="G44" s="31">
        <f t="shared" si="5"/>
        <v>0</v>
      </c>
      <c r="H44" s="31">
        <f t="shared" si="5"/>
        <v>111028</v>
      </c>
      <c r="I44" s="31">
        <f t="shared" si="5"/>
        <v>22</v>
      </c>
      <c r="J44" s="31">
        <f t="shared" si="5"/>
        <v>111050</v>
      </c>
      <c r="K44" s="31">
        <f t="shared" si="5"/>
        <v>109737</v>
      </c>
      <c r="L44" s="31">
        <f t="shared" si="5"/>
        <v>-6150553</v>
      </c>
      <c r="M44" s="31">
        <f t="shared" si="5"/>
        <v>109782</v>
      </c>
      <c r="N44" s="31">
        <f t="shared" si="5"/>
        <v>-5931034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-5819984</v>
      </c>
      <c r="X44" s="31">
        <f t="shared" si="5"/>
        <v>208602</v>
      </c>
      <c r="Y44" s="31">
        <f t="shared" si="5"/>
        <v>-6028586</v>
      </c>
      <c r="Z44" s="32">
        <f>+IF(X44&lt;&gt;0,+(Y44/X44)*100,0)</f>
        <v>-2889.9943432948871</v>
      </c>
      <c r="AA44" s="33">
        <f>+AA37+AA43</f>
        <v>417200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6078122</v>
      </c>
      <c r="D45" s="42">
        <f t="shared" si="6"/>
        <v>0</v>
      </c>
      <c r="E45" s="43">
        <f t="shared" si="6"/>
        <v>27843445</v>
      </c>
      <c r="F45" s="44">
        <f t="shared" si="6"/>
        <v>27843445</v>
      </c>
      <c r="G45" s="44">
        <f t="shared" si="6"/>
        <v>-230617</v>
      </c>
      <c r="H45" s="44">
        <f t="shared" si="6"/>
        <v>505408</v>
      </c>
      <c r="I45" s="44">
        <f t="shared" si="6"/>
        <v>203407</v>
      </c>
      <c r="J45" s="44">
        <f t="shared" si="6"/>
        <v>478198</v>
      </c>
      <c r="K45" s="44">
        <f t="shared" si="6"/>
        <v>451726</v>
      </c>
      <c r="L45" s="44">
        <f t="shared" si="6"/>
        <v>7313220</v>
      </c>
      <c r="M45" s="44">
        <f t="shared" si="6"/>
        <v>1013070</v>
      </c>
      <c r="N45" s="44">
        <f t="shared" si="6"/>
        <v>8778016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9256214</v>
      </c>
      <c r="X45" s="44">
        <f t="shared" si="6"/>
        <v>13921716</v>
      </c>
      <c r="Y45" s="44">
        <f t="shared" si="6"/>
        <v>-4665502</v>
      </c>
      <c r="Z45" s="45">
        <f>+IF(X45&lt;&gt;0,+(Y45/X45)*100,0)</f>
        <v>-33.512406085571634</v>
      </c>
      <c r="AA45" s="46">
        <f>+AA26-AA44</f>
        <v>27843445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40845337</v>
      </c>
      <c r="F47" s="20">
        <v>40845337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20422668</v>
      </c>
      <c r="Y47" s="20">
        <v>-20422668</v>
      </c>
      <c r="Z47" s="47">
        <v>-100</v>
      </c>
      <c r="AA47" s="22">
        <v>40845337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40845337</v>
      </c>
      <c r="F50" s="52">
        <f t="shared" si="7"/>
        <v>40845337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20422668</v>
      </c>
      <c r="Y50" s="52">
        <f t="shared" si="7"/>
        <v>-20422668</v>
      </c>
      <c r="Z50" s="53">
        <f>+IF(X50&lt;&gt;0,+(Y50/X50)*100,0)</f>
        <v>-100</v>
      </c>
      <c r="AA50" s="54">
        <f>SUM(AA47:AA49)</f>
        <v>40845337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650598</v>
      </c>
      <c r="D6" s="18"/>
      <c r="E6" s="19">
        <v>1490121</v>
      </c>
      <c r="F6" s="20">
        <v>1490121</v>
      </c>
      <c r="G6" s="20">
        <v>103133</v>
      </c>
      <c r="H6" s="20"/>
      <c r="I6" s="20">
        <v>170621</v>
      </c>
      <c r="J6" s="20">
        <v>273754</v>
      </c>
      <c r="K6" s="20">
        <v>112536</v>
      </c>
      <c r="L6" s="20">
        <v>150352</v>
      </c>
      <c r="M6" s="20">
        <v>-5012</v>
      </c>
      <c r="N6" s="20">
        <v>257876</v>
      </c>
      <c r="O6" s="20"/>
      <c r="P6" s="20"/>
      <c r="Q6" s="20"/>
      <c r="R6" s="20"/>
      <c r="S6" s="20"/>
      <c r="T6" s="20"/>
      <c r="U6" s="20"/>
      <c r="V6" s="20"/>
      <c r="W6" s="20">
        <v>531630</v>
      </c>
      <c r="X6" s="20">
        <v>745104</v>
      </c>
      <c r="Y6" s="20">
        <v>-213474</v>
      </c>
      <c r="Z6" s="21">
        <v>-28.650228692907298</v>
      </c>
      <c r="AA6" s="22">
        <v>1490121</v>
      </c>
    </row>
    <row r="7" spans="1:27" x14ac:dyDescent="0.25">
      <c r="A7" s="23" t="s">
        <v>35</v>
      </c>
      <c r="B7" s="17" t="s">
        <v>32</v>
      </c>
      <c r="C7" s="18">
        <v>6159209</v>
      </c>
      <c r="D7" s="18"/>
      <c r="E7" s="19">
        <v>5229356</v>
      </c>
      <c r="F7" s="20">
        <v>5229356</v>
      </c>
      <c r="G7" s="20">
        <v>5672333</v>
      </c>
      <c r="H7" s="20"/>
      <c r="I7" s="20">
        <v>212282</v>
      </c>
      <c r="J7" s="20">
        <v>5884615</v>
      </c>
      <c r="K7" s="20">
        <v>298595</v>
      </c>
      <c r="L7" s="20">
        <v>260968</v>
      </c>
      <c r="M7" s="20">
        <v>201110</v>
      </c>
      <c r="N7" s="20">
        <v>760673</v>
      </c>
      <c r="O7" s="20"/>
      <c r="P7" s="20"/>
      <c r="Q7" s="20"/>
      <c r="R7" s="20"/>
      <c r="S7" s="20"/>
      <c r="T7" s="20"/>
      <c r="U7" s="20"/>
      <c r="V7" s="20"/>
      <c r="W7" s="20">
        <v>6645288</v>
      </c>
      <c r="X7" s="20">
        <v>4637756</v>
      </c>
      <c r="Y7" s="20">
        <v>2007532</v>
      </c>
      <c r="Z7" s="21">
        <v>43.286710210713977</v>
      </c>
      <c r="AA7" s="22">
        <v>5229356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6809807</v>
      </c>
      <c r="D13" s="29">
        <f>SUM(D6:D12)</f>
        <v>0</v>
      </c>
      <c r="E13" s="30">
        <f t="shared" si="0"/>
        <v>6719477</v>
      </c>
      <c r="F13" s="31">
        <f t="shared" si="0"/>
        <v>6719477</v>
      </c>
      <c r="G13" s="31">
        <f t="shared" si="0"/>
        <v>5775466</v>
      </c>
      <c r="H13" s="31">
        <f t="shared" si="0"/>
        <v>0</v>
      </c>
      <c r="I13" s="31">
        <f t="shared" si="0"/>
        <v>382903</v>
      </c>
      <c r="J13" s="31">
        <f t="shared" si="0"/>
        <v>6158369</v>
      </c>
      <c r="K13" s="31">
        <f t="shared" si="0"/>
        <v>411131</v>
      </c>
      <c r="L13" s="31">
        <f t="shared" si="0"/>
        <v>411320</v>
      </c>
      <c r="M13" s="31">
        <f t="shared" si="0"/>
        <v>196098</v>
      </c>
      <c r="N13" s="31">
        <f t="shared" si="0"/>
        <v>1018549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7176918</v>
      </c>
      <c r="X13" s="31">
        <f t="shared" si="0"/>
        <v>5382860</v>
      </c>
      <c r="Y13" s="31">
        <f t="shared" si="0"/>
        <v>1794058</v>
      </c>
      <c r="Z13" s="32">
        <f>+IF(X13&lt;&gt;0,+(Y13/X13)*100,0)</f>
        <v>33.329085281801866</v>
      </c>
      <c r="AA13" s="33">
        <f>SUM(AA6:AA12)</f>
        <v>6719477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1423500</v>
      </c>
      <c r="D17" s="18"/>
      <c r="E17" s="19">
        <v>-1718996</v>
      </c>
      <c r="F17" s="20">
        <v>-1718996</v>
      </c>
      <c r="G17" s="24">
        <v>1200705</v>
      </c>
      <c r="H17" s="24"/>
      <c r="I17" s="24"/>
      <c r="J17" s="20">
        <v>1200705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1200705</v>
      </c>
      <c r="X17" s="20">
        <v>-1456646</v>
      </c>
      <c r="Y17" s="24">
        <v>2657351</v>
      </c>
      <c r="Z17" s="25">
        <v>-182.4294303488974</v>
      </c>
      <c r="AA17" s="26">
        <v>-1718996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1423500</v>
      </c>
      <c r="D25" s="29">
        <f t="shared" ref="D25:Y25" si="1">SUM(D15:D24)</f>
        <v>0</v>
      </c>
      <c r="E25" s="35">
        <f t="shared" si="1"/>
        <v>-1718996</v>
      </c>
      <c r="F25" s="36">
        <f t="shared" si="1"/>
        <v>-1718996</v>
      </c>
      <c r="G25" s="36">
        <f t="shared" si="1"/>
        <v>1200705</v>
      </c>
      <c r="H25" s="36">
        <f t="shared" si="1"/>
        <v>0</v>
      </c>
      <c r="I25" s="36">
        <f t="shared" si="1"/>
        <v>0</v>
      </c>
      <c r="J25" s="36">
        <f t="shared" si="1"/>
        <v>1200705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1200705</v>
      </c>
      <c r="X25" s="36">
        <f t="shared" si="1"/>
        <v>-1456646</v>
      </c>
      <c r="Y25" s="36">
        <f t="shared" si="1"/>
        <v>2657351</v>
      </c>
      <c r="Z25" s="37">
        <f>+IF(X25&lt;&gt;0,+(Y25/X25)*100,0)</f>
        <v>-182.4294303488974</v>
      </c>
      <c r="AA25" s="38">
        <f>SUM(AA15:AA24)</f>
        <v>-1718996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8233307</v>
      </c>
      <c r="D26" s="29">
        <f>+D13+D25</f>
        <v>0</v>
      </c>
      <c r="E26" s="30">
        <f t="shared" si="2"/>
        <v>5000481</v>
      </c>
      <c r="F26" s="31">
        <f t="shared" si="2"/>
        <v>5000481</v>
      </c>
      <c r="G26" s="31">
        <f t="shared" si="2"/>
        <v>6976171</v>
      </c>
      <c r="H26" s="31">
        <f t="shared" si="2"/>
        <v>0</v>
      </c>
      <c r="I26" s="31">
        <f t="shared" si="2"/>
        <v>382903</v>
      </c>
      <c r="J26" s="31">
        <f t="shared" si="2"/>
        <v>7359074</v>
      </c>
      <c r="K26" s="31">
        <f t="shared" si="2"/>
        <v>411131</v>
      </c>
      <c r="L26" s="31">
        <f t="shared" si="2"/>
        <v>411320</v>
      </c>
      <c r="M26" s="31">
        <f t="shared" si="2"/>
        <v>196098</v>
      </c>
      <c r="N26" s="31">
        <f t="shared" si="2"/>
        <v>1018549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8377623</v>
      </c>
      <c r="X26" s="31">
        <f t="shared" si="2"/>
        <v>3926214</v>
      </c>
      <c r="Y26" s="31">
        <f t="shared" si="2"/>
        <v>4451409</v>
      </c>
      <c r="Z26" s="32">
        <f>+IF(X26&lt;&gt;0,+(Y26/X26)*100,0)</f>
        <v>113.37662694901501</v>
      </c>
      <c r="AA26" s="33">
        <f>+AA13+AA25</f>
        <v>5000481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>
        <v>1977</v>
      </c>
      <c r="N32" s="20">
        <v>1977</v>
      </c>
      <c r="O32" s="20"/>
      <c r="P32" s="20"/>
      <c r="Q32" s="20"/>
      <c r="R32" s="20"/>
      <c r="S32" s="20"/>
      <c r="T32" s="20"/>
      <c r="U32" s="20"/>
      <c r="V32" s="20"/>
      <c r="W32" s="20">
        <v>1977</v>
      </c>
      <c r="X32" s="20"/>
      <c r="Y32" s="20">
        <v>1977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1977</v>
      </c>
      <c r="N37" s="31">
        <f t="shared" si="3"/>
        <v>1977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1977</v>
      </c>
      <c r="X37" s="31">
        <f t="shared" si="3"/>
        <v>0</v>
      </c>
      <c r="Y37" s="31">
        <f t="shared" si="3"/>
        <v>1977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1977</v>
      </c>
      <c r="N44" s="31">
        <f t="shared" si="5"/>
        <v>1977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1977</v>
      </c>
      <c r="X44" s="31">
        <f t="shared" si="5"/>
        <v>0</v>
      </c>
      <c r="Y44" s="31">
        <f t="shared" si="5"/>
        <v>1977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8233307</v>
      </c>
      <c r="D45" s="42">
        <f t="shared" si="6"/>
        <v>0</v>
      </c>
      <c r="E45" s="43">
        <f t="shared" si="6"/>
        <v>5000481</v>
      </c>
      <c r="F45" s="44">
        <f t="shared" si="6"/>
        <v>5000481</v>
      </c>
      <c r="G45" s="44">
        <f t="shared" si="6"/>
        <v>6976171</v>
      </c>
      <c r="H45" s="44">
        <f t="shared" si="6"/>
        <v>0</v>
      </c>
      <c r="I45" s="44">
        <f t="shared" si="6"/>
        <v>382903</v>
      </c>
      <c r="J45" s="44">
        <f t="shared" si="6"/>
        <v>7359074</v>
      </c>
      <c r="K45" s="44">
        <f t="shared" si="6"/>
        <v>411131</v>
      </c>
      <c r="L45" s="44">
        <f t="shared" si="6"/>
        <v>411320</v>
      </c>
      <c r="M45" s="44">
        <f t="shared" si="6"/>
        <v>194121</v>
      </c>
      <c r="N45" s="44">
        <f t="shared" si="6"/>
        <v>1016572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8375646</v>
      </c>
      <c r="X45" s="44">
        <f t="shared" si="6"/>
        <v>3926214</v>
      </c>
      <c r="Y45" s="44">
        <f t="shared" si="6"/>
        <v>4449432</v>
      </c>
      <c r="Z45" s="45">
        <f>+IF(X45&lt;&gt;0,+(Y45/X45)*100,0)</f>
        <v>113.32627309667787</v>
      </c>
      <c r="AA45" s="46">
        <f>+AA26-AA44</f>
        <v>5000481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938669</v>
      </c>
      <c r="D47" s="18"/>
      <c r="E47" s="19">
        <v>-656875</v>
      </c>
      <c r="F47" s="20">
        <v>-656875</v>
      </c>
      <c r="G47" s="20">
        <v>1471625</v>
      </c>
      <c r="H47" s="20"/>
      <c r="I47" s="20">
        <v>228256</v>
      </c>
      <c r="J47" s="20">
        <v>1699881</v>
      </c>
      <c r="K47" s="20">
        <v>239947</v>
      </c>
      <c r="L47" s="20">
        <v>223631</v>
      </c>
      <c r="M47" s="20">
        <v>-2873</v>
      </c>
      <c r="N47" s="20">
        <v>460705</v>
      </c>
      <c r="O47" s="20"/>
      <c r="P47" s="20"/>
      <c r="Q47" s="20"/>
      <c r="R47" s="20"/>
      <c r="S47" s="20"/>
      <c r="T47" s="20"/>
      <c r="U47" s="20"/>
      <c r="V47" s="20"/>
      <c r="W47" s="20">
        <v>2160586</v>
      </c>
      <c r="X47" s="20">
        <v>-1731142</v>
      </c>
      <c r="Y47" s="20">
        <v>3891728</v>
      </c>
      <c r="Z47" s="47">
        <v>-224.8069771283927</v>
      </c>
      <c r="AA47" s="22">
        <v>-656875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938669</v>
      </c>
      <c r="D50" s="50">
        <f t="shared" ref="D50:Y50" si="7">SUM(D47:D49)</f>
        <v>0</v>
      </c>
      <c r="E50" s="51">
        <f t="shared" si="7"/>
        <v>-656875</v>
      </c>
      <c r="F50" s="52">
        <f t="shared" si="7"/>
        <v>-656875</v>
      </c>
      <c r="G50" s="52">
        <f t="shared" si="7"/>
        <v>1471625</v>
      </c>
      <c r="H50" s="52">
        <f t="shared" si="7"/>
        <v>0</v>
      </c>
      <c r="I50" s="52">
        <f t="shared" si="7"/>
        <v>228256</v>
      </c>
      <c r="J50" s="52">
        <f t="shared" si="7"/>
        <v>1699881</v>
      </c>
      <c r="K50" s="52">
        <f t="shared" si="7"/>
        <v>239947</v>
      </c>
      <c r="L50" s="52">
        <f t="shared" si="7"/>
        <v>223631</v>
      </c>
      <c r="M50" s="52">
        <f t="shared" si="7"/>
        <v>-2873</v>
      </c>
      <c r="N50" s="52">
        <f t="shared" si="7"/>
        <v>460705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2160586</v>
      </c>
      <c r="X50" s="52">
        <f t="shared" si="7"/>
        <v>-1731142</v>
      </c>
      <c r="Y50" s="52">
        <f t="shared" si="7"/>
        <v>3891728</v>
      </c>
      <c r="Z50" s="53">
        <f>+IF(X50&lt;&gt;0,+(Y50/X50)*100,0)</f>
        <v>-224.8069771283927</v>
      </c>
      <c r="AA50" s="54">
        <f>SUM(AA47:AA49)</f>
        <v>-656875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-405212</v>
      </c>
      <c r="D7" s="18"/>
      <c r="E7" s="19">
        <v>-236635</v>
      </c>
      <c r="F7" s="20">
        <v>-236635</v>
      </c>
      <c r="G7" s="20"/>
      <c r="H7" s="20">
        <v>436467</v>
      </c>
      <c r="I7" s="20">
        <v>-1500</v>
      </c>
      <c r="J7" s="20">
        <v>434967</v>
      </c>
      <c r="K7" s="20">
        <v>375475</v>
      </c>
      <c r="L7" s="20"/>
      <c r="M7" s="20">
        <v>2043108</v>
      </c>
      <c r="N7" s="20">
        <v>2418583</v>
      </c>
      <c r="O7" s="20"/>
      <c r="P7" s="20"/>
      <c r="Q7" s="20"/>
      <c r="R7" s="20"/>
      <c r="S7" s="20"/>
      <c r="T7" s="20"/>
      <c r="U7" s="20"/>
      <c r="V7" s="20"/>
      <c r="W7" s="20">
        <v>2853550</v>
      </c>
      <c r="X7" s="20">
        <v>-118320</v>
      </c>
      <c r="Y7" s="20">
        <v>2971870</v>
      </c>
      <c r="Z7" s="21">
        <v>-2511.7224475997295</v>
      </c>
      <c r="AA7" s="22">
        <v>-236635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-405212</v>
      </c>
      <c r="D13" s="29">
        <f>SUM(D6:D12)</f>
        <v>0</v>
      </c>
      <c r="E13" s="30">
        <f t="shared" si="0"/>
        <v>-236635</v>
      </c>
      <c r="F13" s="31">
        <f t="shared" si="0"/>
        <v>-236635</v>
      </c>
      <c r="G13" s="31">
        <f t="shared" si="0"/>
        <v>0</v>
      </c>
      <c r="H13" s="31">
        <f t="shared" si="0"/>
        <v>436467</v>
      </c>
      <c r="I13" s="31">
        <f t="shared" si="0"/>
        <v>-1500</v>
      </c>
      <c r="J13" s="31">
        <f t="shared" si="0"/>
        <v>434967</v>
      </c>
      <c r="K13" s="31">
        <f t="shared" si="0"/>
        <v>375475</v>
      </c>
      <c r="L13" s="31">
        <f t="shared" si="0"/>
        <v>0</v>
      </c>
      <c r="M13" s="31">
        <f t="shared" si="0"/>
        <v>2043108</v>
      </c>
      <c r="N13" s="31">
        <f t="shared" si="0"/>
        <v>2418583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2853550</v>
      </c>
      <c r="X13" s="31">
        <f t="shared" si="0"/>
        <v>-118320</v>
      </c>
      <c r="Y13" s="31">
        <f t="shared" si="0"/>
        <v>2971870</v>
      </c>
      <c r="Z13" s="32">
        <f>+IF(X13&lt;&gt;0,+(Y13/X13)*100,0)</f>
        <v>-2511.7224475997295</v>
      </c>
      <c r="AA13" s="33">
        <f>SUM(AA6:AA12)</f>
        <v>-236635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-405212</v>
      </c>
      <c r="D26" s="29">
        <f>+D13+D25</f>
        <v>0</v>
      </c>
      <c r="E26" s="30">
        <f t="shared" si="2"/>
        <v>-236635</v>
      </c>
      <c r="F26" s="31">
        <f t="shared" si="2"/>
        <v>-236635</v>
      </c>
      <c r="G26" s="31">
        <f t="shared" si="2"/>
        <v>0</v>
      </c>
      <c r="H26" s="31">
        <f t="shared" si="2"/>
        <v>436467</v>
      </c>
      <c r="I26" s="31">
        <f t="shared" si="2"/>
        <v>-1500</v>
      </c>
      <c r="J26" s="31">
        <f t="shared" si="2"/>
        <v>434967</v>
      </c>
      <c r="K26" s="31">
        <f t="shared" si="2"/>
        <v>375475</v>
      </c>
      <c r="L26" s="31">
        <f t="shared" si="2"/>
        <v>0</v>
      </c>
      <c r="M26" s="31">
        <f t="shared" si="2"/>
        <v>2043108</v>
      </c>
      <c r="N26" s="31">
        <f t="shared" si="2"/>
        <v>2418583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2853550</v>
      </c>
      <c r="X26" s="31">
        <f t="shared" si="2"/>
        <v>-118320</v>
      </c>
      <c r="Y26" s="31">
        <f t="shared" si="2"/>
        <v>2971870</v>
      </c>
      <c r="Z26" s="32">
        <f>+IF(X26&lt;&gt;0,+(Y26/X26)*100,0)</f>
        <v>-2511.7224475997295</v>
      </c>
      <c r="AA26" s="33">
        <f>+AA13+AA25</f>
        <v>-236635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1902695</v>
      </c>
      <c r="D34" s="18"/>
      <c r="E34" s="19"/>
      <c r="F34" s="20"/>
      <c r="G34" s="20"/>
      <c r="H34" s="20">
        <v>1902695</v>
      </c>
      <c r="I34" s="20"/>
      <c r="J34" s="20">
        <v>1902695</v>
      </c>
      <c r="K34" s="20"/>
      <c r="L34" s="20"/>
      <c r="M34" s="20">
        <v>1902695</v>
      </c>
      <c r="N34" s="20">
        <v>1902695</v>
      </c>
      <c r="O34" s="20"/>
      <c r="P34" s="20"/>
      <c r="Q34" s="20"/>
      <c r="R34" s="20"/>
      <c r="S34" s="20"/>
      <c r="T34" s="20"/>
      <c r="U34" s="20"/>
      <c r="V34" s="20"/>
      <c r="W34" s="20">
        <v>3805390</v>
      </c>
      <c r="X34" s="20"/>
      <c r="Y34" s="20">
        <v>3805390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1830265</v>
      </c>
      <c r="D35" s="18"/>
      <c r="E35" s="19">
        <v>375659</v>
      </c>
      <c r="F35" s="20">
        <v>375659</v>
      </c>
      <c r="G35" s="20"/>
      <c r="H35" s="20">
        <v>1862477</v>
      </c>
      <c r="I35" s="20"/>
      <c r="J35" s="20">
        <v>1862477</v>
      </c>
      <c r="K35" s="20">
        <v>31173</v>
      </c>
      <c r="L35" s="20"/>
      <c r="M35" s="20">
        <v>3117158</v>
      </c>
      <c r="N35" s="20">
        <v>3148331</v>
      </c>
      <c r="O35" s="20"/>
      <c r="P35" s="20"/>
      <c r="Q35" s="20"/>
      <c r="R35" s="20"/>
      <c r="S35" s="20"/>
      <c r="T35" s="20"/>
      <c r="U35" s="20"/>
      <c r="V35" s="20"/>
      <c r="W35" s="20">
        <v>5010808</v>
      </c>
      <c r="X35" s="20">
        <v>187830</v>
      </c>
      <c r="Y35" s="20">
        <v>4822978</v>
      </c>
      <c r="Z35" s="21">
        <v>2567.7357184688285</v>
      </c>
      <c r="AA35" s="22">
        <v>375659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3732960</v>
      </c>
      <c r="D37" s="29">
        <f t="shared" ref="D37:Y37" si="3">SUM(D29:D36)</f>
        <v>0</v>
      </c>
      <c r="E37" s="30">
        <f t="shared" si="3"/>
        <v>375659</v>
      </c>
      <c r="F37" s="31">
        <f t="shared" si="3"/>
        <v>375659</v>
      </c>
      <c r="G37" s="31">
        <f t="shared" si="3"/>
        <v>0</v>
      </c>
      <c r="H37" s="31">
        <f t="shared" si="3"/>
        <v>3765172</v>
      </c>
      <c r="I37" s="31">
        <f t="shared" si="3"/>
        <v>0</v>
      </c>
      <c r="J37" s="31">
        <f t="shared" si="3"/>
        <v>3765172</v>
      </c>
      <c r="K37" s="31">
        <f t="shared" si="3"/>
        <v>31173</v>
      </c>
      <c r="L37" s="31">
        <f t="shared" si="3"/>
        <v>0</v>
      </c>
      <c r="M37" s="31">
        <f t="shared" si="3"/>
        <v>5019853</v>
      </c>
      <c r="N37" s="31">
        <f t="shared" si="3"/>
        <v>5051026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8816198</v>
      </c>
      <c r="X37" s="31">
        <f t="shared" si="3"/>
        <v>187830</v>
      </c>
      <c r="Y37" s="31">
        <f t="shared" si="3"/>
        <v>8628368</v>
      </c>
      <c r="Z37" s="32">
        <f>+IF(X37&lt;&gt;0,+(Y37/X37)*100,0)</f>
        <v>4593.7113347175637</v>
      </c>
      <c r="AA37" s="33">
        <f>SUM(AA29:AA36)</f>
        <v>375659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13075205</v>
      </c>
      <c r="D40" s="18"/>
      <c r="E40" s="19"/>
      <c r="F40" s="20"/>
      <c r="G40" s="20"/>
      <c r="H40" s="20">
        <v>13075205</v>
      </c>
      <c r="I40" s="20"/>
      <c r="J40" s="20">
        <v>13075205</v>
      </c>
      <c r="K40" s="20">
        <v>2326999</v>
      </c>
      <c r="L40" s="20"/>
      <c r="M40" s="20">
        <v>46393755</v>
      </c>
      <c r="N40" s="20">
        <v>48720754</v>
      </c>
      <c r="O40" s="20"/>
      <c r="P40" s="20"/>
      <c r="Q40" s="20"/>
      <c r="R40" s="20"/>
      <c r="S40" s="20"/>
      <c r="T40" s="20"/>
      <c r="U40" s="20"/>
      <c r="V40" s="20"/>
      <c r="W40" s="20">
        <v>61795959</v>
      </c>
      <c r="X40" s="20"/>
      <c r="Y40" s="20">
        <v>61795959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13075205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13075205</v>
      </c>
      <c r="I43" s="36">
        <f t="shared" si="4"/>
        <v>0</v>
      </c>
      <c r="J43" s="36">
        <f t="shared" si="4"/>
        <v>13075205</v>
      </c>
      <c r="K43" s="36">
        <f t="shared" si="4"/>
        <v>2326999</v>
      </c>
      <c r="L43" s="36">
        <f t="shared" si="4"/>
        <v>0</v>
      </c>
      <c r="M43" s="36">
        <f t="shared" si="4"/>
        <v>46393755</v>
      </c>
      <c r="N43" s="36">
        <f t="shared" si="4"/>
        <v>48720754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61795959</v>
      </c>
      <c r="X43" s="36">
        <f t="shared" si="4"/>
        <v>0</v>
      </c>
      <c r="Y43" s="36">
        <f t="shared" si="4"/>
        <v>61795959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16808165</v>
      </c>
      <c r="D44" s="29">
        <f>+D37+D43</f>
        <v>0</v>
      </c>
      <c r="E44" s="30">
        <f t="shared" si="5"/>
        <v>375659</v>
      </c>
      <c r="F44" s="31">
        <f t="shared" si="5"/>
        <v>375659</v>
      </c>
      <c r="G44" s="31">
        <f t="shared" si="5"/>
        <v>0</v>
      </c>
      <c r="H44" s="31">
        <f t="shared" si="5"/>
        <v>16840377</v>
      </c>
      <c r="I44" s="31">
        <f t="shared" si="5"/>
        <v>0</v>
      </c>
      <c r="J44" s="31">
        <f t="shared" si="5"/>
        <v>16840377</v>
      </c>
      <c r="K44" s="31">
        <f t="shared" si="5"/>
        <v>2358172</v>
      </c>
      <c r="L44" s="31">
        <f t="shared" si="5"/>
        <v>0</v>
      </c>
      <c r="M44" s="31">
        <f t="shared" si="5"/>
        <v>51413608</v>
      </c>
      <c r="N44" s="31">
        <f t="shared" si="5"/>
        <v>53771780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70612157</v>
      </c>
      <c r="X44" s="31">
        <f t="shared" si="5"/>
        <v>187830</v>
      </c>
      <c r="Y44" s="31">
        <f t="shared" si="5"/>
        <v>70424327</v>
      </c>
      <c r="Z44" s="32">
        <f>+IF(X44&lt;&gt;0,+(Y44/X44)*100,0)</f>
        <v>37493.652238726507</v>
      </c>
      <c r="AA44" s="33">
        <f>+AA37+AA43</f>
        <v>375659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-17213377</v>
      </c>
      <c r="D45" s="42">
        <f t="shared" si="6"/>
        <v>0</v>
      </c>
      <c r="E45" s="43">
        <f t="shared" si="6"/>
        <v>-612294</v>
      </c>
      <c r="F45" s="44">
        <f t="shared" si="6"/>
        <v>-612294</v>
      </c>
      <c r="G45" s="44">
        <f t="shared" si="6"/>
        <v>0</v>
      </c>
      <c r="H45" s="44">
        <f t="shared" si="6"/>
        <v>-16403910</v>
      </c>
      <c r="I45" s="44">
        <f t="shared" si="6"/>
        <v>-1500</v>
      </c>
      <c r="J45" s="44">
        <f t="shared" si="6"/>
        <v>-16405410</v>
      </c>
      <c r="K45" s="44">
        <f t="shared" si="6"/>
        <v>-1982697</v>
      </c>
      <c r="L45" s="44">
        <f t="shared" si="6"/>
        <v>0</v>
      </c>
      <c r="M45" s="44">
        <f t="shared" si="6"/>
        <v>-49370500</v>
      </c>
      <c r="N45" s="44">
        <f t="shared" si="6"/>
        <v>-51353197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-67758607</v>
      </c>
      <c r="X45" s="44">
        <f t="shared" si="6"/>
        <v>-306150</v>
      </c>
      <c r="Y45" s="44">
        <f t="shared" si="6"/>
        <v>-67452457</v>
      </c>
      <c r="Z45" s="45">
        <f>+IF(X45&lt;&gt;0,+(Y45/X45)*100,0)</f>
        <v>22032.486362894004</v>
      </c>
      <c r="AA45" s="46">
        <f>+AA26-AA44</f>
        <v>-612294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-3488435</v>
      </c>
      <c r="D47" s="18"/>
      <c r="E47" s="19"/>
      <c r="F47" s="20"/>
      <c r="G47" s="20"/>
      <c r="H47" s="20">
        <v>-3875189</v>
      </c>
      <c r="I47" s="20">
        <v>-3380761</v>
      </c>
      <c r="J47" s="20">
        <v>-7255950</v>
      </c>
      <c r="K47" s="20">
        <v>403263</v>
      </c>
      <c r="L47" s="20"/>
      <c r="M47" s="20">
        <v>-9421774</v>
      </c>
      <c r="N47" s="20">
        <v>-9018511</v>
      </c>
      <c r="O47" s="20"/>
      <c r="P47" s="20"/>
      <c r="Q47" s="20"/>
      <c r="R47" s="20"/>
      <c r="S47" s="20"/>
      <c r="T47" s="20"/>
      <c r="U47" s="20"/>
      <c r="V47" s="20"/>
      <c r="W47" s="20">
        <v>-16274461</v>
      </c>
      <c r="X47" s="20"/>
      <c r="Y47" s="20">
        <v>-16274461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-3488435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-3875189</v>
      </c>
      <c r="I50" s="52">
        <f t="shared" si="7"/>
        <v>-3380761</v>
      </c>
      <c r="J50" s="52">
        <f t="shared" si="7"/>
        <v>-7255950</v>
      </c>
      <c r="K50" s="52">
        <f t="shared" si="7"/>
        <v>403263</v>
      </c>
      <c r="L50" s="52">
        <f t="shared" si="7"/>
        <v>0</v>
      </c>
      <c r="M50" s="52">
        <f t="shared" si="7"/>
        <v>-9421774</v>
      </c>
      <c r="N50" s="52">
        <f t="shared" si="7"/>
        <v>-9018511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-16274461</v>
      </c>
      <c r="X50" s="52">
        <f t="shared" si="7"/>
        <v>0</v>
      </c>
      <c r="Y50" s="52">
        <f t="shared" si="7"/>
        <v>-16274461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x14ac:dyDescent="0.25">
      <c r="A7" s="23" t="s">
        <v>35</v>
      </c>
      <c r="B7" s="17" t="s">
        <v>32</v>
      </c>
      <c r="C7" s="18">
        <v>15442694</v>
      </c>
      <c r="D7" s="18"/>
      <c r="E7" s="19">
        <v>12383332</v>
      </c>
      <c r="F7" s="20">
        <v>12383332</v>
      </c>
      <c r="G7" s="20">
        <v>38112</v>
      </c>
      <c r="H7" s="20">
        <v>44886</v>
      </c>
      <c r="I7" s="20">
        <v>66956</v>
      </c>
      <c r="J7" s="20">
        <v>149954</v>
      </c>
      <c r="K7" s="20">
        <v>71918</v>
      </c>
      <c r="L7" s="20">
        <v>57854</v>
      </c>
      <c r="M7" s="20">
        <v>86907</v>
      </c>
      <c r="N7" s="20">
        <v>216679</v>
      </c>
      <c r="O7" s="20"/>
      <c r="P7" s="20"/>
      <c r="Q7" s="20"/>
      <c r="R7" s="20"/>
      <c r="S7" s="20"/>
      <c r="T7" s="20"/>
      <c r="U7" s="20"/>
      <c r="V7" s="20"/>
      <c r="W7" s="20">
        <v>366633</v>
      </c>
      <c r="X7" s="20">
        <v>6191664</v>
      </c>
      <c r="Y7" s="20">
        <v>-5825031</v>
      </c>
      <c r="Z7" s="21">
        <v>-94.078603102493929</v>
      </c>
      <c r="AA7" s="22">
        <v>12383332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4264538</v>
      </c>
      <c r="D11" s="18"/>
      <c r="E11" s="19">
        <v>1</v>
      </c>
      <c r="F11" s="20">
        <v>1</v>
      </c>
      <c r="G11" s="24">
        <v>117969</v>
      </c>
      <c r="H11" s="24">
        <v>310893</v>
      </c>
      <c r="I11" s="24">
        <v>297883</v>
      </c>
      <c r="J11" s="20">
        <v>726745</v>
      </c>
      <c r="K11" s="24">
        <v>412126</v>
      </c>
      <c r="L11" s="24">
        <v>256538</v>
      </c>
      <c r="M11" s="20">
        <v>640759</v>
      </c>
      <c r="N11" s="24">
        <v>1309423</v>
      </c>
      <c r="O11" s="24"/>
      <c r="P11" s="24"/>
      <c r="Q11" s="20"/>
      <c r="R11" s="24"/>
      <c r="S11" s="24"/>
      <c r="T11" s="20"/>
      <c r="U11" s="24"/>
      <c r="V11" s="24"/>
      <c r="W11" s="24">
        <v>2036168</v>
      </c>
      <c r="X11" s="20"/>
      <c r="Y11" s="24">
        <v>2036168</v>
      </c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19707232</v>
      </c>
      <c r="D13" s="29">
        <f>SUM(D6:D12)</f>
        <v>0</v>
      </c>
      <c r="E13" s="30">
        <f t="shared" si="0"/>
        <v>12383320</v>
      </c>
      <c r="F13" s="31">
        <f t="shared" si="0"/>
        <v>12383320</v>
      </c>
      <c r="G13" s="31">
        <f t="shared" si="0"/>
        <v>156081</v>
      </c>
      <c r="H13" s="31">
        <f t="shared" si="0"/>
        <v>355779</v>
      </c>
      <c r="I13" s="31">
        <f t="shared" si="0"/>
        <v>364839</v>
      </c>
      <c r="J13" s="31">
        <f t="shared" si="0"/>
        <v>876699</v>
      </c>
      <c r="K13" s="31">
        <f t="shared" si="0"/>
        <v>484044</v>
      </c>
      <c r="L13" s="31">
        <f t="shared" si="0"/>
        <v>314392</v>
      </c>
      <c r="M13" s="31">
        <f t="shared" si="0"/>
        <v>727666</v>
      </c>
      <c r="N13" s="31">
        <f t="shared" si="0"/>
        <v>1526102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2402801</v>
      </c>
      <c r="X13" s="31">
        <f t="shared" si="0"/>
        <v>6191664</v>
      </c>
      <c r="Y13" s="31">
        <f t="shared" si="0"/>
        <v>-3788863</v>
      </c>
      <c r="Z13" s="32">
        <f>+IF(X13&lt;&gt;0,+(Y13/X13)*100,0)</f>
        <v>-61.192968481493828</v>
      </c>
      <c r="AA13" s="33">
        <f>SUM(AA6:AA12)</f>
        <v>12383320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28563315</v>
      </c>
      <c r="D17" s="18"/>
      <c r="E17" s="19">
        <v>11190166</v>
      </c>
      <c r="F17" s="20">
        <v>11190166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5595084</v>
      </c>
      <c r="Y17" s="24">
        <v>-5595084</v>
      </c>
      <c r="Z17" s="25">
        <v>-100</v>
      </c>
      <c r="AA17" s="26">
        <v>11190166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28563315</v>
      </c>
      <c r="D25" s="29">
        <f t="shared" ref="D25:Y25" si="1">SUM(D15:D24)</f>
        <v>0</v>
      </c>
      <c r="E25" s="35">
        <f t="shared" si="1"/>
        <v>11190166</v>
      </c>
      <c r="F25" s="36">
        <f t="shared" si="1"/>
        <v>11190166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5595084</v>
      </c>
      <c r="Y25" s="36">
        <f t="shared" si="1"/>
        <v>-5595084</v>
      </c>
      <c r="Z25" s="37">
        <f>+IF(X25&lt;&gt;0,+(Y25/X25)*100,0)</f>
        <v>-100</v>
      </c>
      <c r="AA25" s="38">
        <f>SUM(AA15:AA24)</f>
        <v>11190166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48270547</v>
      </c>
      <c r="D26" s="29">
        <f>+D13+D25</f>
        <v>0</v>
      </c>
      <c r="E26" s="30">
        <f t="shared" si="2"/>
        <v>23573486</v>
      </c>
      <c r="F26" s="31">
        <f t="shared" si="2"/>
        <v>23573486</v>
      </c>
      <c r="G26" s="31">
        <f t="shared" si="2"/>
        <v>156081</v>
      </c>
      <c r="H26" s="31">
        <f t="shared" si="2"/>
        <v>355779</v>
      </c>
      <c r="I26" s="31">
        <f t="shared" si="2"/>
        <v>364839</v>
      </c>
      <c r="J26" s="31">
        <f t="shared" si="2"/>
        <v>876699</v>
      </c>
      <c r="K26" s="31">
        <f t="shared" si="2"/>
        <v>484044</v>
      </c>
      <c r="L26" s="31">
        <f t="shared" si="2"/>
        <v>314392</v>
      </c>
      <c r="M26" s="31">
        <f t="shared" si="2"/>
        <v>727666</v>
      </c>
      <c r="N26" s="31">
        <f t="shared" si="2"/>
        <v>1526102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2402801</v>
      </c>
      <c r="X26" s="31">
        <f t="shared" si="2"/>
        <v>11786748</v>
      </c>
      <c r="Y26" s="31">
        <f t="shared" si="2"/>
        <v>-9383947</v>
      </c>
      <c r="Z26" s="32">
        <f>+IF(X26&lt;&gt;0,+(Y26/X26)*100,0)</f>
        <v>-79.614385579466031</v>
      </c>
      <c r="AA26" s="33">
        <f>+AA13+AA25</f>
        <v>23573486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48270547</v>
      </c>
      <c r="D45" s="42">
        <f t="shared" si="6"/>
        <v>0</v>
      </c>
      <c r="E45" s="43">
        <f t="shared" si="6"/>
        <v>23573486</v>
      </c>
      <c r="F45" s="44">
        <f t="shared" si="6"/>
        <v>23573486</v>
      </c>
      <c r="G45" s="44">
        <f t="shared" si="6"/>
        <v>156081</v>
      </c>
      <c r="H45" s="44">
        <f t="shared" si="6"/>
        <v>355779</v>
      </c>
      <c r="I45" s="44">
        <f t="shared" si="6"/>
        <v>364839</v>
      </c>
      <c r="J45" s="44">
        <f t="shared" si="6"/>
        <v>876699</v>
      </c>
      <c r="K45" s="44">
        <f t="shared" si="6"/>
        <v>484044</v>
      </c>
      <c r="L45" s="44">
        <f t="shared" si="6"/>
        <v>314392</v>
      </c>
      <c r="M45" s="44">
        <f t="shared" si="6"/>
        <v>727666</v>
      </c>
      <c r="N45" s="44">
        <f t="shared" si="6"/>
        <v>1526102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2402801</v>
      </c>
      <c r="X45" s="44">
        <f t="shared" si="6"/>
        <v>11786748</v>
      </c>
      <c r="Y45" s="44">
        <f t="shared" si="6"/>
        <v>-9383947</v>
      </c>
      <c r="Z45" s="45">
        <f>+IF(X45&lt;&gt;0,+(Y45/X45)*100,0)</f>
        <v>-79.614385579466031</v>
      </c>
      <c r="AA45" s="46">
        <f>+AA26-AA44</f>
        <v>23573486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11124107</v>
      </c>
      <c r="D7" s="18"/>
      <c r="E7" s="19"/>
      <c r="F7" s="20"/>
      <c r="G7" s="20">
        <v>1022216</v>
      </c>
      <c r="H7" s="20">
        <v>977757</v>
      </c>
      <c r="I7" s="20">
        <v>956461</v>
      </c>
      <c r="J7" s="20">
        <v>2956434</v>
      </c>
      <c r="K7" s="20">
        <v>911874</v>
      </c>
      <c r="L7" s="20">
        <v>1004712</v>
      </c>
      <c r="M7" s="20">
        <v>728512</v>
      </c>
      <c r="N7" s="20">
        <v>2645098</v>
      </c>
      <c r="O7" s="20"/>
      <c r="P7" s="20"/>
      <c r="Q7" s="20"/>
      <c r="R7" s="20"/>
      <c r="S7" s="20"/>
      <c r="T7" s="20"/>
      <c r="U7" s="20"/>
      <c r="V7" s="20"/>
      <c r="W7" s="20">
        <v>5601532</v>
      </c>
      <c r="X7" s="20"/>
      <c r="Y7" s="20">
        <v>5601532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11124107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1022216</v>
      </c>
      <c r="H13" s="31">
        <f t="shared" si="0"/>
        <v>977757</v>
      </c>
      <c r="I13" s="31">
        <f t="shared" si="0"/>
        <v>956461</v>
      </c>
      <c r="J13" s="31">
        <f t="shared" si="0"/>
        <v>2956434</v>
      </c>
      <c r="K13" s="31">
        <f t="shared" si="0"/>
        <v>911874</v>
      </c>
      <c r="L13" s="31">
        <f t="shared" si="0"/>
        <v>1004712</v>
      </c>
      <c r="M13" s="31">
        <f t="shared" si="0"/>
        <v>728512</v>
      </c>
      <c r="N13" s="31">
        <f t="shared" si="0"/>
        <v>2645098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5601532</v>
      </c>
      <c r="X13" s="31">
        <f t="shared" si="0"/>
        <v>0</v>
      </c>
      <c r="Y13" s="31">
        <f t="shared" si="0"/>
        <v>5601532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23510765</v>
      </c>
      <c r="D17" s="18"/>
      <c r="E17" s="19">
        <v>25114288</v>
      </c>
      <c r="F17" s="20">
        <v>25114288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12557142</v>
      </c>
      <c r="Y17" s="24">
        <v>-12557142</v>
      </c>
      <c r="Z17" s="25">
        <v>-100</v>
      </c>
      <c r="AA17" s="26">
        <v>25114288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23510765</v>
      </c>
      <c r="D25" s="29">
        <f t="shared" ref="D25:Y25" si="1">SUM(D15:D24)</f>
        <v>0</v>
      </c>
      <c r="E25" s="35">
        <f t="shared" si="1"/>
        <v>25114288</v>
      </c>
      <c r="F25" s="36">
        <f t="shared" si="1"/>
        <v>25114288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12557142</v>
      </c>
      <c r="Y25" s="36">
        <f t="shared" si="1"/>
        <v>-12557142</v>
      </c>
      <c r="Z25" s="37">
        <f>+IF(X25&lt;&gt;0,+(Y25/X25)*100,0)</f>
        <v>-100</v>
      </c>
      <c r="AA25" s="38">
        <f>SUM(AA15:AA24)</f>
        <v>25114288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34634872</v>
      </c>
      <c r="D26" s="29">
        <f>+D13+D25</f>
        <v>0</v>
      </c>
      <c r="E26" s="30">
        <f t="shared" si="2"/>
        <v>25114288</v>
      </c>
      <c r="F26" s="31">
        <f t="shared" si="2"/>
        <v>25114288</v>
      </c>
      <c r="G26" s="31">
        <f t="shared" si="2"/>
        <v>1022216</v>
      </c>
      <c r="H26" s="31">
        <f t="shared" si="2"/>
        <v>977757</v>
      </c>
      <c r="I26" s="31">
        <f t="shared" si="2"/>
        <v>956461</v>
      </c>
      <c r="J26" s="31">
        <f t="shared" si="2"/>
        <v>2956434</v>
      </c>
      <c r="K26" s="31">
        <f t="shared" si="2"/>
        <v>911874</v>
      </c>
      <c r="L26" s="31">
        <f t="shared" si="2"/>
        <v>1004712</v>
      </c>
      <c r="M26" s="31">
        <f t="shared" si="2"/>
        <v>728512</v>
      </c>
      <c r="N26" s="31">
        <f t="shared" si="2"/>
        <v>2645098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5601532</v>
      </c>
      <c r="X26" s="31">
        <f t="shared" si="2"/>
        <v>12557142</v>
      </c>
      <c r="Y26" s="31">
        <f t="shared" si="2"/>
        <v>-6955610</v>
      </c>
      <c r="Z26" s="32">
        <f>+IF(X26&lt;&gt;0,+(Y26/X26)*100,0)</f>
        <v>-55.391664759385542</v>
      </c>
      <c r="AA26" s="33">
        <f>+AA13+AA25</f>
        <v>25114288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34634872</v>
      </c>
      <c r="D45" s="42">
        <f t="shared" si="6"/>
        <v>0</v>
      </c>
      <c r="E45" s="43">
        <f t="shared" si="6"/>
        <v>25114288</v>
      </c>
      <c r="F45" s="44">
        <f t="shared" si="6"/>
        <v>25114288</v>
      </c>
      <c r="G45" s="44">
        <f t="shared" si="6"/>
        <v>1022216</v>
      </c>
      <c r="H45" s="44">
        <f t="shared" si="6"/>
        <v>977757</v>
      </c>
      <c r="I45" s="44">
        <f t="shared" si="6"/>
        <v>956461</v>
      </c>
      <c r="J45" s="44">
        <f t="shared" si="6"/>
        <v>2956434</v>
      </c>
      <c r="K45" s="44">
        <f t="shared" si="6"/>
        <v>911874</v>
      </c>
      <c r="L45" s="44">
        <f t="shared" si="6"/>
        <v>1004712</v>
      </c>
      <c r="M45" s="44">
        <f t="shared" si="6"/>
        <v>728512</v>
      </c>
      <c r="N45" s="44">
        <f t="shared" si="6"/>
        <v>2645098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5601532</v>
      </c>
      <c r="X45" s="44">
        <f t="shared" si="6"/>
        <v>12557142</v>
      </c>
      <c r="Y45" s="44">
        <f t="shared" si="6"/>
        <v>-6955610</v>
      </c>
      <c r="Z45" s="45">
        <f>+IF(X45&lt;&gt;0,+(Y45/X45)*100,0)</f>
        <v>-55.391664759385542</v>
      </c>
      <c r="AA45" s="46">
        <f>+AA26-AA44</f>
        <v>25114288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114440</v>
      </c>
      <c r="H6" s="20">
        <v>572770</v>
      </c>
      <c r="I6" s="20">
        <v>358740</v>
      </c>
      <c r="J6" s="20">
        <v>1045950</v>
      </c>
      <c r="K6" s="20">
        <v>311077</v>
      </c>
      <c r="L6" s="20">
        <v>338462</v>
      </c>
      <c r="M6" s="20">
        <v>357347</v>
      </c>
      <c r="N6" s="20">
        <v>1006886</v>
      </c>
      <c r="O6" s="20"/>
      <c r="P6" s="20"/>
      <c r="Q6" s="20"/>
      <c r="R6" s="20"/>
      <c r="S6" s="20"/>
      <c r="T6" s="20"/>
      <c r="U6" s="20"/>
      <c r="V6" s="20"/>
      <c r="W6" s="20">
        <v>2052836</v>
      </c>
      <c r="X6" s="20"/>
      <c r="Y6" s="20">
        <v>2052836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10574129</v>
      </c>
      <c r="D7" s="18"/>
      <c r="E7" s="19">
        <v>1500078</v>
      </c>
      <c r="F7" s="20">
        <v>1500078</v>
      </c>
      <c r="G7" s="20">
        <v>837105</v>
      </c>
      <c r="H7" s="20">
        <v>640712</v>
      </c>
      <c r="I7" s="20">
        <v>826174</v>
      </c>
      <c r="J7" s="20">
        <v>2303991</v>
      </c>
      <c r="K7" s="20">
        <v>882677</v>
      </c>
      <c r="L7" s="20">
        <v>876439</v>
      </c>
      <c r="M7" s="20">
        <v>744222</v>
      </c>
      <c r="N7" s="20">
        <v>2503338</v>
      </c>
      <c r="O7" s="20"/>
      <c r="P7" s="20"/>
      <c r="Q7" s="20"/>
      <c r="R7" s="20"/>
      <c r="S7" s="20"/>
      <c r="T7" s="20"/>
      <c r="U7" s="20"/>
      <c r="V7" s="20"/>
      <c r="W7" s="20">
        <v>4807329</v>
      </c>
      <c r="X7" s="20">
        <v>750036</v>
      </c>
      <c r="Y7" s="20">
        <v>4057293</v>
      </c>
      <c r="Z7" s="21">
        <v>540.94643457114057</v>
      </c>
      <c r="AA7" s="22">
        <v>1500078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10574129</v>
      </c>
      <c r="D13" s="29">
        <f>SUM(D6:D12)</f>
        <v>0</v>
      </c>
      <c r="E13" s="30">
        <f t="shared" si="0"/>
        <v>1500078</v>
      </c>
      <c r="F13" s="31">
        <f t="shared" si="0"/>
        <v>1500078</v>
      </c>
      <c r="G13" s="31">
        <f t="shared" si="0"/>
        <v>951545</v>
      </c>
      <c r="H13" s="31">
        <f t="shared" si="0"/>
        <v>1213482</v>
      </c>
      <c r="I13" s="31">
        <f t="shared" si="0"/>
        <v>1184914</v>
      </c>
      <c r="J13" s="31">
        <f t="shared" si="0"/>
        <v>3349941</v>
      </c>
      <c r="K13" s="31">
        <f t="shared" si="0"/>
        <v>1193754</v>
      </c>
      <c r="L13" s="31">
        <f t="shared" si="0"/>
        <v>1214901</v>
      </c>
      <c r="M13" s="31">
        <f t="shared" si="0"/>
        <v>1101569</v>
      </c>
      <c r="N13" s="31">
        <f t="shared" si="0"/>
        <v>3510224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6860165</v>
      </c>
      <c r="X13" s="31">
        <f t="shared" si="0"/>
        <v>750036</v>
      </c>
      <c r="Y13" s="31">
        <f t="shared" si="0"/>
        <v>6110129</v>
      </c>
      <c r="Z13" s="32">
        <f>+IF(X13&lt;&gt;0,+(Y13/X13)*100,0)</f>
        <v>814.64476371800811</v>
      </c>
      <c r="AA13" s="33">
        <f>SUM(AA6:AA12)</f>
        <v>1500078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26491839</v>
      </c>
      <c r="F17" s="20">
        <v>26491839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13245912</v>
      </c>
      <c r="Y17" s="24">
        <v>-13245912</v>
      </c>
      <c r="Z17" s="25">
        <v>-100</v>
      </c>
      <c r="AA17" s="26">
        <v>26491839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26491839</v>
      </c>
      <c r="F25" s="36">
        <f t="shared" si="1"/>
        <v>26491839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13245912</v>
      </c>
      <c r="Y25" s="36">
        <f t="shared" si="1"/>
        <v>-13245912</v>
      </c>
      <c r="Z25" s="37">
        <f>+IF(X25&lt;&gt;0,+(Y25/X25)*100,0)</f>
        <v>-100</v>
      </c>
      <c r="AA25" s="38">
        <f>SUM(AA15:AA24)</f>
        <v>26491839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10574129</v>
      </c>
      <c r="D26" s="29">
        <f>+D13+D25</f>
        <v>0</v>
      </c>
      <c r="E26" s="30">
        <f t="shared" si="2"/>
        <v>27991917</v>
      </c>
      <c r="F26" s="31">
        <f t="shared" si="2"/>
        <v>27991917</v>
      </c>
      <c r="G26" s="31">
        <f t="shared" si="2"/>
        <v>951545</v>
      </c>
      <c r="H26" s="31">
        <f t="shared" si="2"/>
        <v>1213482</v>
      </c>
      <c r="I26" s="31">
        <f t="shared" si="2"/>
        <v>1184914</v>
      </c>
      <c r="J26" s="31">
        <f t="shared" si="2"/>
        <v>3349941</v>
      </c>
      <c r="K26" s="31">
        <f t="shared" si="2"/>
        <v>1193754</v>
      </c>
      <c r="L26" s="31">
        <f t="shared" si="2"/>
        <v>1214901</v>
      </c>
      <c r="M26" s="31">
        <f t="shared" si="2"/>
        <v>1101569</v>
      </c>
      <c r="N26" s="31">
        <f t="shared" si="2"/>
        <v>3510224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6860165</v>
      </c>
      <c r="X26" s="31">
        <f t="shared" si="2"/>
        <v>13995948</v>
      </c>
      <c r="Y26" s="31">
        <f t="shared" si="2"/>
        <v>-7135783</v>
      </c>
      <c r="Z26" s="32">
        <f>+IF(X26&lt;&gt;0,+(Y26/X26)*100,0)</f>
        <v>-50.984634981496072</v>
      </c>
      <c r="AA26" s="33">
        <f>+AA13+AA25</f>
        <v>27991917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19000</v>
      </c>
      <c r="L32" s="20">
        <v>19000</v>
      </c>
      <c r="M32" s="20"/>
      <c r="N32" s="20">
        <v>38000</v>
      </c>
      <c r="O32" s="20"/>
      <c r="P32" s="20"/>
      <c r="Q32" s="20"/>
      <c r="R32" s="20"/>
      <c r="S32" s="20"/>
      <c r="T32" s="20"/>
      <c r="U32" s="20"/>
      <c r="V32" s="20"/>
      <c r="W32" s="20">
        <v>38000</v>
      </c>
      <c r="X32" s="20"/>
      <c r="Y32" s="20">
        <v>38000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19000</v>
      </c>
      <c r="L37" s="31">
        <f t="shared" si="3"/>
        <v>19000</v>
      </c>
      <c r="M37" s="31">
        <f t="shared" si="3"/>
        <v>0</v>
      </c>
      <c r="N37" s="31">
        <f t="shared" si="3"/>
        <v>38000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38000</v>
      </c>
      <c r="X37" s="31">
        <f t="shared" si="3"/>
        <v>0</v>
      </c>
      <c r="Y37" s="31">
        <f t="shared" si="3"/>
        <v>38000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83784418</v>
      </c>
      <c r="F40" s="20">
        <v>83784418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41892216</v>
      </c>
      <c r="Y40" s="20">
        <v>-41892216</v>
      </c>
      <c r="Z40" s="21">
        <v>-100</v>
      </c>
      <c r="AA40" s="22">
        <v>83784418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83784418</v>
      </c>
      <c r="F43" s="36">
        <f t="shared" si="4"/>
        <v>83784418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41892216</v>
      </c>
      <c r="Y43" s="36">
        <f t="shared" si="4"/>
        <v>-41892216</v>
      </c>
      <c r="Z43" s="37">
        <f>+IF(X43&lt;&gt;0,+(Y43/X43)*100,0)</f>
        <v>-100</v>
      </c>
      <c r="AA43" s="38">
        <f>SUM(AA39:AA42)</f>
        <v>83784418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83784418</v>
      </c>
      <c r="F44" s="31">
        <f t="shared" si="5"/>
        <v>83784418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19000</v>
      </c>
      <c r="L44" s="31">
        <f t="shared" si="5"/>
        <v>19000</v>
      </c>
      <c r="M44" s="31">
        <f t="shared" si="5"/>
        <v>0</v>
      </c>
      <c r="N44" s="31">
        <f t="shared" si="5"/>
        <v>38000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38000</v>
      </c>
      <c r="X44" s="31">
        <f t="shared" si="5"/>
        <v>41892216</v>
      </c>
      <c r="Y44" s="31">
        <f t="shared" si="5"/>
        <v>-41854216</v>
      </c>
      <c r="Z44" s="32">
        <f>+IF(X44&lt;&gt;0,+(Y44/X44)*100,0)</f>
        <v>-99.909291024375506</v>
      </c>
      <c r="AA44" s="33">
        <f>+AA37+AA43</f>
        <v>83784418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10574129</v>
      </c>
      <c r="D45" s="42">
        <f t="shared" si="6"/>
        <v>0</v>
      </c>
      <c r="E45" s="43">
        <f t="shared" si="6"/>
        <v>-55792501</v>
      </c>
      <c r="F45" s="44">
        <f t="shared" si="6"/>
        <v>-55792501</v>
      </c>
      <c r="G45" s="44">
        <f t="shared" si="6"/>
        <v>951545</v>
      </c>
      <c r="H45" s="44">
        <f t="shared" si="6"/>
        <v>1213482</v>
      </c>
      <c r="I45" s="44">
        <f t="shared" si="6"/>
        <v>1184914</v>
      </c>
      <c r="J45" s="44">
        <f t="shared" si="6"/>
        <v>3349941</v>
      </c>
      <c r="K45" s="44">
        <f t="shared" si="6"/>
        <v>1174754</v>
      </c>
      <c r="L45" s="44">
        <f t="shared" si="6"/>
        <v>1195901</v>
      </c>
      <c r="M45" s="44">
        <f t="shared" si="6"/>
        <v>1101569</v>
      </c>
      <c r="N45" s="44">
        <f t="shared" si="6"/>
        <v>3472224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6822165</v>
      </c>
      <c r="X45" s="44">
        <f t="shared" si="6"/>
        <v>-27896268</v>
      </c>
      <c r="Y45" s="44">
        <f t="shared" si="6"/>
        <v>34718433</v>
      </c>
      <c r="Z45" s="45">
        <f>+IF(X45&lt;&gt;0,+(Y45/X45)*100,0)</f>
        <v>-124.45547554963265</v>
      </c>
      <c r="AA45" s="46">
        <f>+AA26-AA44</f>
        <v>-55792501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-3515177</v>
      </c>
      <c r="D6" s="18"/>
      <c r="E6" s="19">
        <v>361055</v>
      </c>
      <c r="F6" s="20">
        <v>361055</v>
      </c>
      <c r="G6" s="20"/>
      <c r="H6" s="20"/>
      <c r="I6" s="20"/>
      <c r="J6" s="20"/>
      <c r="K6" s="20">
        <v>-20085</v>
      </c>
      <c r="L6" s="20">
        <v>-14864</v>
      </c>
      <c r="M6" s="20"/>
      <c r="N6" s="20">
        <v>-34949</v>
      </c>
      <c r="O6" s="20"/>
      <c r="P6" s="20"/>
      <c r="Q6" s="20"/>
      <c r="R6" s="20"/>
      <c r="S6" s="20"/>
      <c r="T6" s="20"/>
      <c r="U6" s="20"/>
      <c r="V6" s="20"/>
      <c r="W6" s="20">
        <v>-34949</v>
      </c>
      <c r="X6" s="20">
        <v>180522</v>
      </c>
      <c r="Y6" s="20">
        <v>-215471</v>
      </c>
      <c r="Z6" s="21">
        <v>-119.35996720621308</v>
      </c>
      <c r="AA6" s="22">
        <v>361055</v>
      </c>
    </row>
    <row r="7" spans="1:27" x14ac:dyDescent="0.25">
      <c r="A7" s="23" t="s">
        <v>35</v>
      </c>
      <c r="B7" s="17" t="s">
        <v>32</v>
      </c>
      <c r="C7" s="18">
        <v>10666085</v>
      </c>
      <c r="D7" s="18"/>
      <c r="E7" s="19">
        <v>8459948</v>
      </c>
      <c r="F7" s="20">
        <v>8459948</v>
      </c>
      <c r="G7" s="20">
        <v>614257</v>
      </c>
      <c r="H7" s="20">
        <v>649764</v>
      </c>
      <c r="I7" s="20">
        <v>625417</v>
      </c>
      <c r="J7" s="20">
        <v>1889438</v>
      </c>
      <c r="K7" s="20">
        <v>609000</v>
      </c>
      <c r="L7" s="20">
        <v>1154617</v>
      </c>
      <c r="M7" s="20">
        <v>612644</v>
      </c>
      <c r="N7" s="20">
        <v>2376261</v>
      </c>
      <c r="O7" s="20"/>
      <c r="P7" s="20"/>
      <c r="Q7" s="20"/>
      <c r="R7" s="20"/>
      <c r="S7" s="20"/>
      <c r="T7" s="20"/>
      <c r="U7" s="20"/>
      <c r="V7" s="20"/>
      <c r="W7" s="20">
        <v>4265699</v>
      </c>
      <c r="X7" s="20">
        <v>4229964</v>
      </c>
      <c r="Y7" s="20">
        <v>35735</v>
      </c>
      <c r="Z7" s="21">
        <v>0.84480624421389883</v>
      </c>
      <c r="AA7" s="22">
        <v>8459948</v>
      </c>
    </row>
    <row r="8" spans="1:27" x14ac:dyDescent="0.25">
      <c r="A8" s="23" t="s">
        <v>36</v>
      </c>
      <c r="B8" s="17" t="s">
        <v>32</v>
      </c>
      <c r="C8" s="18">
        <v>212643</v>
      </c>
      <c r="D8" s="18"/>
      <c r="E8" s="19">
        <v>335484</v>
      </c>
      <c r="F8" s="20">
        <v>335484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167742</v>
      </c>
      <c r="Y8" s="20">
        <v>-167742</v>
      </c>
      <c r="Z8" s="21">
        <v>-100</v>
      </c>
      <c r="AA8" s="22">
        <v>335484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2306430</v>
      </c>
      <c r="D11" s="18"/>
      <c r="E11" s="19"/>
      <c r="F11" s="20"/>
      <c r="G11" s="24"/>
      <c r="H11" s="24"/>
      <c r="I11" s="24"/>
      <c r="J11" s="20"/>
      <c r="K11" s="24"/>
      <c r="L11" s="24">
        <v>1808</v>
      </c>
      <c r="M11" s="20"/>
      <c r="N11" s="24">
        <v>1808</v>
      </c>
      <c r="O11" s="24"/>
      <c r="P11" s="24"/>
      <c r="Q11" s="20"/>
      <c r="R11" s="24"/>
      <c r="S11" s="24"/>
      <c r="T11" s="20"/>
      <c r="U11" s="24"/>
      <c r="V11" s="24"/>
      <c r="W11" s="24">
        <v>1808</v>
      </c>
      <c r="X11" s="20"/>
      <c r="Y11" s="24">
        <v>1808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-136980</v>
      </c>
      <c r="F12" s="20">
        <v>-136980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-68460</v>
      </c>
      <c r="Y12" s="20">
        <v>68460</v>
      </c>
      <c r="Z12" s="21">
        <v>-100</v>
      </c>
      <c r="AA12" s="22">
        <v>-136980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9669981</v>
      </c>
      <c r="D13" s="29">
        <f>SUM(D6:D12)</f>
        <v>0</v>
      </c>
      <c r="E13" s="30">
        <f t="shared" si="0"/>
        <v>9019507</v>
      </c>
      <c r="F13" s="31">
        <f t="shared" si="0"/>
        <v>9019507</v>
      </c>
      <c r="G13" s="31">
        <f t="shared" si="0"/>
        <v>614257</v>
      </c>
      <c r="H13" s="31">
        <f t="shared" si="0"/>
        <v>649764</v>
      </c>
      <c r="I13" s="31">
        <f t="shared" si="0"/>
        <v>625417</v>
      </c>
      <c r="J13" s="31">
        <f t="shared" si="0"/>
        <v>1889438</v>
      </c>
      <c r="K13" s="31">
        <f t="shared" si="0"/>
        <v>588915</v>
      </c>
      <c r="L13" s="31">
        <f t="shared" si="0"/>
        <v>1141561</v>
      </c>
      <c r="M13" s="31">
        <f t="shared" si="0"/>
        <v>612644</v>
      </c>
      <c r="N13" s="31">
        <f t="shared" si="0"/>
        <v>2343120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4232558</v>
      </c>
      <c r="X13" s="31">
        <f t="shared" si="0"/>
        <v>4509768</v>
      </c>
      <c r="Y13" s="31">
        <f t="shared" si="0"/>
        <v>-277210</v>
      </c>
      <c r="Z13" s="32">
        <f>+IF(X13&lt;&gt;0,+(Y13/X13)*100,0)</f>
        <v>-6.1468793960132757</v>
      </c>
      <c r="AA13" s="33">
        <f>SUM(AA6:AA12)</f>
        <v>9019507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28678410</v>
      </c>
      <c r="D17" s="18"/>
      <c r="E17" s="19">
        <v>-1097450</v>
      </c>
      <c r="F17" s="20">
        <v>-1097450</v>
      </c>
      <c r="G17" s="24"/>
      <c r="H17" s="24"/>
      <c r="I17" s="24"/>
      <c r="J17" s="20"/>
      <c r="K17" s="24"/>
      <c r="L17" s="24">
        <v>-28771713</v>
      </c>
      <c r="M17" s="20"/>
      <c r="N17" s="24">
        <v>-28771713</v>
      </c>
      <c r="O17" s="24"/>
      <c r="P17" s="24"/>
      <c r="Q17" s="20"/>
      <c r="R17" s="24"/>
      <c r="S17" s="24"/>
      <c r="T17" s="20"/>
      <c r="U17" s="24"/>
      <c r="V17" s="24"/>
      <c r="W17" s="24">
        <v>-28771713</v>
      </c>
      <c r="X17" s="20">
        <v>-548724</v>
      </c>
      <c r="Y17" s="24">
        <v>-28222989</v>
      </c>
      <c r="Z17" s="25">
        <v>5143.3851991164956</v>
      </c>
      <c r="AA17" s="26">
        <v>-1097450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28678410</v>
      </c>
      <c r="D25" s="29">
        <f t="shared" ref="D25:Y25" si="1">SUM(D15:D24)</f>
        <v>0</v>
      </c>
      <c r="E25" s="35">
        <f t="shared" si="1"/>
        <v>-1097450</v>
      </c>
      <c r="F25" s="36">
        <f t="shared" si="1"/>
        <v>-1097450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-28771713</v>
      </c>
      <c r="M25" s="36">
        <f t="shared" si="1"/>
        <v>0</v>
      </c>
      <c r="N25" s="36">
        <f t="shared" si="1"/>
        <v>-28771713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-28771713</v>
      </c>
      <c r="X25" s="36">
        <f t="shared" si="1"/>
        <v>-548724</v>
      </c>
      <c r="Y25" s="36">
        <f t="shared" si="1"/>
        <v>-28222989</v>
      </c>
      <c r="Z25" s="37">
        <f>+IF(X25&lt;&gt;0,+(Y25/X25)*100,0)</f>
        <v>5143.3851991164956</v>
      </c>
      <c r="AA25" s="38">
        <f>SUM(AA15:AA24)</f>
        <v>-1097450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38348391</v>
      </c>
      <c r="D26" s="29">
        <f>+D13+D25</f>
        <v>0</v>
      </c>
      <c r="E26" s="30">
        <f t="shared" si="2"/>
        <v>7922057</v>
      </c>
      <c r="F26" s="31">
        <f t="shared" si="2"/>
        <v>7922057</v>
      </c>
      <c r="G26" s="31">
        <f t="shared" si="2"/>
        <v>614257</v>
      </c>
      <c r="H26" s="31">
        <f t="shared" si="2"/>
        <v>649764</v>
      </c>
      <c r="I26" s="31">
        <f t="shared" si="2"/>
        <v>625417</v>
      </c>
      <c r="J26" s="31">
        <f t="shared" si="2"/>
        <v>1889438</v>
      </c>
      <c r="K26" s="31">
        <f t="shared" si="2"/>
        <v>588915</v>
      </c>
      <c r="L26" s="31">
        <f t="shared" si="2"/>
        <v>-27630152</v>
      </c>
      <c r="M26" s="31">
        <f t="shared" si="2"/>
        <v>612644</v>
      </c>
      <c r="N26" s="31">
        <f t="shared" si="2"/>
        <v>-26428593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-24539155</v>
      </c>
      <c r="X26" s="31">
        <f t="shared" si="2"/>
        <v>3961044</v>
      </c>
      <c r="Y26" s="31">
        <f t="shared" si="2"/>
        <v>-28500199</v>
      </c>
      <c r="Z26" s="32">
        <f>+IF(X26&lt;&gt;0,+(Y26/X26)*100,0)</f>
        <v>-719.51230534172305</v>
      </c>
      <c r="AA26" s="33">
        <f>+AA13+AA25</f>
        <v>7922057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20776055</v>
      </c>
      <c r="D32" s="18"/>
      <c r="E32" s="19">
        <v>5525908</v>
      </c>
      <c r="F32" s="20">
        <v>5525908</v>
      </c>
      <c r="G32" s="20">
        <v>114124</v>
      </c>
      <c r="H32" s="20">
        <v>132531</v>
      </c>
      <c r="I32" s="20">
        <v>134474</v>
      </c>
      <c r="J32" s="20">
        <v>381129</v>
      </c>
      <c r="K32" s="20">
        <v>122239</v>
      </c>
      <c r="L32" s="20">
        <v>158003</v>
      </c>
      <c r="M32" s="20">
        <v>160339</v>
      </c>
      <c r="N32" s="20">
        <v>440581</v>
      </c>
      <c r="O32" s="20"/>
      <c r="P32" s="20"/>
      <c r="Q32" s="20"/>
      <c r="R32" s="20"/>
      <c r="S32" s="20"/>
      <c r="T32" s="20"/>
      <c r="U32" s="20"/>
      <c r="V32" s="20"/>
      <c r="W32" s="20">
        <v>821710</v>
      </c>
      <c r="X32" s="20">
        <v>2762910</v>
      </c>
      <c r="Y32" s="20">
        <v>-1941200</v>
      </c>
      <c r="Z32" s="21">
        <v>-70.259255639886931</v>
      </c>
      <c r="AA32" s="22">
        <v>5525908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20776055</v>
      </c>
      <c r="D37" s="29">
        <f t="shared" ref="D37:Y37" si="3">SUM(D29:D36)</f>
        <v>0</v>
      </c>
      <c r="E37" s="30">
        <f t="shared" si="3"/>
        <v>5525908</v>
      </c>
      <c r="F37" s="31">
        <f t="shared" si="3"/>
        <v>5525908</v>
      </c>
      <c r="G37" s="31">
        <f t="shared" si="3"/>
        <v>114124</v>
      </c>
      <c r="H37" s="31">
        <f t="shared" si="3"/>
        <v>132531</v>
      </c>
      <c r="I37" s="31">
        <f t="shared" si="3"/>
        <v>134474</v>
      </c>
      <c r="J37" s="31">
        <f t="shared" si="3"/>
        <v>381129</v>
      </c>
      <c r="K37" s="31">
        <f t="shared" si="3"/>
        <v>122239</v>
      </c>
      <c r="L37" s="31">
        <f t="shared" si="3"/>
        <v>158003</v>
      </c>
      <c r="M37" s="31">
        <f t="shared" si="3"/>
        <v>160339</v>
      </c>
      <c r="N37" s="31">
        <f t="shared" si="3"/>
        <v>440581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821710</v>
      </c>
      <c r="X37" s="31">
        <f t="shared" si="3"/>
        <v>2762910</v>
      </c>
      <c r="Y37" s="31">
        <f t="shared" si="3"/>
        <v>-1941200</v>
      </c>
      <c r="Z37" s="32">
        <f>+IF(X37&lt;&gt;0,+(Y37/X37)*100,0)</f>
        <v>-70.259255639886931</v>
      </c>
      <c r="AA37" s="33">
        <f>SUM(AA29:AA36)</f>
        <v>5525908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20776055</v>
      </c>
      <c r="D44" s="29">
        <f>+D37+D43</f>
        <v>0</v>
      </c>
      <c r="E44" s="30">
        <f t="shared" si="5"/>
        <v>5525908</v>
      </c>
      <c r="F44" s="31">
        <f t="shared" si="5"/>
        <v>5525908</v>
      </c>
      <c r="G44" s="31">
        <f t="shared" si="5"/>
        <v>114124</v>
      </c>
      <c r="H44" s="31">
        <f t="shared" si="5"/>
        <v>132531</v>
      </c>
      <c r="I44" s="31">
        <f t="shared" si="5"/>
        <v>134474</v>
      </c>
      <c r="J44" s="31">
        <f t="shared" si="5"/>
        <v>381129</v>
      </c>
      <c r="K44" s="31">
        <f t="shared" si="5"/>
        <v>122239</v>
      </c>
      <c r="L44" s="31">
        <f t="shared" si="5"/>
        <v>158003</v>
      </c>
      <c r="M44" s="31">
        <f t="shared" si="5"/>
        <v>160339</v>
      </c>
      <c r="N44" s="31">
        <f t="shared" si="5"/>
        <v>440581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821710</v>
      </c>
      <c r="X44" s="31">
        <f t="shared" si="5"/>
        <v>2762910</v>
      </c>
      <c r="Y44" s="31">
        <f t="shared" si="5"/>
        <v>-1941200</v>
      </c>
      <c r="Z44" s="32">
        <f>+IF(X44&lt;&gt;0,+(Y44/X44)*100,0)</f>
        <v>-70.259255639886931</v>
      </c>
      <c r="AA44" s="33">
        <f>+AA37+AA43</f>
        <v>5525908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17572336</v>
      </c>
      <c r="D45" s="42">
        <f t="shared" si="6"/>
        <v>0</v>
      </c>
      <c r="E45" s="43">
        <f t="shared" si="6"/>
        <v>2396149</v>
      </c>
      <c r="F45" s="44">
        <f t="shared" si="6"/>
        <v>2396149</v>
      </c>
      <c r="G45" s="44">
        <f t="shared" si="6"/>
        <v>500133</v>
      </c>
      <c r="H45" s="44">
        <f t="shared" si="6"/>
        <v>517233</v>
      </c>
      <c r="I45" s="44">
        <f t="shared" si="6"/>
        <v>490943</v>
      </c>
      <c r="J45" s="44">
        <f t="shared" si="6"/>
        <v>1508309</v>
      </c>
      <c r="K45" s="44">
        <f t="shared" si="6"/>
        <v>466676</v>
      </c>
      <c r="L45" s="44">
        <f t="shared" si="6"/>
        <v>-27788155</v>
      </c>
      <c r="M45" s="44">
        <f t="shared" si="6"/>
        <v>452305</v>
      </c>
      <c r="N45" s="44">
        <f t="shared" si="6"/>
        <v>-26869174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-25360865</v>
      </c>
      <c r="X45" s="44">
        <f t="shared" si="6"/>
        <v>1198134</v>
      </c>
      <c r="Y45" s="44">
        <f t="shared" si="6"/>
        <v>-26558999</v>
      </c>
      <c r="Z45" s="45">
        <f>+IF(X45&lt;&gt;0,+(Y45/X45)*100,0)</f>
        <v>-2216.6968803155573</v>
      </c>
      <c r="AA45" s="46">
        <f>+AA26-AA44</f>
        <v>2396149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13481342</v>
      </c>
      <c r="D47" s="18"/>
      <c r="E47" s="19"/>
      <c r="F47" s="20"/>
      <c r="G47" s="20"/>
      <c r="H47" s="20"/>
      <c r="I47" s="20">
        <v>626468</v>
      </c>
      <c r="J47" s="20">
        <v>626468</v>
      </c>
      <c r="K47" s="20"/>
      <c r="L47" s="20">
        <v>11175622</v>
      </c>
      <c r="M47" s="20">
        <v>1753363</v>
      </c>
      <c r="N47" s="20">
        <v>12928985</v>
      </c>
      <c r="O47" s="20"/>
      <c r="P47" s="20"/>
      <c r="Q47" s="20"/>
      <c r="R47" s="20"/>
      <c r="S47" s="20"/>
      <c r="T47" s="20"/>
      <c r="U47" s="20"/>
      <c r="V47" s="20"/>
      <c r="W47" s="20">
        <v>13555453</v>
      </c>
      <c r="X47" s="20"/>
      <c r="Y47" s="20">
        <v>13555453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13481342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626468</v>
      </c>
      <c r="J50" s="52">
        <f t="shared" si="7"/>
        <v>626468</v>
      </c>
      <c r="K50" s="52">
        <f t="shared" si="7"/>
        <v>0</v>
      </c>
      <c r="L50" s="52">
        <f t="shared" si="7"/>
        <v>11175622</v>
      </c>
      <c r="M50" s="52">
        <f t="shared" si="7"/>
        <v>1753363</v>
      </c>
      <c r="N50" s="52">
        <f t="shared" si="7"/>
        <v>12928985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13555453</v>
      </c>
      <c r="X50" s="52">
        <f t="shared" si="7"/>
        <v>0</v>
      </c>
      <c r="Y50" s="52">
        <f t="shared" si="7"/>
        <v>13555453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381066</v>
      </c>
      <c r="F6" s="20">
        <v>381066</v>
      </c>
      <c r="G6" s="20"/>
      <c r="H6" s="20"/>
      <c r="I6" s="20"/>
      <c r="J6" s="20"/>
      <c r="K6" s="20"/>
      <c r="L6" s="20">
        <v>-357527</v>
      </c>
      <c r="M6" s="20">
        <v>-66261</v>
      </c>
      <c r="N6" s="20">
        <v>-423788</v>
      </c>
      <c r="O6" s="20"/>
      <c r="P6" s="20"/>
      <c r="Q6" s="20"/>
      <c r="R6" s="20"/>
      <c r="S6" s="20"/>
      <c r="T6" s="20"/>
      <c r="U6" s="20"/>
      <c r="V6" s="20"/>
      <c r="W6" s="20">
        <v>-423788</v>
      </c>
      <c r="X6" s="20">
        <v>190536</v>
      </c>
      <c r="Y6" s="20">
        <v>-614324</v>
      </c>
      <c r="Z6" s="21">
        <v>-322.41886047780997</v>
      </c>
      <c r="AA6" s="22">
        <v>381066</v>
      </c>
    </row>
    <row r="7" spans="1:27" x14ac:dyDescent="0.25">
      <c r="A7" s="23" t="s">
        <v>35</v>
      </c>
      <c r="B7" s="17" t="s">
        <v>32</v>
      </c>
      <c r="C7" s="18">
        <v>278182</v>
      </c>
      <c r="D7" s="18"/>
      <c r="E7" s="19">
        <v>1722778</v>
      </c>
      <c r="F7" s="20">
        <v>1722778</v>
      </c>
      <c r="G7" s="20">
        <v>1406786</v>
      </c>
      <c r="H7" s="20">
        <v>-2741728</v>
      </c>
      <c r="I7" s="20">
        <v>1063507</v>
      </c>
      <c r="J7" s="20">
        <v>-271435</v>
      </c>
      <c r="K7" s="20">
        <v>422837</v>
      </c>
      <c r="L7" s="20">
        <v>1236930</v>
      </c>
      <c r="M7" s="20">
        <v>981574</v>
      </c>
      <c r="N7" s="20">
        <v>2641341</v>
      </c>
      <c r="O7" s="20"/>
      <c r="P7" s="20"/>
      <c r="Q7" s="20"/>
      <c r="R7" s="20"/>
      <c r="S7" s="20"/>
      <c r="T7" s="20"/>
      <c r="U7" s="20"/>
      <c r="V7" s="20"/>
      <c r="W7" s="20">
        <v>2369906</v>
      </c>
      <c r="X7" s="20">
        <v>861390</v>
      </c>
      <c r="Y7" s="20">
        <v>1508516</v>
      </c>
      <c r="Z7" s="21">
        <v>175.12578506831983</v>
      </c>
      <c r="AA7" s="22">
        <v>1722778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278182</v>
      </c>
      <c r="D13" s="29">
        <f>SUM(D6:D12)</f>
        <v>0</v>
      </c>
      <c r="E13" s="30">
        <f t="shared" si="0"/>
        <v>2103844</v>
      </c>
      <c r="F13" s="31">
        <f t="shared" si="0"/>
        <v>2103844</v>
      </c>
      <c r="G13" s="31">
        <f t="shared" si="0"/>
        <v>1406786</v>
      </c>
      <c r="H13" s="31">
        <f t="shared" si="0"/>
        <v>-2741728</v>
      </c>
      <c r="I13" s="31">
        <f t="shared" si="0"/>
        <v>1063507</v>
      </c>
      <c r="J13" s="31">
        <f t="shared" si="0"/>
        <v>-271435</v>
      </c>
      <c r="K13" s="31">
        <f t="shared" si="0"/>
        <v>422837</v>
      </c>
      <c r="L13" s="31">
        <f t="shared" si="0"/>
        <v>879403</v>
      </c>
      <c r="M13" s="31">
        <f t="shared" si="0"/>
        <v>915313</v>
      </c>
      <c r="N13" s="31">
        <f t="shared" si="0"/>
        <v>2217553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1946118</v>
      </c>
      <c r="X13" s="31">
        <f t="shared" si="0"/>
        <v>1051926</v>
      </c>
      <c r="Y13" s="31">
        <f t="shared" si="0"/>
        <v>894192</v>
      </c>
      <c r="Z13" s="32">
        <f>+IF(X13&lt;&gt;0,+(Y13/X13)*100,0)</f>
        <v>85.005218998294552</v>
      </c>
      <c r="AA13" s="33">
        <f>SUM(AA6:AA12)</f>
        <v>2103844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24136300</v>
      </c>
      <c r="D17" s="18"/>
      <c r="E17" s="19">
        <v>-882956</v>
      </c>
      <c r="F17" s="20">
        <v>-882956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-441480</v>
      </c>
      <c r="Y17" s="24">
        <v>441480</v>
      </c>
      <c r="Z17" s="25">
        <v>-100</v>
      </c>
      <c r="AA17" s="26">
        <v>-882956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24136300</v>
      </c>
      <c r="D25" s="29">
        <f t="shared" ref="D25:Y25" si="1">SUM(D15:D24)</f>
        <v>0</v>
      </c>
      <c r="E25" s="35">
        <f t="shared" si="1"/>
        <v>-882956</v>
      </c>
      <c r="F25" s="36">
        <f t="shared" si="1"/>
        <v>-882956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-441480</v>
      </c>
      <c r="Y25" s="36">
        <f t="shared" si="1"/>
        <v>441480</v>
      </c>
      <c r="Z25" s="37">
        <f>+IF(X25&lt;&gt;0,+(Y25/X25)*100,0)</f>
        <v>-100</v>
      </c>
      <c r="AA25" s="38">
        <f>SUM(AA15:AA24)</f>
        <v>-882956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24414482</v>
      </c>
      <c r="D26" s="29">
        <f>+D13+D25</f>
        <v>0</v>
      </c>
      <c r="E26" s="30">
        <f t="shared" si="2"/>
        <v>1220888</v>
      </c>
      <c r="F26" s="31">
        <f t="shared" si="2"/>
        <v>1220888</v>
      </c>
      <c r="G26" s="31">
        <f t="shared" si="2"/>
        <v>1406786</v>
      </c>
      <c r="H26" s="31">
        <f t="shared" si="2"/>
        <v>-2741728</v>
      </c>
      <c r="I26" s="31">
        <f t="shared" si="2"/>
        <v>1063507</v>
      </c>
      <c r="J26" s="31">
        <f t="shared" si="2"/>
        <v>-271435</v>
      </c>
      <c r="K26" s="31">
        <f t="shared" si="2"/>
        <v>422837</v>
      </c>
      <c r="L26" s="31">
        <f t="shared" si="2"/>
        <v>879403</v>
      </c>
      <c r="M26" s="31">
        <f t="shared" si="2"/>
        <v>915313</v>
      </c>
      <c r="N26" s="31">
        <f t="shared" si="2"/>
        <v>2217553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1946118</v>
      </c>
      <c r="X26" s="31">
        <f t="shared" si="2"/>
        <v>610446</v>
      </c>
      <c r="Y26" s="31">
        <f t="shared" si="2"/>
        <v>1335672</v>
      </c>
      <c r="Z26" s="32">
        <f>+IF(X26&lt;&gt;0,+(Y26/X26)*100,0)</f>
        <v>218.80264593428413</v>
      </c>
      <c r="AA26" s="33">
        <f>+AA13+AA25</f>
        <v>1220888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4838688</v>
      </c>
      <c r="D32" s="18"/>
      <c r="E32" s="19">
        <v>34330</v>
      </c>
      <c r="F32" s="20">
        <v>34330</v>
      </c>
      <c r="G32" s="20">
        <v>383593</v>
      </c>
      <c r="H32" s="20">
        <v>403461</v>
      </c>
      <c r="I32" s="20">
        <v>423758</v>
      </c>
      <c r="J32" s="20">
        <v>1210812</v>
      </c>
      <c r="K32" s="20">
        <v>390910</v>
      </c>
      <c r="L32" s="20">
        <v>12690</v>
      </c>
      <c r="M32" s="20">
        <v>33514</v>
      </c>
      <c r="N32" s="20">
        <v>437114</v>
      </c>
      <c r="O32" s="20"/>
      <c r="P32" s="20"/>
      <c r="Q32" s="20"/>
      <c r="R32" s="20"/>
      <c r="S32" s="20"/>
      <c r="T32" s="20"/>
      <c r="U32" s="20"/>
      <c r="V32" s="20"/>
      <c r="W32" s="20">
        <v>1647926</v>
      </c>
      <c r="X32" s="20">
        <v>17166</v>
      </c>
      <c r="Y32" s="20">
        <v>1630760</v>
      </c>
      <c r="Z32" s="21">
        <v>9499.9417453104961</v>
      </c>
      <c r="AA32" s="22">
        <v>34330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804665</v>
      </c>
      <c r="F35" s="20">
        <v>804665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402336</v>
      </c>
      <c r="Y35" s="20">
        <v>-402336</v>
      </c>
      <c r="Z35" s="21">
        <v>-100</v>
      </c>
      <c r="AA35" s="22">
        <v>804665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4838688</v>
      </c>
      <c r="D37" s="29">
        <f t="shared" ref="D37:Y37" si="3">SUM(D29:D36)</f>
        <v>0</v>
      </c>
      <c r="E37" s="30">
        <f t="shared" si="3"/>
        <v>838995</v>
      </c>
      <c r="F37" s="31">
        <f t="shared" si="3"/>
        <v>838995</v>
      </c>
      <c r="G37" s="31">
        <f t="shared" si="3"/>
        <v>383593</v>
      </c>
      <c r="H37" s="31">
        <f t="shared" si="3"/>
        <v>403461</v>
      </c>
      <c r="I37" s="31">
        <f t="shared" si="3"/>
        <v>423758</v>
      </c>
      <c r="J37" s="31">
        <f t="shared" si="3"/>
        <v>1210812</v>
      </c>
      <c r="K37" s="31">
        <f t="shared" si="3"/>
        <v>390910</v>
      </c>
      <c r="L37" s="31">
        <f t="shared" si="3"/>
        <v>12690</v>
      </c>
      <c r="M37" s="31">
        <f t="shared" si="3"/>
        <v>33514</v>
      </c>
      <c r="N37" s="31">
        <f t="shared" si="3"/>
        <v>437114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1647926</v>
      </c>
      <c r="X37" s="31">
        <f t="shared" si="3"/>
        <v>419502</v>
      </c>
      <c r="Y37" s="31">
        <f t="shared" si="3"/>
        <v>1228424</v>
      </c>
      <c r="Z37" s="32">
        <f>+IF(X37&lt;&gt;0,+(Y37/X37)*100,0)</f>
        <v>292.82911642852713</v>
      </c>
      <c r="AA37" s="33">
        <f>SUM(AA29:AA36)</f>
        <v>838995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4838688</v>
      </c>
      <c r="D44" s="29">
        <f>+D37+D43</f>
        <v>0</v>
      </c>
      <c r="E44" s="30">
        <f t="shared" si="5"/>
        <v>838995</v>
      </c>
      <c r="F44" s="31">
        <f t="shared" si="5"/>
        <v>838995</v>
      </c>
      <c r="G44" s="31">
        <f t="shared" si="5"/>
        <v>383593</v>
      </c>
      <c r="H44" s="31">
        <f t="shared" si="5"/>
        <v>403461</v>
      </c>
      <c r="I44" s="31">
        <f t="shared" si="5"/>
        <v>423758</v>
      </c>
      <c r="J44" s="31">
        <f t="shared" si="5"/>
        <v>1210812</v>
      </c>
      <c r="K44" s="31">
        <f t="shared" si="5"/>
        <v>390910</v>
      </c>
      <c r="L44" s="31">
        <f t="shared" si="5"/>
        <v>12690</v>
      </c>
      <c r="M44" s="31">
        <f t="shared" si="5"/>
        <v>33514</v>
      </c>
      <c r="N44" s="31">
        <f t="shared" si="5"/>
        <v>437114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1647926</v>
      </c>
      <c r="X44" s="31">
        <f t="shared" si="5"/>
        <v>419502</v>
      </c>
      <c r="Y44" s="31">
        <f t="shared" si="5"/>
        <v>1228424</v>
      </c>
      <c r="Z44" s="32">
        <f>+IF(X44&lt;&gt;0,+(Y44/X44)*100,0)</f>
        <v>292.82911642852713</v>
      </c>
      <c r="AA44" s="33">
        <f>+AA37+AA43</f>
        <v>838995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19575794</v>
      </c>
      <c r="D45" s="42">
        <f t="shared" si="6"/>
        <v>0</v>
      </c>
      <c r="E45" s="43">
        <f t="shared" si="6"/>
        <v>381893</v>
      </c>
      <c r="F45" s="44">
        <f t="shared" si="6"/>
        <v>381893</v>
      </c>
      <c r="G45" s="44">
        <f t="shared" si="6"/>
        <v>1023193</v>
      </c>
      <c r="H45" s="44">
        <f t="shared" si="6"/>
        <v>-3145189</v>
      </c>
      <c r="I45" s="44">
        <f t="shared" si="6"/>
        <v>639749</v>
      </c>
      <c r="J45" s="44">
        <f t="shared" si="6"/>
        <v>-1482247</v>
      </c>
      <c r="K45" s="44">
        <f t="shared" si="6"/>
        <v>31927</v>
      </c>
      <c r="L45" s="44">
        <f t="shared" si="6"/>
        <v>866713</v>
      </c>
      <c r="M45" s="44">
        <f t="shared" si="6"/>
        <v>881799</v>
      </c>
      <c r="N45" s="44">
        <f t="shared" si="6"/>
        <v>1780439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298192</v>
      </c>
      <c r="X45" s="44">
        <f t="shared" si="6"/>
        <v>190944</v>
      </c>
      <c r="Y45" s="44">
        <f t="shared" si="6"/>
        <v>107248</v>
      </c>
      <c r="Z45" s="45">
        <f>+IF(X45&lt;&gt;0,+(Y45/X45)*100,0)</f>
        <v>56.167253226076753</v>
      </c>
      <c r="AA45" s="46">
        <f>+AA26-AA44</f>
        <v>381893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179078</v>
      </c>
      <c r="D6" s="18"/>
      <c r="E6" s="19">
        <v>3570439</v>
      </c>
      <c r="F6" s="20">
        <v>3570439</v>
      </c>
      <c r="G6" s="20">
        <v>76294</v>
      </c>
      <c r="H6" s="20">
        <v>153553</v>
      </c>
      <c r="I6" s="20">
        <v>253763</v>
      </c>
      <c r="J6" s="20">
        <v>483610</v>
      </c>
      <c r="K6" s="20">
        <v>180188</v>
      </c>
      <c r="L6" s="20">
        <v>628172</v>
      </c>
      <c r="M6" s="20">
        <v>54756</v>
      </c>
      <c r="N6" s="20">
        <v>863116</v>
      </c>
      <c r="O6" s="20"/>
      <c r="P6" s="20"/>
      <c r="Q6" s="20"/>
      <c r="R6" s="20"/>
      <c r="S6" s="20"/>
      <c r="T6" s="20"/>
      <c r="U6" s="20"/>
      <c r="V6" s="20"/>
      <c r="W6" s="20">
        <v>1346726</v>
      </c>
      <c r="X6" s="20">
        <v>1785216</v>
      </c>
      <c r="Y6" s="20">
        <v>-438490</v>
      </c>
      <c r="Z6" s="21">
        <v>-24.562293862479386</v>
      </c>
      <c r="AA6" s="22">
        <v>3570439</v>
      </c>
    </row>
    <row r="7" spans="1:27" x14ac:dyDescent="0.25">
      <c r="A7" s="23" t="s">
        <v>35</v>
      </c>
      <c r="B7" s="17" t="s">
        <v>32</v>
      </c>
      <c r="C7" s="18">
        <v>4401977</v>
      </c>
      <c r="D7" s="18"/>
      <c r="E7" s="19">
        <v>22744499</v>
      </c>
      <c r="F7" s="20">
        <v>22744499</v>
      </c>
      <c r="G7" s="20">
        <v>1568405</v>
      </c>
      <c r="H7" s="20">
        <v>785855</v>
      </c>
      <c r="I7" s="20">
        <v>8845769</v>
      </c>
      <c r="J7" s="20">
        <v>11200029</v>
      </c>
      <c r="K7" s="20">
        <v>779949</v>
      </c>
      <c r="L7" s="20">
        <v>778642</v>
      </c>
      <c r="M7" s="20">
        <v>778478</v>
      </c>
      <c r="N7" s="20">
        <v>2337069</v>
      </c>
      <c r="O7" s="20"/>
      <c r="P7" s="20"/>
      <c r="Q7" s="20"/>
      <c r="R7" s="20"/>
      <c r="S7" s="20"/>
      <c r="T7" s="20"/>
      <c r="U7" s="20"/>
      <c r="V7" s="20"/>
      <c r="W7" s="20">
        <v>13537098</v>
      </c>
      <c r="X7" s="20">
        <v>11372244</v>
      </c>
      <c r="Y7" s="20">
        <v>2164854</v>
      </c>
      <c r="Z7" s="21">
        <v>19.036295738993996</v>
      </c>
      <c r="AA7" s="22">
        <v>22744499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-637746</v>
      </c>
      <c r="F8" s="20">
        <v>-637746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-318870</v>
      </c>
      <c r="Y8" s="20">
        <v>318870</v>
      </c>
      <c r="Z8" s="21">
        <v>-100</v>
      </c>
      <c r="AA8" s="22">
        <v>-637746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-865869</v>
      </c>
      <c r="D11" s="18"/>
      <c r="E11" s="19">
        <v>507735</v>
      </c>
      <c r="F11" s="20">
        <v>507735</v>
      </c>
      <c r="G11" s="24"/>
      <c r="H11" s="24"/>
      <c r="I11" s="24">
        <v>865869</v>
      </c>
      <c r="J11" s="20">
        <v>865869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865869</v>
      </c>
      <c r="X11" s="20">
        <v>253872</v>
      </c>
      <c r="Y11" s="24">
        <v>611997</v>
      </c>
      <c r="Z11" s="25">
        <v>241.06518245415015</v>
      </c>
      <c r="AA11" s="26">
        <v>507735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3715186</v>
      </c>
      <c r="D13" s="29">
        <f>SUM(D6:D12)</f>
        <v>0</v>
      </c>
      <c r="E13" s="30">
        <f t="shared" si="0"/>
        <v>26184927</v>
      </c>
      <c r="F13" s="31">
        <f t="shared" si="0"/>
        <v>26184927</v>
      </c>
      <c r="G13" s="31">
        <f t="shared" si="0"/>
        <v>1644699</v>
      </c>
      <c r="H13" s="31">
        <f t="shared" si="0"/>
        <v>939408</v>
      </c>
      <c r="I13" s="31">
        <f t="shared" si="0"/>
        <v>9965401</v>
      </c>
      <c r="J13" s="31">
        <f t="shared" si="0"/>
        <v>12549508</v>
      </c>
      <c r="K13" s="31">
        <f t="shared" si="0"/>
        <v>960137</v>
      </c>
      <c r="L13" s="31">
        <f t="shared" si="0"/>
        <v>1406814</v>
      </c>
      <c r="M13" s="31">
        <f t="shared" si="0"/>
        <v>833234</v>
      </c>
      <c r="N13" s="31">
        <f t="shared" si="0"/>
        <v>3200185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15749693</v>
      </c>
      <c r="X13" s="31">
        <f t="shared" si="0"/>
        <v>13092462</v>
      </c>
      <c r="Y13" s="31">
        <f t="shared" si="0"/>
        <v>2657231</v>
      </c>
      <c r="Z13" s="32">
        <f>+IF(X13&lt;&gt;0,+(Y13/X13)*100,0)</f>
        <v>20.295884761781245</v>
      </c>
      <c r="AA13" s="33">
        <f>SUM(AA6:AA12)</f>
        <v>26184927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365067</v>
      </c>
      <c r="D17" s="18"/>
      <c r="E17" s="19"/>
      <c r="F17" s="20"/>
      <c r="G17" s="24"/>
      <c r="H17" s="24"/>
      <c r="I17" s="24">
        <v>-5492175</v>
      </c>
      <c r="J17" s="20">
        <v>-5492175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-5492175</v>
      </c>
      <c r="X17" s="20"/>
      <c r="Y17" s="24">
        <v>-5492175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-5492175</v>
      </c>
      <c r="J25" s="36">
        <f t="shared" si="1"/>
        <v>-5492175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-5492175</v>
      </c>
      <c r="X25" s="36">
        <f t="shared" si="1"/>
        <v>0</v>
      </c>
      <c r="Y25" s="36">
        <f t="shared" si="1"/>
        <v>-5492175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4080253</v>
      </c>
      <c r="D26" s="29">
        <f>+D13+D25</f>
        <v>0</v>
      </c>
      <c r="E26" s="30">
        <f t="shared" si="2"/>
        <v>26184927</v>
      </c>
      <c r="F26" s="31">
        <f t="shared" si="2"/>
        <v>26184927</v>
      </c>
      <c r="G26" s="31">
        <f t="shared" si="2"/>
        <v>1644699</v>
      </c>
      <c r="H26" s="31">
        <f t="shared" si="2"/>
        <v>939408</v>
      </c>
      <c r="I26" s="31">
        <f t="shared" si="2"/>
        <v>4473226</v>
      </c>
      <c r="J26" s="31">
        <f t="shared" si="2"/>
        <v>7057333</v>
      </c>
      <c r="K26" s="31">
        <f t="shared" si="2"/>
        <v>960137</v>
      </c>
      <c r="L26" s="31">
        <f t="shared" si="2"/>
        <v>1406814</v>
      </c>
      <c r="M26" s="31">
        <f t="shared" si="2"/>
        <v>833234</v>
      </c>
      <c r="N26" s="31">
        <f t="shared" si="2"/>
        <v>3200185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10257518</v>
      </c>
      <c r="X26" s="31">
        <f t="shared" si="2"/>
        <v>13092462</v>
      </c>
      <c r="Y26" s="31">
        <f t="shared" si="2"/>
        <v>-2834944</v>
      </c>
      <c r="Z26" s="32">
        <f>+IF(X26&lt;&gt;0,+(Y26/X26)*100,0)</f>
        <v>-21.65325360501333</v>
      </c>
      <c r="AA26" s="33">
        <f>+AA13+AA25</f>
        <v>26184927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1000</v>
      </c>
      <c r="H32" s="20"/>
      <c r="I32" s="20"/>
      <c r="J32" s="20">
        <v>1000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1000</v>
      </c>
      <c r="X32" s="20"/>
      <c r="Y32" s="20">
        <v>1000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12858002</v>
      </c>
      <c r="D33" s="18"/>
      <c r="E33" s="19"/>
      <c r="F33" s="20"/>
      <c r="G33" s="20"/>
      <c r="H33" s="20">
        <v>3710000</v>
      </c>
      <c r="I33" s="20">
        <v>-10458002</v>
      </c>
      <c r="J33" s="20">
        <v>-6748002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-4748002</v>
      </c>
      <c r="X33" s="20"/>
      <c r="Y33" s="20">
        <v>-4748002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1809107</v>
      </c>
      <c r="F35" s="20">
        <v>1809107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904554</v>
      </c>
      <c r="Y35" s="20">
        <v>-904554</v>
      </c>
      <c r="Z35" s="21">
        <v>-100</v>
      </c>
      <c r="AA35" s="22">
        <v>1809107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12858002</v>
      </c>
      <c r="D37" s="29">
        <f t="shared" ref="D37:Y37" si="3">SUM(D29:D36)</f>
        <v>0</v>
      </c>
      <c r="E37" s="30">
        <f t="shared" si="3"/>
        <v>1809107</v>
      </c>
      <c r="F37" s="31">
        <f t="shared" si="3"/>
        <v>1809107</v>
      </c>
      <c r="G37" s="31">
        <f t="shared" si="3"/>
        <v>1000</v>
      </c>
      <c r="H37" s="31">
        <f t="shared" si="3"/>
        <v>3710000</v>
      </c>
      <c r="I37" s="31">
        <f t="shared" si="3"/>
        <v>-10458002</v>
      </c>
      <c r="J37" s="31">
        <f t="shared" si="3"/>
        <v>-6747002</v>
      </c>
      <c r="K37" s="31">
        <f t="shared" si="3"/>
        <v>0</v>
      </c>
      <c r="L37" s="31">
        <f t="shared" si="3"/>
        <v>0</v>
      </c>
      <c r="M37" s="31">
        <f t="shared" si="3"/>
        <v>2000000</v>
      </c>
      <c r="N37" s="31">
        <f t="shared" si="3"/>
        <v>2000000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-4747002</v>
      </c>
      <c r="X37" s="31">
        <f t="shared" si="3"/>
        <v>904554</v>
      </c>
      <c r="Y37" s="31">
        <f t="shared" si="3"/>
        <v>-5651556</v>
      </c>
      <c r="Z37" s="32">
        <f>+IF(X37&lt;&gt;0,+(Y37/X37)*100,0)</f>
        <v>-624.78923314694316</v>
      </c>
      <c r="AA37" s="33">
        <f>SUM(AA29:AA36)</f>
        <v>1809107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12858002</v>
      </c>
      <c r="D44" s="29">
        <f>+D37+D43</f>
        <v>0</v>
      </c>
      <c r="E44" s="30">
        <f t="shared" si="5"/>
        <v>1809107</v>
      </c>
      <c r="F44" s="31">
        <f t="shared" si="5"/>
        <v>1809107</v>
      </c>
      <c r="G44" s="31">
        <f t="shared" si="5"/>
        <v>1000</v>
      </c>
      <c r="H44" s="31">
        <f t="shared" si="5"/>
        <v>3710000</v>
      </c>
      <c r="I44" s="31">
        <f t="shared" si="5"/>
        <v>-10458002</v>
      </c>
      <c r="J44" s="31">
        <f t="shared" si="5"/>
        <v>-6747002</v>
      </c>
      <c r="K44" s="31">
        <f t="shared" si="5"/>
        <v>0</v>
      </c>
      <c r="L44" s="31">
        <f t="shared" si="5"/>
        <v>0</v>
      </c>
      <c r="M44" s="31">
        <f t="shared" si="5"/>
        <v>2000000</v>
      </c>
      <c r="N44" s="31">
        <f t="shared" si="5"/>
        <v>2000000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-4747002</v>
      </c>
      <c r="X44" s="31">
        <f t="shared" si="5"/>
        <v>904554</v>
      </c>
      <c r="Y44" s="31">
        <f t="shared" si="5"/>
        <v>-5651556</v>
      </c>
      <c r="Z44" s="32">
        <f>+IF(X44&lt;&gt;0,+(Y44/X44)*100,0)</f>
        <v>-624.78923314694316</v>
      </c>
      <c r="AA44" s="33">
        <f>+AA37+AA43</f>
        <v>1809107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-8777749</v>
      </c>
      <c r="D45" s="42">
        <f t="shared" si="6"/>
        <v>0</v>
      </c>
      <c r="E45" s="43">
        <f t="shared" si="6"/>
        <v>24375820</v>
      </c>
      <c r="F45" s="44">
        <f t="shared" si="6"/>
        <v>24375820</v>
      </c>
      <c r="G45" s="44">
        <f t="shared" si="6"/>
        <v>1643699</v>
      </c>
      <c r="H45" s="44">
        <f t="shared" si="6"/>
        <v>-2770592</v>
      </c>
      <c r="I45" s="44">
        <f t="shared" si="6"/>
        <v>14931228</v>
      </c>
      <c r="J45" s="44">
        <f t="shared" si="6"/>
        <v>13804335</v>
      </c>
      <c r="K45" s="44">
        <f t="shared" si="6"/>
        <v>960137</v>
      </c>
      <c r="L45" s="44">
        <f t="shared" si="6"/>
        <v>1406814</v>
      </c>
      <c r="M45" s="44">
        <f t="shared" si="6"/>
        <v>-1166766</v>
      </c>
      <c r="N45" s="44">
        <f t="shared" si="6"/>
        <v>1200185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15004520</v>
      </c>
      <c r="X45" s="44">
        <f t="shared" si="6"/>
        <v>12187908</v>
      </c>
      <c r="Y45" s="44">
        <f t="shared" si="6"/>
        <v>2816612</v>
      </c>
      <c r="Z45" s="45">
        <f>+IF(X45&lt;&gt;0,+(Y45/X45)*100,0)</f>
        <v>23.109888916129005</v>
      </c>
      <c r="AA45" s="46">
        <f>+AA26-AA44</f>
        <v>24375820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-81034</v>
      </c>
      <c r="D47" s="18"/>
      <c r="E47" s="19">
        <v>22112556</v>
      </c>
      <c r="F47" s="20">
        <v>22112556</v>
      </c>
      <c r="G47" s="20"/>
      <c r="H47" s="20"/>
      <c r="I47" s="20">
        <v>81034</v>
      </c>
      <c r="J47" s="20">
        <v>81034</v>
      </c>
      <c r="K47" s="20">
        <v>-3370</v>
      </c>
      <c r="L47" s="20"/>
      <c r="M47" s="20"/>
      <c r="N47" s="20">
        <v>-3370</v>
      </c>
      <c r="O47" s="20"/>
      <c r="P47" s="20"/>
      <c r="Q47" s="20"/>
      <c r="R47" s="20"/>
      <c r="S47" s="20"/>
      <c r="T47" s="20"/>
      <c r="U47" s="20"/>
      <c r="V47" s="20"/>
      <c r="W47" s="20">
        <v>77664</v>
      </c>
      <c r="X47" s="20">
        <v>11056278</v>
      </c>
      <c r="Y47" s="20">
        <v>-10978614</v>
      </c>
      <c r="Z47" s="47">
        <v>-99.297557460114518</v>
      </c>
      <c r="AA47" s="22">
        <v>22112556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22112556</v>
      </c>
      <c r="F50" s="52">
        <f t="shared" si="7"/>
        <v>22112556</v>
      </c>
      <c r="G50" s="52">
        <f t="shared" si="7"/>
        <v>0</v>
      </c>
      <c r="H50" s="52">
        <f t="shared" si="7"/>
        <v>0</v>
      </c>
      <c r="I50" s="52">
        <f t="shared" si="7"/>
        <v>81034</v>
      </c>
      <c r="J50" s="52">
        <f t="shared" si="7"/>
        <v>81034</v>
      </c>
      <c r="K50" s="52">
        <f t="shared" si="7"/>
        <v>-3370</v>
      </c>
      <c r="L50" s="52">
        <f t="shared" si="7"/>
        <v>0</v>
      </c>
      <c r="M50" s="52">
        <f t="shared" si="7"/>
        <v>0</v>
      </c>
      <c r="N50" s="52">
        <f t="shared" si="7"/>
        <v>-3370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77664</v>
      </c>
      <c r="X50" s="52">
        <f t="shared" si="7"/>
        <v>11056278</v>
      </c>
      <c r="Y50" s="52">
        <f t="shared" si="7"/>
        <v>-10978614</v>
      </c>
      <c r="Z50" s="53">
        <f>+IF(X50&lt;&gt;0,+(Y50/X50)*100,0)</f>
        <v>-99.297557460114518</v>
      </c>
      <c r="AA50" s="54">
        <f>SUM(AA47:AA49)</f>
        <v>22112556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143474276</v>
      </c>
      <c r="D6" s="18"/>
      <c r="E6" s="19">
        <v>152530081</v>
      </c>
      <c r="F6" s="20">
        <v>152530081</v>
      </c>
      <c r="G6" s="20">
        <v>147062017</v>
      </c>
      <c r="H6" s="20">
        <v>3819637</v>
      </c>
      <c r="I6" s="20">
        <v>3952271</v>
      </c>
      <c r="J6" s="20">
        <v>154833925</v>
      </c>
      <c r="K6" s="20">
        <v>4156870</v>
      </c>
      <c r="L6" s="20">
        <v>3775652</v>
      </c>
      <c r="M6" s="20">
        <v>4155410</v>
      </c>
      <c r="N6" s="20">
        <v>12087932</v>
      </c>
      <c r="O6" s="20"/>
      <c r="P6" s="20"/>
      <c r="Q6" s="20"/>
      <c r="R6" s="20"/>
      <c r="S6" s="20"/>
      <c r="T6" s="20"/>
      <c r="U6" s="20"/>
      <c r="V6" s="20"/>
      <c r="W6" s="20">
        <v>166921857</v>
      </c>
      <c r="X6" s="20">
        <v>140179563</v>
      </c>
      <c r="Y6" s="20">
        <v>26742294</v>
      </c>
      <c r="Z6" s="21">
        <v>19.077170329030061</v>
      </c>
      <c r="AA6" s="22">
        <v>152530081</v>
      </c>
    </row>
    <row r="7" spans="1:27" x14ac:dyDescent="0.25">
      <c r="A7" s="23" t="s">
        <v>35</v>
      </c>
      <c r="B7" s="17" t="s">
        <v>32</v>
      </c>
      <c r="C7" s="18">
        <v>56093423</v>
      </c>
      <c r="D7" s="18"/>
      <c r="E7" s="19">
        <v>58911182</v>
      </c>
      <c r="F7" s="20">
        <v>58911182</v>
      </c>
      <c r="G7" s="20">
        <v>57811059</v>
      </c>
      <c r="H7" s="20">
        <v>1709107</v>
      </c>
      <c r="I7" s="20">
        <v>1628607</v>
      </c>
      <c r="J7" s="20">
        <v>61148773</v>
      </c>
      <c r="K7" s="20">
        <v>1325689</v>
      </c>
      <c r="L7" s="20">
        <v>1535801</v>
      </c>
      <c r="M7" s="20">
        <v>1170363</v>
      </c>
      <c r="N7" s="20">
        <v>4031853</v>
      </c>
      <c r="O7" s="20"/>
      <c r="P7" s="20"/>
      <c r="Q7" s="20"/>
      <c r="R7" s="20"/>
      <c r="S7" s="20"/>
      <c r="T7" s="20"/>
      <c r="U7" s="20"/>
      <c r="V7" s="20"/>
      <c r="W7" s="20">
        <v>65180626</v>
      </c>
      <c r="X7" s="20">
        <v>54106167</v>
      </c>
      <c r="Y7" s="20">
        <v>11074459</v>
      </c>
      <c r="Z7" s="21">
        <v>20.468016150543431</v>
      </c>
      <c r="AA7" s="22">
        <v>58911182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-6327261</v>
      </c>
      <c r="D10" s="18"/>
      <c r="E10" s="19">
        <v>-4586621</v>
      </c>
      <c r="F10" s="20">
        <v>-4586621</v>
      </c>
      <c r="G10" s="20">
        <v>-6337808</v>
      </c>
      <c r="H10" s="20">
        <v>-27243</v>
      </c>
      <c r="I10" s="20">
        <v>-19529</v>
      </c>
      <c r="J10" s="20">
        <v>-6384580</v>
      </c>
      <c r="K10" s="20">
        <v>-19609</v>
      </c>
      <c r="L10" s="20">
        <v>-17163</v>
      </c>
      <c r="M10" s="20">
        <v>-34767</v>
      </c>
      <c r="N10" s="20">
        <v>-71539</v>
      </c>
      <c r="O10" s="20"/>
      <c r="P10" s="20"/>
      <c r="Q10" s="20"/>
      <c r="R10" s="20"/>
      <c r="S10" s="20"/>
      <c r="T10" s="20"/>
      <c r="U10" s="20"/>
      <c r="V10" s="20"/>
      <c r="W10" s="20">
        <v>-6456119</v>
      </c>
      <c r="X10" s="20">
        <v>-4586621</v>
      </c>
      <c r="Y10" s="20">
        <v>-1869498</v>
      </c>
      <c r="Z10" s="21">
        <v>40.75980989054905</v>
      </c>
      <c r="AA10" s="22">
        <v>-4586621</v>
      </c>
    </row>
    <row r="11" spans="1:27" x14ac:dyDescent="0.25">
      <c r="A11" s="23" t="s">
        <v>39</v>
      </c>
      <c r="B11" s="17" t="s">
        <v>32</v>
      </c>
      <c r="C11" s="18">
        <v>58965</v>
      </c>
      <c r="D11" s="18"/>
      <c r="E11" s="19">
        <v>240773</v>
      </c>
      <c r="F11" s="20">
        <v>240773</v>
      </c>
      <c r="G11" s="24">
        <v>58964</v>
      </c>
      <c r="H11" s="24">
        <v>-4349</v>
      </c>
      <c r="I11" s="24">
        <v>-1831</v>
      </c>
      <c r="J11" s="20">
        <v>52784</v>
      </c>
      <c r="K11" s="24"/>
      <c r="L11" s="24">
        <v>8674</v>
      </c>
      <c r="M11" s="20">
        <v>-6057</v>
      </c>
      <c r="N11" s="24">
        <v>2617</v>
      </c>
      <c r="O11" s="24"/>
      <c r="P11" s="24"/>
      <c r="Q11" s="20"/>
      <c r="R11" s="24"/>
      <c r="S11" s="24"/>
      <c r="T11" s="20"/>
      <c r="U11" s="24"/>
      <c r="V11" s="24"/>
      <c r="W11" s="24">
        <v>55401</v>
      </c>
      <c r="X11" s="20">
        <v>240773</v>
      </c>
      <c r="Y11" s="24">
        <v>-185372</v>
      </c>
      <c r="Z11" s="25">
        <v>-76.990360214808135</v>
      </c>
      <c r="AA11" s="26">
        <v>240773</v>
      </c>
    </row>
    <row r="12" spans="1:27" x14ac:dyDescent="0.25">
      <c r="A12" s="23" t="s">
        <v>40</v>
      </c>
      <c r="B12" s="17" t="s">
        <v>32</v>
      </c>
      <c r="C12" s="18">
        <v>-64492</v>
      </c>
      <c r="D12" s="18"/>
      <c r="E12" s="19">
        <v>-64492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193234911</v>
      </c>
      <c r="D13" s="29">
        <f>SUM(D6:D12)</f>
        <v>0</v>
      </c>
      <c r="E13" s="30">
        <f t="shared" si="0"/>
        <v>207030923</v>
      </c>
      <c r="F13" s="31">
        <f t="shared" si="0"/>
        <v>207030923</v>
      </c>
      <c r="G13" s="31">
        <f t="shared" si="0"/>
        <v>198529740</v>
      </c>
      <c r="H13" s="31">
        <f t="shared" si="0"/>
        <v>5497152</v>
      </c>
      <c r="I13" s="31">
        <f t="shared" si="0"/>
        <v>5559518</v>
      </c>
      <c r="J13" s="31">
        <f t="shared" si="0"/>
        <v>209586410</v>
      </c>
      <c r="K13" s="31">
        <f t="shared" si="0"/>
        <v>5462950</v>
      </c>
      <c r="L13" s="31">
        <f t="shared" si="0"/>
        <v>5302964</v>
      </c>
      <c r="M13" s="31">
        <f t="shared" si="0"/>
        <v>5284949</v>
      </c>
      <c r="N13" s="31">
        <f t="shared" si="0"/>
        <v>16050863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225637273</v>
      </c>
      <c r="X13" s="31">
        <f t="shared" si="0"/>
        <v>189875390</v>
      </c>
      <c r="Y13" s="31">
        <f t="shared" si="0"/>
        <v>35761883</v>
      </c>
      <c r="Z13" s="32">
        <f>+IF(X13&lt;&gt;0,+(Y13/X13)*100,0)</f>
        <v>18.834396074183179</v>
      </c>
      <c r="AA13" s="33">
        <f>SUM(AA6:AA12)</f>
        <v>207030923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3319922</v>
      </c>
      <c r="D17" s="18"/>
      <c r="E17" s="19">
        <v>-1168271</v>
      </c>
      <c r="F17" s="20">
        <v>-1168271</v>
      </c>
      <c r="G17" s="24">
        <v>3319922</v>
      </c>
      <c r="H17" s="24"/>
      <c r="I17" s="24"/>
      <c r="J17" s="20">
        <v>3319922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3319922</v>
      </c>
      <c r="X17" s="20">
        <v>6757</v>
      </c>
      <c r="Y17" s="24">
        <v>3313165</v>
      </c>
      <c r="Z17" s="25">
        <v>49033.076809234866</v>
      </c>
      <c r="AA17" s="26">
        <v>-1168271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3319922</v>
      </c>
      <c r="D25" s="29">
        <f t="shared" ref="D25:Y25" si="1">SUM(D15:D24)</f>
        <v>0</v>
      </c>
      <c r="E25" s="35">
        <f t="shared" si="1"/>
        <v>-1168271</v>
      </c>
      <c r="F25" s="36">
        <f t="shared" si="1"/>
        <v>-1168271</v>
      </c>
      <c r="G25" s="36">
        <f t="shared" si="1"/>
        <v>3319922</v>
      </c>
      <c r="H25" s="36">
        <f t="shared" si="1"/>
        <v>0</v>
      </c>
      <c r="I25" s="36">
        <f t="shared" si="1"/>
        <v>0</v>
      </c>
      <c r="J25" s="36">
        <f t="shared" si="1"/>
        <v>3319922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3319922</v>
      </c>
      <c r="X25" s="36">
        <f t="shared" si="1"/>
        <v>6757</v>
      </c>
      <c r="Y25" s="36">
        <f t="shared" si="1"/>
        <v>3313165</v>
      </c>
      <c r="Z25" s="37">
        <f>+IF(X25&lt;&gt;0,+(Y25/X25)*100,0)</f>
        <v>49033.076809234866</v>
      </c>
      <c r="AA25" s="38">
        <f>SUM(AA15:AA24)</f>
        <v>-1168271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196554833</v>
      </c>
      <c r="D26" s="29">
        <f>+D13+D25</f>
        <v>0</v>
      </c>
      <c r="E26" s="30">
        <f t="shared" si="2"/>
        <v>205862652</v>
      </c>
      <c r="F26" s="31">
        <f t="shared" si="2"/>
        <v>205862652</v>
      </c>
      <c r="G26" s="31">
        <f t="shared" si="2"/>
        <v>201849662</v>
      </c>
      <c r="H26" s="31">
        <f t="shared" si="2"/>
        <v>5497152</v>
      </c>
      <c r="I26" s="31">
        <f t="shared" si="2"/>
        <v>5559518</v>
      </c>
      <c r="J26" s="31">
        <f t="shared" si="2"/>
        <v>212906332</v>
      </c>
      <c r="K26" s="31">
        <f t="shared" si="2"/>
        <v>5462950</v>
      </c>
      <c r="L26" s="31">
        <f t="shared" si="2"/>
        <v>5302964</v>
      </c>
      <c r="M26" s="31">
        <f t="shared" si="2"/>
        <v>5284949</v>
      </c>
      <c r="N26" s="31">
        <f t="shared" si="2"/>
        <v>16050863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228957195</v>
      </c>
      <c r="X26" s="31">
        <f t="shared" si="2"/>
        <v>189882147</v>
      </c>
      <c r="Y26" s="31">
        <f t="shared" si="2"/>
        <v>39075048</v>
      </c>
      <c r="Z26" s="32">
        <f>+IF(X26&lt;&gt;0,+(Y26/X26)*100,0)</f>
        <v>20.578579196284313</v>
      </c>
      <c r="AA26" s="33">
        <f>+AA13+AA25</f>
        <v>205862652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-22938</v>
      </c>
      <c r="D31" s="18"/>
      <c r="E31" s="19">
        <v>-12454</v>
      </c>
      <c r="F31" s="20">
        <v>-12454</v>
      </c>
      <c r="G31" s="20">
        <v>-26074</v>
      </c>
      <c r="H31" s="20">
        <v>-1471</v>
      </c>
      <c r="I31" s="20">
        <v>-4701</v>
      </c>
      <c r="J31" s="20">
        <v>-32246</v>
      </c>
      <c r="K31" s="20">
        <v>-4886</v>
      </c>
      <c r="L31" s="20">
        <v>-2868</v>
      </c>
      <c r="M31" s="20">
        <v>-4053</v>
      </c>
      <c r="N31" s="20">
        <v>-11807</v>
      </c>
      <c r="O31" s="20"/>
      <c r="P31" s="20"/>
      <c r="Q31" s="20"/>
      <c r="R31" s="20"/>
      <c r="S31" s="20"/>
      <c r="T31" s="20"/>
      <c r="U31" s="20"/>
      <c r="V31" s="20"/>
      <c r="W31" s="20">
        <v>-44053</v>
      </c>
      <c r="X31" s="20">
        <v>-12454</v>
      </c>
      <c r="Y31" s="20">
        <v>-31599</v>
      </c>
      <c r="Z31" s="21">
        <v>253.72571061506343</v>
      </c>
      <c r="AA31" s="22">
        <v>-12454</v>
      </c>
    </row>
    <row r="32" spans="1:27" x14ac:dyDescent="0.25">
      <c r="A32" s="23" t="s">
        <v>59</v>
      </c>
      <c r="B32" s="17" t="s">
        <v>32</v>
      </c>
      <c r="C32" s="18">
        <v>-4560751</v>
      </c>
      <c r="D32" s="18"/>
      <c r="E32" s="19">
        <v>4564323</v>
      </c>
      <c r="F32" s="20">
        <v>4564323</v>
      </c>
      <c r="G32" s="20">
        <v>-4826058</v>
      </c>
      <c r="H32" s="20">
        <v>-27</v>
      </c>
      <c r="I32" s="20">
        <v>-59</v>
      </c>
      <c r="J32" s="20">
        <v>-4826144</v>
      </c>
      <c r="K32" s="20">
        <v>-44</v>
      </c>
      <c r="L32" s="20">
        <v>19953</v>
      </c>
      <c r="M32" s="20">
        <v>-20067</v>
      </c>
      <c r="N32" s="20">
        <v>-158</v>
      </c>
      <c r="O32" s="20"/>
      <c r="P32" s="20"/>
      <c r="Q32" s="20"/>
      <c r="R32" s="20"/>
      <c r="S32" s="20"/>
      <c r="T32" s="20"/>
      <c r="U32" s="20"/>
      <c r="V32" s="20"/>
      <c r="W32" s="20">
        <v>-4826302</v>
      </c>
      <c r="X32" s="20">
        <v>2567223</v>
      </c>
      <c r="Y32" s="20">
        <v>-7393525</v>
      </c>
      <c r="Z32" s="21">
        <v>-287.99699130149583</v>
      </c>
      <c r="AA32" s="22">
        <v>4564323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8575551</v>
      </c>
      <c r="D35" s="18"/>
      <c r="E35" s="19">
        <v>6292084</v>
      </c>
      <c r="F35" s="20">
        <v>6292084</v>
      </c>
      <c r="G35" s="20">
        <v>9317304</v>
      </c>
      <c r="H35" s="20">
        <v>243828</v>
      </c>
      <c r="I35" s="20">
        <v>244162</v>
      </c>
      <c r="J35" s="20">
        <v>9805294</v>
      </c>
      <c r="K35" s="20">
        <v>215981</v>
      </c>
      <c r="L35" s="20">
        <v>194730</v>
      </c>
      <c r="M35" s="20">
        <v>202988</v>
      </c>
      <c r="N35" s="20">
        <v>613699</v>
      </c>
      <c r="O35" s="20"/>
      <c r="P35" s="20"/>
      <c r="Q35" s="20"/>
      <c r="R35" s="20"/>
      <c r="S35" s="20"/>
      <c r="T35" s="20"/>
      <c r="U35" s="20"/>
      <c r="V35" s="20"/>
      <c r="W35" s="20">
        <v>10418993</v>
      </c>
      <c r="X35" s="20">
        <v>6292084</v>
      </c>
      <c r="Y35" s="20">
        <v>4126909</v>
      </c>
      <c r="Z35" s="21">
        <v>65.588905043225736</v>
      </c>
      <c r="AA35" s="22">
        <v>6292084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3991862</v>
      </c>
      <c r="D37" s="29">
        <f t="shared" ref="D37:Y37" si="3">SUM(D29:D36)</f>
        <v>0</v>
      </c>
      <c r="E37" s="30">
        <f t="shared" si="3"/>
        <v>10843953</v>
      </c>
      <c r="F37" s="31">
        <f t="shared" si="3"/>
        <v>10843953</v>
      </c>
      <c r="G37" s="31">
        <f t="shared" si="3"/>
        <v>4465172</v>
      </c>
      <c r="H37" s="31">
        <f t="shared" si="3"/>
        <v>242330</v>
      </c>
      <c r="I37" s="31">
        <f t="shared" si="3"/>
        <v>239402</v>
      </c>
      <c r="J37" s="31">
        <f t="shared" si="3"/>
        <v>4946904</v>
      </c>
      <c r="K37" s="31">
        <f t="shared" si="3"/>
        <v>211051</v>
      </c>
      <c r="L37" s="31">
        <f t="shared" si="3"/>
        <v>211815</v>
      </c>
      <c r="M37" s="31">
        <f t="shared" si="3"/>
        <v>178868</v>
      </c>
      <c r="N37" s="31">
        <f t="shared" si="3"/>
        <v>601734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5548638</v>
      </c>
      <c r="X37" s="31">
        <f t="shared" si="3"/>
        <v>8846853</v>
      </c>
      <c r="Y37" s="31">
        <f t="shared" si="3"/>
        <v>-3298215</v>
      </c>
      <c r="Z37" s="32">
        <f>+IF(X37&lt;&gt;0,+(Y37/X37)*100,0)</f>
        <v>-37.281223051858106</v>
      </c>
      <c r="AA37" s="33">
        <f>SUM(AA29:AA36)</f>
        <v>10843953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12000000</v>
      </c>
      <c r="F40" s="20">
        <v>12000000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9000000</v>
      </c>
      <c r="Y40" s="20">
        <v>-9000000</v>
      </c>
      <c r="Z40" s="21">
        <v>-100</v>
      </c>
      <c r="AA40" s="22">
        <v>12000000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12000000</v>
      </c>
      <c r="F43" s="36">
        <f t="shared" si="4"/>
        <v>12000000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9000000</v>
      </c>
      <c r="Y43" s="36">
        <f t="shared" si="4"/>
        <v>-9000000</v>
      </c>
      <c r="Z43" s="37">
        <f>+IF(X43&lt;&gt;0,+(Y43/X43)*100,0)</f>
        <v>-100</v>
      </c>
      <c r="AA43" s="38">
        <f>SUM(AA39:AA42)</f>
        <v>12000000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3991862</v>
      </c>
      <c r="D44" s="29">
        <f>+D37+D43</f>
        <v>0</v>
      </c>
      <c r="E44" s="30">
        <f t="shared" si="5"/>
        <v>22843953</v>
      </c>
      <c r="F44" s="31">
        <f t="shared" si="5"/>
        <v>22843953</v>
      </c>
      <c r="G44" s="31">
        <f t="shared" si="5"/>
        <v>4465172</v>
      </c>
      <c r="H44" s="31">
        <f t="shared" si="5"/>
        <v>242330</v>
      </c>
      <c r="I44" s="31">
        <f t="shared" si="5"/>
        <v>239402</v>
      </c>
      <c r="J44" s="31">
        <f t="shared" si="5"/>
        <v>4946904</v>
      </c>
      <c r="K44" s="31">
        <f t="shared" si="5"/>
        <v>211051</v>
      </c>
      <c r="L44" s="31">
        <f t="shared" si="5"/>
        <v>211815</v>
      </c>
      <c r="M44" s="31">
        <f t="shared" si="5"/>
        <v>178868</v>
      </c>
      <c r="N44" s="31">
        <f t="shared" si="5"/>
        <v>601734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5548638</v>
      </c>
      <c r="X44" s="31">
        <f t="shared" si="5"/>
        <v>17846853</v>
      </c>
      <c r="Y44" s="31">
        <f t="shared" si="5"/>
        <v>-12298215</v>
      </c>
      <c r="Z44" s="32">
        <f>+IF(X44&lt;&gt;0,+(Y44/X44)*100,0)</f>
        <v>-68.909711981154317</v>
      </c>
      <c r="AA44" s="33">
        <f>+AA37+AA43</f>
        <v>22843953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192562971</v>
      </c>
      <c r="D45" s="42">
        <f t="shared" si="6"/>
        <v>0</v>
      </c>
      <c r="E45" s="43">
        <f t="shared" si="6"/>
        <v>183018699</v>
      </c>
      <c r="F45" s="44">
        <f t="shared" si="6"/>
        <v>183018699</v>
      </c>
      <c r="G45" s="44">
        <f t="shared" si="6"/>
        <v>197384490</v>
      </c>
      <c r="H45" s="44">
        <f t="shared" si="6"/>
        <v>5254822</v>
      </c>
      <c r="I45" s="44">
        <f t="shared" si="6"/>
        <v>5320116</v>
      </c>
      <c r="J45" s="44">
        <f t="shared" si="6"/>
        <v>207959428</v>
      </c>
      <c r="K45" s="44">
        <f t="shared" si="6"/>
        <v>5251899</v>
      </c>
      <c r="L45" s="44">
        <f t="shared" si="6"/>
        <v>5091149</v>
      </c>
      <c r="M45" s="44">
        <f t="shared" si="6"/>
        <v>5106081</v>
      </c>
      <c r="N45" s="44">
        <f t="shared" si="6"/>
        <v>15449129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223408557</v>
      </c>
      <c r="X45" s="44">
        <f t="shared" si="6"/>
        <v>172035294</v>
      </c>
      <c r="Y45" s="44">
        <f t="shared" si="6"/>
        <v>51373263</v>
      </c>
      <c r="Z45" s="45">
        <f>+IF(X45&lt;&gt;0,+(Y45/X45)*100,0)</f>
        <v>29.862048539876941</v>
      </c>
      <c r="AA45" s="46">
        <f>+AA26-AA44</f>
        <v>183018699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75836870</v>
      </c>
      <c r="D47" s="18"/>
      <c r="E47" s="19">
        <v>89287953</v>
      </c>
      <c r="F47" s="20">
        <v>89287953</v>
      </c>
      <c r="G47" s="20">
        <v>81662305</v>
      </c>
      <c r="H47" s="20">
        <v>3257123</v>
      </c>
      <c r="I47" s="20">
        <v>825057</v>
      </c>
      <c r="J47" s="20">
        <v>85744485</v>
      </c>
      <c r="K47" s="20">
        <v>3054126</v>
      </c>
      <c r="L47" s="20">
        <v>3001493</v>
      </c>
      <c r="M47" s="20">
        <v>3007923</v>
      </c>
      <c r="N47" s="20">
        <v>9063542</v>
      </c>
      <c r="O47" s="20"/>
      <c r="P47" s="20"/>
      <c r="Q47" s="20"/>
      <c r="R47" s="20"/>
      <c r="S47" s="20"/>
      <c r="T47" s="20"/>
      <c r="U47" s="20"/>
      <c r="V47" s="20"/>
      <c r="W47" s="20">
        <v>94808027</v>
      </c>
      <c r="X47" s="20">
        <v>78304548</v>
      </c>
      <c r="Y47" s="20">
        <v>16503479</v>
      </c>
      <c r="Z47" s="47">
        <v>21.076015916725552</v>
      </c>
      <c r="AA47" s="22">
        <v>89287953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75836870</v>
      </c>
      <c r="D50" s="50">
        <f t="shared" ref="D50:Y50" si="7">SUM(D47:D49)</f>
        <v>0</v>
      </c>
      <c r="E50" s="51">
        <f t="shared" si="7"/>
        <v>89287953</v>
      </c>
      <c r="F50" s="52">
        <f t="shared" si="7"/>
        <v>89287953</v>
      </c>
      <c r="G50" s="52">
        <f t="shared" si="7"/>
        <v>81662305</v>
      </c>
      <c r="H50" s="52">
        <f t="shared" si="7"/>
        <v>3257123</v>
      </c>
      <c r="I50" s="52">
        <f t="shared" si="7"/>
        <v>825057</v>
      </c>
      <c r="J50" s="52">
        <f t="shared" si="7"/>
        <v>85744485</v>
      </c>
      <c r="K50" s="52">
        <f t="shared" si="7"/>
        <v>3054126</v>
      </c>
      <c r="L50" s="52">
        <f t="shared" si="7"/>
        <v>3001493</v>
      </c>
      <c r="M50" s="52">
        <f t="shared" si="7"/>
        <v>3007923</v>
      </c>
      <c r="N50" s="52">
        <f t="shared" si="7"/>
        <v>9063542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94808027</v>
      </c>
      <c r="X50" s="52">
        <f t="shared" si="7"/>
        <v>78304548</v>
      </c>
      <c r="Y50" s="52">
        <f t="shared" si="7"/>
        <v>16503479</v>
      </c>
      <c r="Z50" s="53">
        <f>+IF(X50&lt;&gt;0,+(Y50/X50)*100,0)</f>
        <v>21.076015916725552</v>
      </c>
      <c r="AA50" s="54">
        <f>SUM(AA47:AA49)</f>
        <v>89287953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288781965</v>
      </c>
      <c r="D7" s="18"/>
      <c r="E7" s="19">
        <v>277507478</v>
      </c>
      <c r="F7" s="20">
        <v>277507478</v>
      </c>
      <c r="G7" s="20">
        <v>57186104</v>
      </c>
      <c r="H7" s="20">
        <v>241176008</v>
      </c>
      <c r="I7" s="20">
        <v>3956417</v>
      </c>
      <c r="J7" s="20">
        <v>302318529</v>
      </c>
      <c r="K7" s="20">
        <v>3987292</v>
      </c>
      <c r="L7" s="20">
        <v>4718173</v>
      </c>
      <c r="M7" s="20">
        <v>4927688</v>
      </c>
      <c r="N7" s="20">
        <v>13633153</v>
      </c>
      <c r="O7" s="20"/>
      <c r="P7" s="20"/>
      <c r="Q7" s="20"/>
      <c r="R7" s="20"/>
      <c r="S7" s="20"/>
      <c r="T7" s="20"/>
      <c r="U7" s="20"/>
      <c r="V7" s="20"/>
      <c r="W7" s="20">
        <v>315951682</v>
      </c>
      <c r="X7" s="20">
        <v>138753738</v>
      </c>
      <c r="Y7" s="20">
        <v>177197944</v>
      </c>
      <c r="Z7" s="21">
        <v>127.70678941997224</v>
      </c>
      <c r="AA7" s="22">
        <v>277507478</v>
      </c>
    </row>
    <row r="8" spans="1:27" x14ac:dyDescent="0.25">
      <c r="A8" s="23" t="s">
        <v>36</v>
      </c>
      <c r="B8" s="17" t="s">
        <v>32</v>
      </c>
      <c r="C8" s="18">
        <v>1799542</v>
      </c>
      <c r="D8" s="18"/>
      <c r="E8" s="19">
        <v>-550047</v>
      </c>
      <c r="F8" s="20">
        <v>-550047</v>
      </c>
      <c r="G8" s="20">
        <v>2054781</v>
      </c>
      <c r="H8" s="20">
        <v>256800</v>
      </c>
      <c r="I8" s="20">
        <v>45401</v>
      </c>
      <c r="J8" s="20">
        <v>2356982</v>
      </c>
      <c r="K8" s="20">
        <v>48665</v>
      </c>
      <c r="L8" s="20">
        <v>260744</v>
      </c>
      <c r="M8" s="20">
        <v>234359</v>
      </c>
      <c r="N8" s="20">
        <v>543768</v>
      </c>
      <c r="O8" s="20"/>
      <c r="P8" s="20"/>
      <c r="Q8" s="20"/>
      <c r="R8" s="20"/>
      <c r="S8" s="20"/>
      <c r="T8" s="20"/>
      <c r="U8" s="20"/>
      <c r="V8" s="20"/>
      <c r="W8" s="20">
        <v>2900750</v>
      </c>
      <c r="X8" s="20">
        <v>-275022</v>
      </c>
      <c r="Y8" s="20">
        <v>3175772</v>
      </c>
      <c r="Z8" s="21">
        <v>-1154.7338031139327</v>
      </c>
      <c r="AA8" s="22">
        <v>-550047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290581507</v>
      </c>
      <c r="D13" s="29">
        <f>SUM(D6:D12)</f>
        <v>0</v>
      </c>
      <c r="E13" s="30">
        <f t="shared" si="0"/>
        <v>276957431</v>
      </c>
      <c r="F13" s="31">
        <f t="shared" si="0"/>
        <v>276957431</v>
      </c>
      <c r="G13" s="31">
        <f t="shared" si="0"/>
        <v>59240885</v>
      </c>
      <c r="H13" s="31">
        <f t="shared" si="0"/>
        <v>241432808</v>
      </c>
      <c r="I13" s="31">
        <f t="shared" si="0"/>
        <v>4001818</v>
      </c>
      <c r="J13" s="31">
        <f t="shared" si="0"/>
        <v>304675511</v>
      </c>
      <c r="K13" s="31">
        <f t="shared" si="0"/>
        <v>4035957</v>
      </c>
      <c r="L13" s="31">
        <f t="shared" si="0"/>
        <v>4978917</v>
      </c>
      <c r="M13" s="31">
        <f t="shared" si="0"/>
        <v>5162047</v>
      </c>
      <c r="N13" s="31">
        <f t="shared" si="0"/>
        <v>14176921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318852432</v>
      </c>
      <c r="X13" s="31">
        <f t="shared" si="0"/>
        <v>138478716</v>
      </c>
      <c r="Y13" s="31">
        <f t="shared" si="0"/>
        <v>180373716</v>
      </c>
      <c r="Z13" s="32">
        <f>+IF(X13&lt;&gt;0,+(Y13/X13)*100,0)</f>
        <v>130.25374672018188</v>
      </c>
      <c r="AA13" s="33">
        <f>SUM(AA6:AA12)</f>
        <v>276957431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3574496</v>
      </c>
      <c r="D17" s="18"/>
      <c r="E17" s="19">
        <v>-14317426</v>
      </c>
      <c r="F17" s="20">
        <v>-14317426</v>
      </c>
      <c r="G17" s="24"/>
      <c r="H17" s="24">
        <v>7154793</v>
      </c>
      <c r="I17" s="24"/>
      <c r="J17" s="20">
        <v>7154793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7154793</v>
      </c>
      <c r="X17" s="20">
        <v>-7158714</v>
      </c>
      <c r="Y17" s="24">
        <v>14313507</v>
      </c>
      <c r="Z17" s="25">
        <v>-199.94522759255364</v>
      </c>
      <c r="AA17" s="26">
        <v>-14317426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3574496</v>
      </c>
      <c r="D25" s="29">
        <f t="shared" ref="D25:Y25" si="1">SUM(D15:D24)</f>
        <v>0</v>
      </c>
      <c r="E25" s="35">
        <f t="shared" si="1"/>
        <v>-14317426</v>
      </c>
      <c r="F25" s="36">
        <f t="shared" si="1"/>
        <v>-14317426</v>
      </c>
      <c r="G25" s="36">
        <f t="shared" si="1"/>
        <v>0</v>
      </c>
      <c r="H25" s="36">
        <f t="shared" si="1"/>
        <v>7154793</v>
      </c>
      <c r="I25" s="36">
        <f t="shared" si="1"/>
        <v>0</v>
      </c>
      <c r="J25" s="36">
        <f t="shared" si="1"/>
        <v>7154793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7154793</v>
      </c>
      <c r="X25" s="36">
        <f t="shared" si="1"/>
        <v>-7158714</v>
      </c>
      <c r="Y25" s="36">
        <f t="shared" si="1"/>
        <v>14313507</v>
      </c>
      <c r="Z25" s="37">
        <f>+IF(X25&lt;&gt;0,+(Y25/X25)*100,0)</f>
        <v>-199.94522759255364</v>
      </c>
      <c r="AA25" s="38">
        <f>SUM(AA15:AA24)</f>
        <v>-14317426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294156003</v>
      </c>
      <c r="D26" s="29">
        <f>+D13+D25</f>
        <v>0</v>
      </c>
      <c r="E26" s="30">
        <f t="shared" si="2"/>
        <v>262640005</v>
      </c>
      <c r="F26" s="31">
        <f t="shared" si="2"/>
        <v>262640005</v>
      </c>
      <c r="G26" s="31">
        <f t="shared" si="2"/>
        <v>59240885</v>
      </c>
      <c r="H26" s="31">
        <f t="shared" si="2"/>
        <v>248587601</v>
      </c>
      <c r="I26" s="31">
        <f t="shared" si="2"/>
        <v>4001818</v>
      </c>
      <c r="J26" s="31">
        <f t="shared" si="2"/>
        <v>311830304</v>
      </c>
      <c r="K26" s="31">
        <f t="shared" si="2"/>
        <v>4035957</v>
      </c>
      <c r="L26" s="31">
        <f t="shared" si="2"/>
        <v>4978917</v>
      </c>
      <c r="M26" s="31">
        <f t="shared" si="2"/>
        <v>5162047</v>
      </c>
      <c r="N26" s="31">
        <f t="shared" si="2"/>
        <v>14176921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326007225</v>
      </c>
      <c r="X26" s="31">
        <f t="shared" si="2"/>
        <v>131320002</v>
      </c>
      <c r="Y26" s="31">
        <f t="shared" si="2"/>
        <v>194687223</v>
      </c>
      <c r="Z26" s="32">
        <f>+IF(X26&lt;&gt;0,+(Y26/X26)*100,0)</f>
        <v>148.25405119929863</v>
      </c>
      <c r="AA26" s="33">
        <f>+AA13+AA25</f>
        <v>262640005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294156003</v>
      </c>
      <c r="D45" s="42">
        <f t="shared" si="6"/>
        <v>0</v>
      </c>
      <c r="E45" s="43">
        <f t="shared" si="6"/>
        <v>262640005</v>
      </c>
      <c r="F45" s="44">
        <f t="shared" si="6"/>
        <v>262640005</v>
      </c>
      <c r="G45" s="44">
        <f t="shared" si="6"/>
        <v>59240885</v>
      </c>
      <c r="H45" s="44">
        <f t="shared" si="6"/>
        <v>248587601</v>
      </c>
      <c r="I45" s="44">
        <f t="shared" si="6"/>
        <v>4001818</v>
      </c>
      <c r="J45" s="44">
        <f t="shared" si="6"/>
        <v>311830304</v>
      </c>
      <c r="K45" s="44">
        <f t="shared" si="6"/>
        <v>4035957</v>
      </c>
      <c r="L45" s="44">
        <f t="shared" si="6"/>
        <v>4978917</v>
      </c>
      <c r="M45" s="44">
        <f t="shared" si="6"/>
        <v>5162047</v>
      </c>
      <c r="N45" s="44">
        <f t="shared" si="6"/>
        <v>14176921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326007225</v>
      </c>
      <c r="X45" s="44">
        <f t="shared" si="6"/>
        <v>131320002</v>
      </c>
      <c r="Y45" s="44">
        <f t="shared" si="6"/>
        <v>194687223</v>
      </c>
      <c r="Z45" s="45">
        <f>+IF(X45&lt;&gt;0,+(Y45/X45)*100,0)</f>
        <v>148.25405119929863</v>
      </c>
      <c r="AA45" s="46">
        <f>+AA26-AA44</f>
        <v>262640005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50172042</v>
      </c>
      <c r="D47" s="18"/>
      <c r="E47" s="19">
        <v>31356978</v>
      </c>
      <c r="F47" s="20">
        <v>31356978</v>
      </c>
      <c r="G47" s="20">
        <v>32671069</v>
      </c>
      <c r="H47" s="20">
        <v>20694622</v>
      </c>
      <c r="I47" s="20">
        <v>4335168</v>
      </c>
      <c r="J47" s="20">
        <v>57700859</v>
      </c>
      <c r="K47" s="20">
        <v>3315807</v>
      </c>
      <c r="L47" s="20">
        <v>-1405596</v>
      </c>
      <c r="M47" s="20">
        <v>3509899</v>
      </c>
      <c r="N47" s="20">
        <v>5420110</v>
      </c>
      <c r="O47" s="20"/>
      <c r="P47" s="20"/>
      <c r="Q47" s="20"/>
      <c r="R47" s="20"/>
      <c r="S47" s="20"/>
      <c r="T47" s="20"/>
      <c r="U47" s="20"/>
      <c r="V47" s="20"/>
      <c r="W47" s="20">
        <v>63120969</v>
      </c>
      <c r="X47" s="20">
        <v>15678486</v>
      </c>
      <c r="Y47" s="20">
        <v>47442483</v>
      </c>
      <c r="Z47" s="47">
        <v>302.59607337085993</v>
      </c>
      <c r="AA47" s="22">
        <v>31356978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50172042</v>
      </c>
      <c r="D50" s="50">
        <f t="shared" ref="D50:Y50" si="7">SUM(D47:D49)</f>
        <v>0</v>
      </c>
      <c r="E50" s="51">
        <f t="shared" si="7"/>
        <v>31356978</v>
      </c>
      <c r="F50" s="52">
        <f t="shared" si="7"/>
        <v>31356978</v>
      </c>
      <c r="G50" s="52">
        <f t="shared" si="7"/>
        <v>32671069</v>
      </c>
      <c r="H50" s="52">
        <f t="shared" si="7"/>
        <v>20694622</v>
      </c>
      <c r="I50" s="52">
        <f t="shared" si="7"/>
        <v>4335168</v>
      </c>
      <c r="J50" s="52">
        <f t="shared" si="7"/>
        <v>57700859</v>
      </c>
      <c r="K50" s="52">
        <f t="shared" si="7"/>
        <v>3315807</v>
      </c>
      <c r="L50" s="52">
        <f t="shared" si="7"/>
        <v>-1405596</v>
      </c>
      <c r="M50" s="52">
        <f t="shared" si="7"/>
        <v>3509899</v>
      </c>
      <c r="N50" s="52">
        <f t="shared" si="7"/>
        <v>5420110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63120969</v>
      </c>
      <c r="X50" s="52">
        <f t="shared" si="7"/>
        <v>15678486</v>
      </c>
      <c r="Y50" s="52">
        <f t="shared" si="7"/>
        <v>47442483</v>
      </c>
      <c r="Z50" s="53">
        <f>+IF(X50&lt;&gt;0,+(Y50/X50)*100,0)</f>
        <v>302.59607337085993</v>
      </c>
      <c r="AA50" s="54">
        <f>SUM(AA47:AA49)</f>
        <v>31356978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-4013855</v>
      </c>
      <c r="F6" s="20">
        <v>-4013855</v>
      </c>
      <c r="G6" s="20"/>
      <c r="H6" s="20">
        <v>2991</v>
      </c>
      <c r="I6" s="20">
        <v>-917954</v>
      </c>
      <c r="J6" s="20">
        <v>-914963</v>
      </c>
      <c r="K6" s="20">
        <v>-790905</v>
      </c>
      <c r="L6" s="20">
        <v>-991590</v>
      </c>
      <c r="M6" s="20">
        <v>-758040</v>
      </c>
      <c r="N6" s="20">
        <v>-2540535</v>
      </c>
      <c r="O6" s="20"/>
      <c r="P6" s="20"/>
      <c r="Q6" s="20"/>
      <c r="R6" s="20"/>
      <c r="S6" s="20"/>
      <c r="T6" s="20"/>
      <c r="U6" s="20"/>
      <c r="V6" s="20"/>
      <c r="W6" s="20">
        <v>-3455498</v>
      </c>
      <c r="X6" s="20">
        <v>-2006928</v>
      </c>
      <c r="Y6" s="20">
        <v>-1448570</v>
      </c>
      <c r="Z6" s="21">
        <v>72.178473766871548</v>
      </c>
      <c r="AA6" s="22">
        <v>-4013855</v>
      </c>
    </row>
    <row r="7" spans="1:27" x14ac:dyDescent="0.25">
      <c r="A7" s="23" t="s">
        <v>35</v>
      </c>
      <c r="B7" s="17" t="s">
        <v>32</v>
      </c>
      <c r="C7" s="18">
        <v>443475</v>
      </c>
      <c r="D7" s="18"/>
      <c r="E7" s="19">
        <v>19634299</v>
      </c>
      <c r="F7" s="20">
        <v>19634299</v>
      </c>
      <c r="G7" s="20">
        <v>-72347</v>
      </c>
      <c r="H7" s="20">
        <v>2244241</v>
      </c>
      <c r="I7" s="20">
        <v>2259178</v>
      </c>
      <c r="J7" s="20">
        <v>4431072</v>
      </c>
      <c r="K7" s="20">
        <v>2299971</v>
      </c>
      <c r="L7" s="20">
        <v>2251749</v>
      </c>
      <c r="M7" s="20">
        <v>-9528</v>
      </c>
      <c r="N7" s="20">
        <v>4542192</v>
      </c>
      <c r="O7" s="20"/>
      <c r="P7" s="20"/>
      <c r="Q7" s="20"/>
      <c r="R7" s="20"/>
      <c r="S7" s="20"/>
      <c r="T7" s="20"/>
      <c r="U7" s="20"/>
      <c r="V7" s="20"/>
      <c r="W7" s="20">
        <v>8973264</v>
      </c>
      <c r="X7" s="20">
        <v>9817146</v>
      </c>
      <c r="Y7" s="20">
        <v>-843882</v>
      </c>
      <c r="Z7" s="21">
        <v>-8.5960013225839766</v>
      </c>
      <c r="AA7" s="22">
        <v>19634299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23400</v>
      </c>
      <c r="F11" s="20">
        <v>23400</v>
      </c>
      <c r="G11" s="24"/>
      <c r="H11" s="24"/>
      <c r="I11" s="24">
        <v>674</v>
      </c>
      <c r="J11" s="20">
        <v>674</v>
      </c>
      <c r="K11" s="24">
        <v>33848</v>
      </c>
      <c r="L11" s="24">
        <v>17325</v>
      </c>
      <c r="M11" s="20"/>
      <c r="N11" s="24">
        <v>51173</v>
      </c>
      <c r="O11" s="24"/>
      <c r="P11" s="24"/>
      <c r="Q11" s="20"/>
      <c r="R11" s="24"/>
      <c r="S11" s="24"/>
      <c r="T11" s="20"/>
      <c r="U11" s="24"/>
      <c r="V11" s="24"/>
      <c r="W11" s="24">
        <v>51847</v>
      </c>
      <c r="X11" s="20">
        <v>11700</v>
      </c>
      <c r="Y11" s="24">
        <v>40147</v>
      </c>
      <c r="Z11" s="25">
        <v>343.13675213675214</v>
      </c>
      <c r="AA11" s="26">
        <v>23400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443475</v>
      </c>
      <c r="D13" s="29">
        <f>SUM(D6:D12)</f>
        <v>0</v>
      </c>
      <c r="E13" s="30">
        <f t="shared" si="0"/>
        <v>15643844</v>
      </c>
      <c r="F13" s="31">
        <f t="shared" si="0"/>
        <v>15643844</v>
      </c>
      <c r="G13" s="31">
        <f t="shared" si="0"/>
        <v>-72347</v>
      </c>
      <c r="H13" s="31">
        <f t="shared" si="0"/>
        <v>2247232</v>
      </c>
      <c r="I13" s="31">
        <f t="shared" si="0"/>
        <v>1341898</v>
      </c>
      <c r="J13" s="31">
        <f t="shared" si="0"/>
        <v>3516783</v>
      </c>
      <c r="K13" s="31">
        <f t="shared" si="0"/>
        <v>1542914</v>
      </c>
      <c r="L13" s="31">
        <f t="shared" si="0"/>
        <v>1277484</v>
      </c>
      <c r="M13" s="31">
        <f t="shared" si="0"/>
        <v>-767568</v>
      </c>
      <c r="N13" s="31">
        <f t="shared" si="0"/>
        <v>2052830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5569613</v>
      </c>
      <c r="X13" s="31">
        <f t="shared" si="0"/>
        <v>7821918</v>
      </c>
      <c r="Y13" s="31">
        <f t="shared" si="0"/>
        <v>-2252305</v>
      </c>
      <c r="Z13" s="32">
        <f>+IF(X13&lt;&gt;0,+(Y13/X13)*100,0)</f>
        <v>-28.794791763350112</v>
      </c>
      <c r="AA13" s="33">
        <f>SUM(AA6:AA12)</f>
        <v>15643844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-1859597</v>
      </c>
      <c r="D17" s="18"/>
      <c r="E17" s="19">
        <v>-1272000</v>
      </c>
      <c r="F17" s="20">
        <v>-1272000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-636000</v>
      </c>
      <c r="Y17" s="24">
        <v>636000</v>
      </c>
      <c r="Z17" s="25">
        <v>-100</v>
      </c>
      <c r="AA17" s="26">
        <v>-1272000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-1859597</v>
      </c>
      <c r="D25" s="29">
        <f t="shared" ref="D25:Y25" si="1">SUM(D15:D24)</f>
        <v>0</v>
      </c>
      <c r="E25" s="35">
        <f t="shared" si="1"/>
        <v>-1272000</v>
      </c>
      <c r="F25" s="36">
        <f t="shared" si="1"/>
        <v>-1272000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-636000</v>
      </c>
      <c r="Y25" s="36">
        <f t="shared" si="1"/>
        <v>636000</v>
      </c>
      <c r="Z25" s="37">
        <f>+IF(X25&lt;&gt;0,+(Y25/X25)*100,0)</f>
        <v>-100</v>
      </c>
      <c r="AA25" s="38">
        <f>SUM(AA15:AA24)</f>
        <v>-1272000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-1416122</v>
      </c>
      <c r="D26" s="29">
        <f>+D13+D25</f>
        <v>0</v>
      </c>
      <c r="E26" s="30">
        <f t="shared" si="2"/>
        <v>14371844</v>
      </c>
      <c r="F26" s="31">
        <f t="shared" si="2"/>
        <v>14371844</v>
      </c>
      <c r="G26" s="31">
        <f t="shared" si="2"/>
        <v>-72347</v>
      </c>
      <c r="H26" s="31">
        <f t="shared" si="2"/>
        <v>2247232</v>
      </c>
      <c r="I26" s="31">
        <f t="shared" si="2"/>
        <v>1341898</v>
      </c>
      <c r="J26" s="31">
        <f t="shared" si="2"/>
        <v>3516783</v>
      </c>
      <c r="K26" s="31">
        <f t="shared" si="2"/>
        <v>1542914</v>
      </c>
      <c r="L26" s="31">
        <f t="shared" si="2"/>
        <v>1277484</v>
      </c>
      <c r="M26" s="31">
        <f t="shared" si="2"/>
        <v>-767568</v>
      </c>
      <c r="N26" s="31">
        <f t="shared" si="2"/>
        <v>2052830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5569613</v>
      </c>
      <c r="X26" s="31">
        <f t="shared" si="2"/>
        <v>7185918</v>
      </c>
      <c r="Y26" s="31">
        <f t="shared" si="2"/>
        <v>-1616305</v>
      </c>
      <c r="Z26" s="32">
        <f>+IF(X26&lt;&gt;0,+(Y26/X26)*100,0)</f>
        <v>-22.492672474136221</v>
      </c>
      <c r="AA26" s="33">
        <f>+AA13+AA25</f>
        <v>14371844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6819781</v>
      </c>
      <c r="D32" s="18"/>
      <c r="E32" s="19">
        <v>-9471978</v>
      </c>
      <c r="F32" s="20">
        <v>-9471978</v>
      </c>
      <c r="G32" s="20">
        <v>607551</v>
      </c>
      <c r="H32" s="20">
        <v>615481</v>
      </c>
      <c r="I32" s="20">
        <v>51552</v>
      </c>
      <c r="J32" s="20">
        <v>1274584</v>
      </c>
      <c r="K32" s="20">
        <v>355896</v>
      </c>
      <c r="L32" s="20">
        <v>75308</v>
      </c>
      <c r="M32" s="20">
        <v>110975</v>
      </c>
      <c r="N32" s="20">
        <v>542179</v>
      </c>
      <c r="O32" s="20"/>
      <c r="P32" s="20"/>
      <c r="Q32" s="20"/>
      <c r="R32" s="20"/>
      <c r="S32" s="20"/>
      <c r="T32" s="20"/>
      <c r="U32" s="20"/>
      <c r="V32" s="20"/>
      <c r="W32" s="20">
        <v>1816763</v>
      </c>
      <c r="X32" s="20">
        <v>-4735980</v>
      </c>
      <c r="Y32" s="20">
        <v>6552743</v>
      </c>
      <c r="Z32" s="21">
        <v>-138.36086723339201</v>
      </c>
      <c r="AA32" s="22">
        <v>-9471978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451939</v>
      </c>
      <c r="F35" s="20">
        <v>451939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225972</v>
      </c>
      <c r="Y35" s="20">
        <v>-225972</v>
      </c>
      <c r="Z35" s="21">
        <v>-100</v>
      </c>
      <c r="AA35" s="22">
        <v>451939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6819781</v>
      </c>
      <c r="D37" s="29">
        <f t="shared" ref="D37:Y37" si="3">SUM(D29:D36)</f>
        <v>0</v>
      </c>
      <c r="E37" s="30">
        <f t="shared" si="3"/>
        <v>-9020039</v>
      </c>
      <c r="F37" s="31">
        <f t="shared" si="3"/>
        <v>-9020039</v>
      </c>
      <c r="G37" s="31">
        <f t="shared" si="3"/>
        <v>607551</v>
      </c>
      <c r="H37" s="31">
        <f t="shared" si="3"/>
        <v>615481</v>
      </c>
      <c r="I37" s="31">
        <f t="shared" si="3"/>
        <v>51552</v>
      </c>
      <c r="J37" s="31">
        <f t="shared" si="3"/>
        <v>1274584</v>
      </c>
      <c r="K37" s="31">
        <f t="shared" si="3"/>
        <v>355896</v>
      </c>
      <c r="L37" s="31">
        <f t="shared" si="3"/>
        <v>75308</v>
      </c>
      <c r="M37" s="31">
        <f t="shared" si="3"/>
        <v>110975</v>
      </c>
      <c r="N37" s="31">
        <f t="shared" si="3"/>
        <v>542179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1816763</v>
      </c>
      <c r="X37" s="31">
        <f t="shared" si="3"/>
        <v>-4510008</v>
      </c>
      <c r="Y37" s="31">
        <f t="shared" si="3"/>
        <v>6326771</v>
      </c>
      <c r="Z37" s="32">
        <f>+IF(X37&lt;&gt;0,+(Y37/X37)*100,0)</f>
        <v>-140.28292189282149</v>
      </c>
      <c r="AA37" s="33">
        <f>SUM(AA29:AA36)</f>
        <v>-9020039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6819781</v>
      </c>
      <c r="D44" s="29">
        <f>+D37+D43</f>
        <v>0</v>
      </c>
      <c r="E44" s="30">
        <f t="shared" si="5"/>
        <v>-9020039</v>
      </c>
      <c r="F44" s="31">
        <f t="shared" si="5"/>
        <v>-9020039</v>
      </c>
      <c r="G44" s="31">
        <f t="shared" si="5"/>
        <v>607551</v>
      </c>
      <c r="H44" s="31">
        <f t="shared" si="5"/>
        <v>615481</v>
      </c>
      <c r="I44" s="31">
        <f t="shared" si="5"/>
        <v>51552</v>
      </c>
      <c r="J44" s="31">
        <f t="shared" si="5"/>
        <v>1274584</v>
      </c>
      <c r="K44" s="31">
        <f t="shared" si="5"/>
        <v>355896</v>
      </c>
      <c r="L44" s="31">
        <f t="shared" si="5"/>
        <v>75308</v>
      </c>
      <c r="M44" s="31">
        <f t="shared" si="5"/>
        <v>110975</v>
      </c>
      <c r="N44" s="31">
        <f t="shared" si="5"/>
        <v>542179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1816763</v>
      </c>
      <c r="X44" s="31">
        <f t="shared" si="5"/>
        <v>-4510008</v>
      </c>
      <c r="Y44" s="31">
        <f t="shared" si="5"/>
        <v>6326771</v>
      </c>
      <c r="Z44" s="32">
        <f>+IF(X44&lt;&gt;0,+(Y44/X44)*100,0)</f>
        <v>-140.28292189282149</v>
      </c>
      <c r="AA44" s="33">
        <f>+AA37+AA43</f>
        <v>-9020039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-8235903</v>
      </c>
      <c r="D45" s="42">
        <f t="shared" si="6"/>
        <v>0</v>
      </c>
      <c r="E45" s="43">
        <f t="shared" si="6"/>
        <v>23391883</v>
      </c>
      <c r="F45" s="44">
        <f t="shared" si="6"/>
        <v>23391883</v>
      </c>
      <c r="G45" s="44">
        <f t="shared" si="6"/>
        <v>-679898</v>
      </c>
      <c r="H45" s="44">
        <f t="shared" si="6"/>
        <v>1631751</v>
      </c>
      <c r="I45" s="44">
        <f t="shared" si="6"/>
        <v>1290346</v>
      </c>
      <c r="J45" s="44">
        <f t="shared" si="6"/>
        <v>2242199</v>
      </c>
      <c r="K45" s="44">
        <f t="shared" si="6"/>
        <v>1187018</v>
      </c>
      <c r="L45" s="44">
        <f t="shared" si="6"/>
        <v>1202176</v>
      </c>
      <c r="M45" s="44">
        <f t="shared" si="6"/>
        <v>-878543</v>
      </c>
      <c r="N45" s="44">
        <f t="shared" si="6"/>
        <v>1510651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3752850</v>
      </c>
      <c r="X45" s="44">
        <f t="shared" si="6"/>
        <v>11695926</v>
      </c>
      <c r="Y45" s="44">
        <f t="shared" si="6"/>
        <v>-7943076</v>
      </c>
      <c r="Z45" s="45">
        <f>+IF(X45&lt;&gt;0,+(Y45/X45)*100,0)</f>
        <v>-67.91318618123951</v>
      </c>
      <c r="AA45" s="46">
        <f>+AA26-AA44</f>
        <v>23391883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951088</v>
      </c>
      <c r="D7" s="18"/>
      <c r="E7" s="19">
        <v>2030409</v>
      </c>
      <c r="F7" s="20">
        <v>2030409</v>
      </c>
      <c r="G7" s="20">
        <v>8200724</v>
      </c>
      <c r="H7" s="20">
        <v>-5258025</v>
      </c>
      <c r="I7" s="20">
        <v>1000400</v>
      </c>
      <c r="J7" s="20">
        <v>3943099</v>
      </c>
      <c r="K7" s="20">
        <v>1031849</v>
      </c>
      <c r="L7" s="20">
        <v>1044240</v>
      </c>
      <c r="M7" s="20">
        <v>834762</v>
      </c>
      <c r="N7" s="20">
        <v>2910851</v>
      </c>
      <c r="O7" s="20"/>
      <c r="P7" s="20"/>
      <c r="Q7" s="20"/>
      <c r="R7" s="20"/>
      <c r="S7" s="20"/>
      <c r="T7" s="20"/>
      <c r="U7" s="20"/>
      <c r="V7" s="20"/>
      <c r="W7" s="20">
        <v>6853950</v>
      </c>
      <c r="X7" s="20">
        <v>1015200</v>
      </c>
      <c r="Y7" s="20">
        <v>5838750</v>
      </c>
      <c r="Z7" s="21">
        <v>575.13297872340422</v>
      </c>
      <c r="AA7" s="22">
        <v>2030409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-2983073</v>
      </c>
      <c r="F8" s="20">
        <v>-2983073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-1491540</v>
      </c>
      <c r="Y8" s="20">
        <v>1491540</v>
      </c>
      <c r="Z8" s="21">
        <v>-100</v>
      </c>
      <c r="AA8" s="22">
        <v>-2983073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951088</v>
      </c>
      <c r="D13" s="29">
        <f>SUM(D6:D12)</f>
        <v>0</v>
      </c>
      <c r="E13" s="30">
        <f t="shared" si="0"/>
        <v>-952664</v>
      </c>
      <c r="F13" s="31">
        <f t="shared" si="0"/>
        <v>-952664</v>
      </c>
      <c r="G13" s="31">
        <f t="shared" si="0"/>
        <v>8200724</v>
      </c>
      <c r="H13" s="31">
        <f t="shared" si="0"/>
        <v>-5258025</v>
      </c>
      <c r="I13" s="31">
        <f t="shared" si="0"/>
        <v>1000400</v>
      </c>
      <c r="J13" s="31">
        <f t="shared" si="0"/>
        <v>3943099</v>
      </c>
      <c r="K13" s="31">
        <f t="shared" si="0"/>
        <v>1031849</v>
      </c>
      <c r="L13" s="31">
        <f t="shared" si="0"/>
        <v>1044240</v>
      </c>
      <c r="M13" s="31">
        <f t="shared" si="0"/>
        <v>834762</v>
      </c>
      <c r="N13" s="31">
        <f t="shared" si="0"/>
        <v>2910851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6853950</v>
      </c>
      <c r="X13" s="31">
        <f t="shared" si="0"/>
        <v>-476340</v>
      </c>
      <c r="Y13" s="31">
        <f t="shared" si="0"/>
        <v>7330290</v>
      </c>
      <c r="Z13" s="32">
        <f>+IF(X13&lt;&gt;0,+(Y13/X13)*100,0)</f>
        <v>-1538.8776924045849</v>
      </c>
      <c r="AA13" s="33">
        <f>SUM(AA6:AA12)</f>
        <v>-952664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1008451</v>
      </c>
      <c r="D17" s="18"/>
      <c r="E17" s="19">
        <v>-1264970</v>
      </c>
      <c r="F17" s="20">
        <v>-1264970</v>
      </c>
      <c r="G17" s="24">
        <v>-375054</v>
      </c>
      <c r="H17" s="24">
        <v>1325805</v>
      </c>
      <c r="I17" s="24">
        <v>-28850</v>
      </c>
      <c r="J17" s="20">
        <v>921901</v>
      </c>
      <c r="K17" s="24">
        <v>-28850</v>
      </c>
      <c r="L17" s="24">
        <v>-28850</v>
      </c>
      <c r="M17" s="20">
        <v>-28850</v>
      </c>
      <c r="N17" s="24">
        <v>-86550</v>
      </c>
      <c r="O17" s="24"/>
      <c r="P17" s="24"/>
      <c r="Q17" s="20"/>
      <c r="R17" s="24"/>
      <c r="S17" s="24"/>
      <c r="T17" s="20"/>
      <c r="U17" s="24"/>
      <c r="V17" s="24"/>
      <c r="W17" s="24">
        <v>835351</v>
      </c>
      <c r="X17" s="20">
        <v>-632484</v>
      </c>
      <c r="Y17" s="24">
        <v>1467835</v>
      </c>
      <c r="Z17" s="25">
        <v>-232.0746453665231</v>
      </c>
      <c r="AA17" s="26">
        <v>-1264970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1008451</v>
      </c>
      <c r="D25" s="29">
        <f t="shared" ref="D25:Y25" si="1">SUM(D15:D24)</f>
        <v>0</v>
      </c>
      <c r="E25" s="35">
        <f t="shared" si="1"/>
        <v>-1264970</v>
      </c>
      <c r="F25" s="36">
        <f t="shared" si="1"/>
        <v>-1264970</v>
      </c>
      <c r="G25" s="36">
        <f t="shared" si="1"/>
        <v>-375054</v>
      </c>
      <c r="H25" s="36">
        <f t="shared" si="1"/>
        <v>1325805</v>
      </c>
      <c r="I25" s="36">
        <f t="shared" si="1"/>
        <v>-28850</v>
      </c>
      <c r="J25" s="36">
        <f t="shared" si="1"/>
        <v>921901</v>
      </c>
      <c r="K25" s="36">
        <f t="shared" si="1"/>
        <v>-28850</v>
      </c>
      <c r="L25" s="36">
        <f t="shared" si="1"/>
        <v>-28850</v>
      </c>
      <c r="M25" s="36">
        <f t="shared" si="1"/>
        <v>-28850</v>
      </c>
      <c r="N25" s="36">
        <f t="shared" si="1"/>
        <v>-86550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835351</v>
      </c>
      <c r="X25" s="36">
        <f t="shared" si="1"/>
        <v>-632484</v>
      </c>
      <c r="Y25" s="36">
        <f t="shared" si="1"/>
        <v>1467835</v>
      </c>
      <c r="Z25" s="37">
        <f>+IF(X25&lt;&gt;0,+(Y25/X25)*100,0)</f>
        <v>-232.0746453665231</v>
      </c>
      <c r="AA25" s="38">
        <f>SUM(AA15:AA24)</f>
        <v>-1264970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1959539</v>
      </c>
      <c r="D26" s="29">
        <f>+D13+D25</f>
        <v>0</v>
      </c>
      <c r="E26" s="30">
        <f t="shared" si="2"/>
        <v>-2217634</v>
      </c>
      <c r="F26" s="31">
        <f t="shared" si="2"/>
        <v>-2217634</v>
      </c>
      <c r="G26" s="31">
        <f t="shared" si="2"/>
        <v>7825670</v>
      </c>
      <c r="H26" s="31">
        <f t="shared" si="2"/>
        <v>-3932220</v>
      </c>
      <c r="I26" s="31">
        <f t="shared" si="2"/>
        <v>971550</v>
      </c>
      <c r="J26" s="31">
        <f t="shared" si="2"/>
        <v>4865000</v>
      </c>
      <c r="K26" s="31">
        <f t="shared" si="2"/>
        <v>1002999</v>
      </c>
      <c r="L26" s="31">
        <f t="shared" si="2"/>
        <v>1015390</v>
      </c>
      <c r="M26" s="31">
        <f t="shared" si="2"/>
        <v>805912</v>
      </c>
      <c r="N26" s="31">
        <f t="shared" si="2"/>
        <v>2824301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7689301</v>
      </c>
      <c r="X26" s="31">
        <f t="shared" si="2"/>
        <v>-1108824</v>
      </c>
      <c r="Y26" s="31">
        <f t="shared" si="2"/>
        <v>8798125</v>
      </c>
      <c r="Z26" s="32">
        <f>+IF(X26&lt;&gt;0,+(Y26/X26)*100,0)</f>
        <v>-793.46451736253903</v>
      </c>
      <c r="AA26" s="33">
        <f>+AA13+AA25</f>
        <v>-2217634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8518079</v>
      </c>
      <c r="D35" s="18"/>
      <c r="E35" s="19">
        <v>7659143</v>
      </c>
      <c r="F35" s="20">
        <v>7659143</v>
      </c>
      <c r="G35" s="20">
        <v>939226</v>
      </c>
      <c r="H35" s="20">
        <v>7727136</v>
      </c>
      <c r="I35" s="20">
        <v>74323</v>
      </c>
      <c r="J35" s="20">
        <v>8740685</v>
      </c>
      <c r="K35" s="20">
        <v>76588</v>
      </c>
      <c r="L35" s="20">
        <v>77363</v>
      </c>
      <c r="M35" s="20">
        <v>50082</v>
      </c>
      <c r="N35" s="20">
        <v>204033</v>
      </c>
      <c r="O35" s="20"/>
      <c r="P35" s="20"/>
      <c r="Q35" s="20"/>
      <c r="R35" s="20"/>
      <c r="S35" s="20"/>
      <c r="T35" s="20"/>
      <c r="U35" s="20"/>
      <c r="V35" s="20"/>
      <c r="W35" s="20">
        <v>8944718</v>
      </c>
      <c r="X35" s="20">
        <v>3829572</v>
      </c>
      <c r="Y35" s="20">
        <v>5115146</v>
      </c>
      <c r="Z35" s="21">
        <v>133.56965217000752</v>
      </c>
      <c r="AA35" s="22">
        <v>7659143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8518079</v>
      </c>
      <c r="D37" s="29">
        <f t="shared" ref="D37:Y37" si="3">SUM(D29:D36)</f>
        <v>0</v>
      </c>
      <c r="E37" s="30">
        <f t="shared" si="3"/>
        <v>7659143</v>
      </c>
      <c r="F37" s="31">
        <f t="shared" si="3"/>
        <v>7659143</v>
      </c>
      <c r="G37" s="31">
        <f t="shared" si="3"/>
        <v>939226</v>
      </c>
      <c r="H37" s="31">
        <f t="shared" si="3"/>
        <v>7727136</v>
      </c>
      <c r="I37" s="31">
        <f t="shared" si="3"/>
        <v>74323</v>
      </c>
      <c r="J37" s="31">
        <f t="shared" si="3"/>
        <v>8740685</v>
      </c>
      <c r="K37" s="31">
        <f t="shared" si="3"/>
        <v>76588</v>
      </c>
      <c r="L37" s="31">
        <f t="shared" si="3"/>
        <v>77363</v>
      </c>
      <c r="M37" s="31">
        <f t="shared" si="3"/>
        <v>50082</v>
      </c>
      <c r="N37" s="31">
        <f t="shared" si="3"/>
        <v>204033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8944718</v>
      </c>
      <c r="X37" s="31">
        <f t="shared" si="3"/>
        <v>3829572</v>
      </c>
      <c r="Y37" s="31">
        <f t="shared" si="3"/>
        <v>5115146</v>
      </c>
      <c r="Z37" s="32">
        <f>+IF(X37&lt;&gt;0,+(Y37/X37)*100,0)</f>
        <v>133.56965217000752</v>
      </c>
      <c r="AA37" s="33">
        <f>SUM(AA29:AA36)</f>
        <v>7659143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3900568</v>
      </c>
      <c r="D40" s="18"/>
      <c r="E40" s="19">
        <v>4819577</v>
      </c>
      <c r="F40" s="20">
        <v>4819577</v>
      </c>
      <c r="G40" s="20"/>
      <c r="H40" s="20">
        <v>3900568</v>
      </c>
      <c r="I40" s="20"/>
      <c r="J40" s="20">
        <v>3900568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3900568</v>
      </c>
      <c r="X40" s="20">
        <v>2409786</v>
      </c>
      <c r="Y40" s="20">
        <v>1490782</v>
      </c>
      <c r="Z40" s="21">
        <v>61.863667562181867</v>
      </c>
      <c r="AA40" s="22">
        <v>4819577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3900568</v>
      </c>
      <c r="D43" s="29">
        <f t="shared" ref="D43:Y43" si="4">SUM(D39:D42)</f>
        <v>0</v>
      </c>
      <c r="E43" s="35">
        <f t="shared" si="4"/>
        <v>4819577</v>
      </c>
      <c r="F43" s="36">
        <f t="shared" si="4"/>
        <v>4819577</v>
      </c>
      <c r="G43" s="36">
        <f t="shared" si="4"/>
        <v>0</v>
      </c>
      <c r="H43" s="36">
        <f t="shared" si="4"/>
        <v>3900568</v>
      </c>
      <c r="I43" s="36">
        <f t="shared" si="4"/>
        <v>0</v>
      </c>
      <c r="J43" s="36">
        <f t="shared" si="4"/>
        <v>3900568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3900568</v>
      </c>
      <c r="X43" s="36">
        <f t="shared" si="4"/>
        <v>2409786</v>
      </c>
      <c r="Y43" s="36">
        <f t="shared" si="4"/>
        <v>1490782</v>
      </c>
      <c r="Z43" s="37">
        <f>+IF(X43&lt;&gt;0,+(Y43/X43)*100,0)</f>
        <v>61.863667562181867</v>
      </c>
      <c r="AA43" s="38">
        <f>SUM(AA39:AA42)</f>
        <v>4819577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12418647</v>
      </c>
      <c r="D44" s="29">
        <f>+D37+D43</f>
        <v>0</v>
      </c>
      <c r="E44" s="30">
        <f t="shared" si="5"/>
        <v>12478720</v>
      </c>
      <c r="F44" s="31">
        <f t="shared" si="5"/>
        <v>12478720</v>
      </c>
      <c r="G44" s="31">
        <f t="shared" si="5"/>
        <v>939226</v>
      </c>
      <c r="H44" s="31">
        <f t="shared" si="5"/>
        <v>11627704</v>
      </c>
      <c r="I44" s="31">
        <f t="shared" si="5"/>
        <v>74323</v>
      </c>
      <c r="J44" s="31">
        <f t="shared" si="5"/>
        <v>12641253</v>
      </c>
      <c r="K44" s="31">
        <f t="shared" si="5"/>
        <v>76588</v>
      </c>
      <c r="L44" s="31">
        <f t="shared" si="5"/>
        <v>77363</v>
      </c>
      <c r="M44" s="31">
        <f t="shared" si="5"/>
        <v>50082</v>
      </c>
      <c r="N44" s="31">
        <f t="shared" si="5"/>
        <v>204033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12845286</v>
      </c>
      <c r="X44" s="31">
        <f t="shared" si="5"/>
        <v>6239358</v>
      </c>
      <c r="Y44" s="31">
        <f t="shared" si="5"/>
        <v>6605928</v>
      </c>
      <c r="Z44" s="32">
        <f>+IF(X44&lt;&gt;0,+(Y44/X44)*100,0)</f>
        <v>105.87512369061048</v>
      </c>
      <c r="AA44" s="33">
        <f>+AA37+AA43</f>
        <v>12478720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-10459108</v>
      </c>
      <c r="D45" s="42">
        <f t="shared" si="6"/>
        <v>0</v>
      </c>
      <c r="E45" s="43">
        <f t="shared" si="6"/>
        <v>-14696354</v>
      </c>
      <c r="F45" s="44">
        <f t="shared" si="6"/>
        <v>-14696354</v>
      </c>
      <c r="G45" s="44">
        <f t="shared" si="6"/>
        <v>6886444</v>
      </c>
      <c r="H45" s="44">
        <f t="shared" si="6"/>
        <v>-15559924</v>
      </c>
      <c r="I45" s="44">
        <f t="shared" si="6"/>
        <v>897227</v>
      </c>
      <c r="J45" s="44">
        <f t="shared" si="6"/>
        <v>-7776253</v>
      </c>
      <c r="K45" s="44">
        <f t="shared" si="6"/>
        <v>926411</v>
      </c>
      <c r="L45" s="44">
        <f t="shared" si="6"/>
        <v>938027</v>
      </c>
      <c r="M45" s="44">
        <f t="shared" si="6"/>
        <v>755830</v>
      </c>
      <c r="N45" s="44">
        <f t="shared" si="6"/>
        <v>2620268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-5155985</v>
      </c>
      <c r="X45" s="44">
        <f t="shared" si="6"/>
        <v>-7348182</v>
      </c>
      <c r="Y45" s="44">
        <f t="shared" si="6"/>
        <v>2192197</v>
      </c>
      <c r="Z45" s="45">
        <f>+IF(X45&lt;&gt;0,+(Y45/X45)*100,0)</f>
        <v>-29.833188671701382</v>
      </c>
      <c r="AA45" s="46">
        <f>+AA26-AA44</f>
        <v>-14696354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31504349</v>
      </c>
      <c r="D47" s="18"/>
      <c r="E47" s="19">
        <v>36583042</v>
      </c>
      <c r="F47" s="20">
        <v>36583042</v>
      </c>
      <c r="G47" s="20">
        <v>6716998</v>
      </c>
      <c r="H47" s="20">
        <v>26149276</v>
      </c>
      <c r="I47" s="20">
        <v>578126</v>
      </c>
      <c r="J47" s="20">
        <v>33444400</v>
      </c>
      <c r="K47" s="20">
        <v>582654</v>
      </c>
      <c r="L47" s="20">
        <v>517414</v>
      </c>
      <c r="M47" s="20">
        <v>582663</v>
      </c>
      <c r="N47" s="20">
        <v>1682731</v>
      </c>
      <c r="O47" s="20"/>
      <c r="P47" s="20"/>
      <c r="Q47" s="20"/>
      <c r="R47" s="20"/>
      <c r="S47" s="20"/>
      <c r="T47" s="20"/>
      <c r="U47" s="20"/>
      <c r="V47" s="20"/>
      <c r="W47" s="20">
        <v>35127131</v>
      </c>
      <c r="X47" s="20">
        <v>18291516</v>
      </c>
      <c r="Y47" s="20">
        <v>16835615</v>
      </c>
      <c r="Z47" s="47">
        <v>92.040566785169702</v>
      </c>
      <c r="AA47" s="22">
        <v>36583042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31504349</v>
      </c>
      <c r="D50" s="50">
        <f t="shared" ref="D50:Y50" si="7">SUM(D47:D49)</f>
        <v>0</v>
      </c>
      <c r="E50" s="51">
        <f t="shared" si="7"/>
        <v>36583042</v>
      </c>
      <c r="F50" s="52">
        <f t="shared" si="7"/>
        <v>36583042</v>
      </c>
      <c r="G50" s="52">
        <f t="shared" si="7"/>
        <v>6716998</v>
      </c>
      <c r="H50" s="52">
        <f t="shared" si="7"/>
        <v>26149276</v>
      </c>
      <c r="I50" s="52">
        <f t="shared" si="7"/>
        <v>578126</v>
      </c>
      <c r="J50" s="52">
        <f t="shared" si="7"/>
        <v>33444400</v>
      </c>
      <c r="K50" s="52">
        <f t="shared" si="7"/>
        <v>582654</v>
      </c>
      <c r="L50" s="52">
        <f t="shared" si="7"/>
        <v>517414</v>
      </c>
      <c r="M50" s="52">
        <f t="shared" si="7"/>
        <v>582663</v>
      </c>
      <c r="N50" s="52">
        <f t="shared" si="7"/>
        <v>1682731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35127131</v>
      </c>
      <c r="X50" s="52">
        <f t="shared" si="7"/>
        <v>18291516</v>
      </c>
      <c r="Y50" s="52">
        <f t="shared" si="7"/>
        <v>16835615</v>
      </c>
      <c r="Z50" s="53">
        <f>+IF(X50&lt;&gt;0,+(Y50/X50)*100,0)</f>
        <v>92.040566785169702</v>
      </c>
      <c r="AA50" s="54">
        <f>SUM(AA47:AA49)</f>
        <v>36583042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41595074</v>
      </c>
      <c r="D6" s="18"/>
      <c r="E6" s="19">
        <v>37084082</v>
      </c>
      <c r="F6" s="20">
        <v>37084082</v>
      </c>
      <c r="G6" s="20">
        <v>41834281</v>
      </c>
      <c r="H6" s="20">
        <v>-190500</v>
      </c>
      <c r="I6" s="20">
        <v>-512657</v>
      </c>
      <c r="J6" s="20">
        <v>41131124</v>
      </c>
      <c r="K6" s="20">
        <v>-437480</v>
      </c>
      <c r="L6" s="20">
        <v>-47526</v>
      </c>
      <c r="M6" s="20">
        <v>-272263</v>
      </c>
      <c r="N6" s="20">
        <v>-757269</v>
      </c>
      <c r="O6" s="20"/>
      <c r="P6" s="20"/>
      <c r="Q6" s="20"/>
      <c r="R6" s="20"/>
      <c r="S6" s="20"/>
      <c r="T6" s="20"/>
      <c r="U6" s="20"/>
      <c r="V6" s="20"/>
      <c r="W6" s="20">
        <v>40373855</v>
      </c>
      <c r="X6" s="20">
        <v>36356547</v>
      </c>
      <c r="Y6" s="20">
        <v>4017308</v>
      </c>
      <c r="Z6" s="21">
        <v>11.049751231875788</v>
      </c>
      <c r="AA6" s="22">
        <v>37084082</v>
      </c>
    </row>
    <row r="7" spans="1:27" x14ac:dyDescent="0.25">
      <c r="A7" s="23" t="s">
        <v>35</v>
      </c>
      <c r="B7" s="17" t="s">
        <v>32</v>
      </c>
      <c r="C7" s="18">
        <v>8362478</v>
      </c>
      <c r="D7" s="18"/>
      <c r="E7" s="19">
        <v>3563020</v>
      </c>
      <c r="F7" s="20">
        <v>3563020</v>
      </c>
      <c r="G7" s="20">
        <v>36795773</v>
      </c>
      <c r="H7" s="20">
        <v>-26260202</v>
      </c>
      <c r="I7" s="20">
        <v>1571203</v>
      </c>
      <c r="J7" s="20">
        <v>12106774</v>
      </c>
      <c r="K7" s="20">
        <v>-109352</v>
      </c>
      <c r="L7" s="20">
        <v>-282601</v>
      </c>
      <c r="M7" s="20">
        <v>1604593</v>
      </c>
      <c r="N7" s="20">
        <v>1212640</v>
      </c>
      <c r="O7" s="20"/>
      <c r="P7" s="20"/>
      <c r="Q7" s="20"/>
      <c r="R7" s="20"/>
      <c r="S7" s="20"/>
      <c r="T7" s="20"/>
      <c r="U7" s="20"/>
      <c r="V7" s="20"/>
      <c r="W7" s="20">
        <v>13319414</v>
      </c>
      <c r="X7" s="20">
        <v>1781508</v>
      </c>
      <c r="Y7" s="20">
        <v>11537906</v>
      </c>
      <c r="Z7" s="21">
        <v>647.64828448707499</v>
      </c>
      <c r="AA7" s="22">
        <v>3563020</v>
      </c>
    </row>
    <row r="8" spans="1:27" x14ac:dyDescent="0.25">
      <c r="A8" s="23" t="s">
        <v>36</v>
      </c>
      <c r="B8" s="17" t="s">
        <v>32</v>
      </c>
      <c r="C8" s="18">
        <v>-117</v>
      </c>
      <c r="D8" s="18"/>
      <c r="E8" s="19"/>
      <c r="F8" s="20"/>
      <c r="G8" s="20">
        <v>-117</v>
      </c>
      <c r="H8" s="20"/>
      <c r="I8" s="20"/>
      <c r="J8" s="20">
        <v>-117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-117</v>
      </c>
      <c r="X8" s="20"/>
      <c r="Y8" s="20">
        <v>-117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-366236</v>
      </c>
      <c r="D10" s="18"/>
      <c r="E10" s="19"/>
      <c r="F10" s="20"/>
      <c r="G10" s="20">
        <v>-366236</v>
      </c>
      <c r="H10" s="20"/>
      <c r="I10" s="20"/>
      <c r="J10" s="20">
        <v>-366236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-366236</v>
      </c>
      <c r="X10" s="20"/>
      <c r="Y10" s="20">
        <v>-366236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2982274</v>
      </c>
      <c r="D11" s="18"/>
      <c r="E11" s="19"/>
      <c r="F11" s="20"/>
      <c r="G11" s="24">
        <v>2977279</v>
      </c>
      <c r="H11" s="24">
        <v>52696</v>
      </c>
      <c r="I11" s="24">
        <v>60600</v>
      </c>
      <c r="J11" s="20">
        <v>3090575</v>
      </c>
      <c r="K11" s="24">
        <v>163823</v>
      </c>
      <c r="L11" s="24"/>
      <c r="M11" s="20">
        <v>52080</v>
      </c>
      <c r="N11" s="24">
        <v>215903</v>
      </c>
      <c r="O11" s="24"/>
      <c r="P11" s="24"/>
      <c r="Q11" s="20"/>
      <c r="R11" s="24"/>
      <c r="S11" s="24"/>
      <c r="T11" s="20"/>
      <c r="U11" s="24"/>
      <c r="V11" s="24"/>
      <c r="W11" s="24">
        <v>3306478</v>
      </c>
      <c r="X11" s="20"/>
      <c r="Y11" s="24">
        <v>3306478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52572730</v>
      </c>
      <c r="D13" s="29">
        <f>SUM(D6:D12)</f>
        <v>0</v>
      </c>
      <c r="E13" s="30">
        <f t="shared" si="0"/>
        <v>40647102</v>
      </c>
      <c r="F13" s="31">
        <f t="shared" si="0"/>
        <v>40647102</v>
      </c>
      <c r="G13" s="31">
        <f t="shared" si="0"/>
        <v>81240237</v>
      </c>
      <c r="H13" s="31">
        <f t="shared" si="0"/>
        <v>-26398006</v>
      </c>
      <c r="I13" s="31">
        <f t="shared" si="0"/>
        <v>1119146</v>
      </c>
      <c r="J13" s="31">
        <f t="shared" si="0"/>
        <v>55961377</v>
      </c>
      <c r="K13" s="31">
        <f t="shared" si="0"/>
        <v>-383009</v>
      </c>
      <c r="L13" s="31">
        <f t="shared" si="0"/>
        <v>-330127</v>
      </c>
      <c r="M13" s="31">
        <f t="shared" si="0"/>
        <v>1384410</v>
      </c>
      <c r="N13" s="31">
        <f t="shared" si="0"/>
        <v>671274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56632651</v>
      </c>
      <c r="X13" s="31">
        <f t="shared" si="0"/>
        <v>38138055</v>
      </c>
      <c r="Y13" s="31">
        <f t="shared" si="0"/>
        <v>18494596</v>
      </c>
      <c r="Z13" s="32">
        <f>+IF(X13&lt;&gt;0,+(Y13/X13)*100,0)</f>
        <v>48.493810185128737</v>
      </c>
      <c r="AA13" s="33">
        <f>SUM(AA6:AA12)</f>
        <v>40647102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-36702297</v>
      </c>
      <c r="D17" s="18"/>
      <c r="E17" s="19"/>
      <c r="F17" s="20"/>
      <c r="G17" s="24">
        <v>-19008033</v>
      </c>
      <c r="H17" s="24">
        <v>-17694264</v>
      </c>
      <c r="I17" s="24"/>
      <c r="J17" s="20">
        <v>-36702297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-36702297</v>
      </c>
      <c r="X17" s="20"/>
      <c r="Y17" s="24">
        <v>-36702297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-36702297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-19008033</v>
      </c>
      <c r="H25" s="36">
        <f t="shared" si="1"/>
        <v>-17694264</v>
      </c>
      <c r="I25" s="36">
        <f t="shared" si="1"/>
        <v>0</v>
      </c>
      <c r="J25" s="36">
        <f t="shared" si="1"/>
        <v>-36702297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-36702297</v>
      </c>
      <c r="X25" s="36">
        <f t="shared" si="1"/>
        <v>0</v>
      </c>
      <c r="Y25" s="36">
        <f t="shared" si="1"/>
        <v>-36702297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15870433</v>
      </c>
      <c r="D26" s="29">
        <f>+D13+D25</f>
        <v>0</v>
      </c>
      <c r="E26" s="30">
        <f t="shared" si="2"/>
        <v>40647102</v>
      </c>
      <c r="F26" s="31">
        <f t="shared" si="2"/>
        <v>40647102</v>
      </c>
      <c r="G26" s="31">
        <f t="shared" si="2"/>
        <v>62232204</v>
      </c>
      <c r="H26" s="31">
        <f t="shared" si="2"/>
        <v>-44092270</v>
      </c>
      <c r="I26" s="31">
        <f t="shared" si="2"/>
        <v>1119146</v>
      </c>
      <c r="J26" s="31">
        <f t="shared" si="2"/>
        <v>19259080</v>
      </c>
      <c r="K26" s="31">
        <f t="shared" si="2"/>
        <v>-383009</v>
      </c>
      <c r="L26" s="31">
        <f t="shared" si="2"/>
        <v>-330127</v>
      </c>
      <c r="M26" s="31">
        <f t="shared" si="2"/>
        <v>1384410</v>
      </c>
      <c r="N26" s="31">
        <f t="shared" si="2"/>
        <v>671274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19930354</v>
      </c>
      <c r="X26" s="31">
        <f t="shared" si="2"/>
        <v>38138055</v>
      </c>
      <c r="Y26" s="31">
        <f t="shared" si="2"/>
        <v>-18207701</v>
      </c>
      <c r="Z26" s="32">
        <f>+IF(X26&lt;&gt;0,+(Y26/X26)*100,0)</f>
        <v>-47.741556301180019</v>
      </c>
      <c r="AA26" s="33">
        <f>+AA13+AA25</f>
        <v>40647102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-3188</v>
      </c>
      <c r="D31" s="18"/>
      <c r="E31" s="19"/>
      <c r="F31" s="20"/>
      <c r="G31" s="20">
        <v>-3188</v>
      </c>
      <c r="H31" s="20"/>
      <c r="I31" s="20"/>
      <c r="J31" s="20">
        <v>-3188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-3188</v>
      </c>
      <c r="X31" s="20"/>
      <c r="Y31" s="20">
        <v>-3188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-128787</v>
      </c>
      <c r="D32" s="18"/>
      <c r="E32" s="19">
        <v>1</v>
      </c>
      <c r="F32" s="20">
        <v>1</v>
      </c>
      <c r="G32" s="20">
        <v>-196985</v>
      </c>
      <c r="H32" s="20"/>
      <c r="I32" s="20"/>
      <c r="J32" s="20">
        <v>-196985</v>
      </c>
      <c r="K32" s="20">
        <v>518392</v>
      </c>
      <c r="L32" s="20">
        <v>-350000</v>
      </c>
      <c r="M32" s="20">
        <v>-168018</v>
      </c>
      <c r="N32" s="20">
        <v>374</v>
      </c>
      <c r="O32" s="20"/>
      <c r="P32" s="20"/>
      <c r="Q32" s="20"/>
      <c r="R32" s="20"/>
      <c r="S32" s="20"/>
      <c r="T32" s="20"/>
      <c r="U32" s="20"/>
      <c r="V32" s="20"/>
      <c r="W32" s="20">
        <v>-196611</v>
      </c>
      <c r="X32" s="20"/>
      <c r="Y32" s="20">
        <v>-196611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12652115</v>
      </c>
      <c r="D35" s="18"/>
      <c r="E35" s="19"/>
      <c r="F35" s="20"/>
      <c r="G35" s="20">
        <v>12825036</v>
      </c>
      <c r="H35" s="20">
        <v>-69975</v>
      </c>
      <c r="I35" s="20">
        <v>106763</v>
      </c>
      <c r="J35" s="20">
        <v>12861824</v>
      </c>
      <c r="K35" s="20">
        <v>-124293</v>
      </c>
      <c r="L35" s="20">
        <v>-100512</v>
      </c>
      <c r="M35" s="20">
        <v>117909</v>
      </c>
      <c r="N35" s="20">
        <v>-106896</v>
      </c>
      <c r="O35" s="20"/>
      <c r="P35" s="20"/>
      <c r="Q35" s="20"/>
      <c r="R35" s="20"/>
      <c r="S35" s="20"/>
      <c r="T35" s="20"/>
      <c r="U35" s="20"/>
      <c r="V35" s="20"/>
      <c r="W35" s="20">
        <v>12754928</v>
      </c>
      <c r="X35" s="20"/>
      <c r="Y35" s="20">
        <v>12754928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12520140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12624863</v>
      </c>
      <c r="H37" s="31">
        <f t="shared" si="3"/>
        <v>-69975</v>
      </c>
      <c r="I37" s="31">
        <f t="shared" si="3"/>
        <v>106763</v>
      </c>
      <c r="J37" s="31">
        <f t="shared" si="3"/>
        <v>12661651</v>
      </c>
      <c r="K37" s="31">
        <f t="shared" si="3"/>
        <v>394099</v>
      </c>
      <c r="L37" s="31">
        <f t="shared" si="3"/>
        <v>-450512</v>
      </c>
      <c r="M37" s="31">
        <f t="shared" si="3"/>
        <v>-50109</v>
      </c>
      <c r="N37" s="31">
        <f t="shared" si="3"/>
        <v>-106522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12555129</v>
      </c>
      <c r="X37" s="31">
        <f t="shared" si="3"/>
        <v>0</v>
      </c>
      <c r="Y37" s="31">
        <f t="shared" si="3"/>
        <v>12555129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20597040</v>
      </c>
      <c r="D40" s="18"/>
      <c r="E40" s="19"/>
      <c r="F40" s="20"/>
      <c r="G40" s="20">
        <v>24306321</v>
      </c>
      <c r="H40" s="20">
        <v>-3709281</v>
      </c>
      <c r="I40" s="20"/>
      <c r="J40" s="20">
        <v>20597040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20597040</v>
      </c>
      <c r="X40" s="20"/>
      <c r="Y40" s="20">
        <v>20597040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20597040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24306321</v>
      </c>
      <c r="H43" s="36">
        <f t="shared" si="4"/>
        <v>-3709281</v>
      </c>
      <c r="I43" s="36">
        <f t="shared" si="4"/>
        <v>0</v>
      </c>
      <c r="J43" s="36">
        <f t="shared" si="4"/>
        <v>20597040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20597040</v>
      </c>
      <c r="X43" s="36">
        <f t="shared" si="4"/>
        <v>0</v>
      </c>
      <c r="Y43" s="36">
        <f t="shared" si="4"/>
        <v>20597040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33117180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36931184</v>
      </c>
      <c r="H44" s="31">
        <f t="shared" si="5"/>
        <v>-3779256</v>
      </c>
      <c r="I44" s="31">
        <f t="shared" si="5"/>
        <v>106763</v>
      </c>
      <c r="J44" s="31">
        <f t="shared" si="5"/>
        <v>33258691</v>
      </c>
      <c r="K44" s="31">
        <f t="shared" si="5"/>
        <v>394099</v>
      </c>
      <c r="L44" s="31">
        <f t="shared" si="5"/>
        <v>-450512</v>
      </c>
      <c r="M44" s="31">
        <f t="shared" si="5"/>
        <v>-50109</v>
      </c>
      <c r="N44" s="31">
        <f t="shared" si="5"/>
        <v>-106522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33152169</v>
      </c>
      <c r="X44" s="31">
        <f t="shared" si="5"/>
        <v>0</v>
      </c>
      <c r="Y44" s="31">
        <f t="shared" si="5"/>
        <v>33152169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-17246747</v>
      </c>
      <c r="D45" s="42">
        <f t="shared" si="6"/>
        <v>0</v>
      </c>
      <c r="E45" s="43">
        <f t="shared" si="6"/>
        <v>40647101</v>
      </c>
      <c r="F45" s="44">
        <f t="shared" si="6"/>
        <v>40647101</v>
      </c>
      <c r="G45" s="44">
        <f t="shared" si="6"/>
        <v>25301020</v>
      </c>
      <c r="H45" s="44">
        <f t="shared" si="6"/>
        <v>-40313014</v>
      </c>
      <c r="I45" s="44">
        <f t="shared" si="6"/>
        <v>1012383</v>
      </c>
      <c r="J45" s="44">
        <f t="shared" si="6"/>
        <v>-13999611</v>
      </c>
      <c r="K45" s="44">
        <f t="shared" si="6"/>
        <v>-777108</v>
      </c>
      <c r="L45" s="44">
        <f t="shared" si="6"/>
        <v>120385</v>
      </c>
      <c r="M45" s="44">
        <f t="shared" si="6"/>
        <v>1434519</v>
      </c>
      <c r="N45" s="44">
        <f t="shared" si="6"/>
        <v>777796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-13221815</v>
      </c>
      <c r="X45" s="44">
        <f t="shared" si="6"/>
        <v>38138055</v>
      </c>
      <c r="Y45" s="44">
        <f t="shared" si="6"/>
        <v>-51359870</v>
      </c>
      <c r="Z45" s="45">
        <f>+IF(X45&lt;&gt;0,+(Y45/X45)*100,0)</f>
        <v>-134.66829915683954</v>
      </c>
      <c r="AA45" s="46">
        <f>+AA26-AA44</f>
        <v>40647101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-19807645</v>
      </c>
      <c r="D47" s="18"/>
      <c r="E47" s="19">
        <v>31147102</v>
      </c>
      <c r="F47" s="20">
        <v>31147102</v>
      </c>
      <c r="G47" s="20">
        <v>-24154186</v>
      </c>
      <c r="H47" s="20">
        <v>31282514</v>
      </c>
      <c r="I47" s="20">
        <v>130834</v>
      </c>
      <c r="J47" s="20">
        <v>7259162</v>
      </c>
      <c r="K47" s="20">
        <v>-1778131</v>
      </c>
      <c r="L47" s="20">
        <v>-726491</v>
      </c>
      <c r="M47" s="20">
        <v>-25789749</v>
      </c>
      <c r="N47" s="20">
        <v>-28294371</v>
      </c>
      <c r="O47" s="20"/>
      <c r="P47" s="20"/>
      <c r="Q47" s="20"/>
      <c r="R47" s="20"/>
      <c r="S47" s="20"/>
      <c r="T47" s="20"/>
      <c r="U47" s="20"/>
      <c r="V47" s="20"/>
      <c r="W47" s="20">
        <v>-21035209</v>
      </c>
      <c r="X47" s="20">
        <v>28638061</v>
      </c>
      <c r="Y47" s="20">
        <v>-49673270</v>
      </c>
      <c r="Z47" s="47">
        <v>-173.45193167931308</v>
      </c>
      <c r="AA47" s="22">
        <v>31147102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-19807645</v>
      </c>
      <c r="D50" s="50">
        <f t="shared" ref="D50:Y50" si="7">SUM(D47:D49)</f>
        <v>0</v>
      </c>
      <c r="E50" s="51">
        <f t="shared" si="7"/>
        <v>31147102</v>
      </c>
      <c r="F50" s="52">
        <f t="shared" si="7"/>
        <v>31147102</v>
      </c>
      <c r="G50" s="52">
        <f t="shared" si="7"/>
        <v>-24154186</v>
      </c>
      <c r="H50" s="52">
        <f t="shared" si="7"/>
        <v>31282514</v>
      </c>
      <c r="I50" s="52">
        <f t="shared" si="7"/>
        <v>130834</v>
      </c>
      <c r="J50" s="52">
        <f t="shared" si="7"/>
        <v>7259162</v>
      </c>
      <c r="K50" s="52">
        <f t="shared" si="7"/>
        <v>-1778131</v>
      </c>
      <c r="L50" s="52">
        <f t="shared" si="7"/>
        <v>-726491</v>
      </c>
      <c r="M50" s="52">
        <f t="shared" si="7"/>
        <v>-25789749</v>
      </c>
      <c r="N50" s="52">
        <f t="shared" si="7"/>
        <v>-28294371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-21035209</v>
      </c>
      <c r="X50" s="52">
        <f t="shared" si="7"/>
        <v>28638061</v>
      </c>
      <c r="Y50" s="52">
        <f t="shared" si="7"/>
        <v>-49673270</v>
      </c>
      <c r="Z50" s="53">
        <f>+IF(X50&lt;&gt;0,+(Y50/X50)*100,0)</f>
        <v>-173.45193167931308</v>
      </c>
      <c r="AA50" s="54">
        <f>SUM(AA47:AA49)</f>
        <v>31147102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265862</v>
      </c>
      <c r="D6" s="18"/>
      <c r="E6" s="19">
        <v>12869712</v>
      </c>
      <c r="F6" s="20">
        <v>12869712</v>
      </c>
      <c r="G6" s="20">
        <v>23196</v>
      </c>
      <c r="H6" s="20">
        <v>14024</v>
      </c>
      <c r="I6" s="20">
        <v>19918</v>
      </c>
      <c r="J6" s="20">
        <v>57138</v>
      </c>
      <c r="K6" s="20">
        <v>8042</v>
      </c>
      <c r="L6" s="20">
        <v>23290</v>
      </c>
      <c r="M6" s="20">
        <v>7378</v>
      </c>
      <c r="N6" s="20">
        <v>38710</v>
      </c>
      <c r="O6" s="20"/>
      <c r="P6" s="20"/>
      <c r="Q6" s="20"/>
      <c r="R6" s="20"/>
      <c r="S6" s="20"/>
      <c r="T6" s="20"/>
      <c r="U6" s="20"/>
      <c r="V6" s="20"/>
      <c r="W6" s="20">
        <v>95848</v>
      </c>
      <c r="X6" s="20">
        <v>8366558</v>
      </c>
      <c r="Y6" s="20">
        <v>-8270710</v>
      </c>
      <c r="Z6" s="21">
        <v>-98.854391495283963</v>
      </c>
      <c r="AA6" s="22">
        <v>12869712</v>
      </c>
    </row>
    <row r="7" spans="1:27" x14ac:dyDescent="0.25">
      <c r="A7" s="23" t="s">
        <v>35</v>
      </c>
      <c r="B7" s="17" t="s">
        <v>32</v>
      </c>
      <c r="C7" s="18">
        <v>110291144</v>
      </c>
      <c r="D7" s="18"/>
      <c r="E7" s="19">
        <v>-5052976</v>
      </c>
      <c r="F7" s="20">
        <v>105238170</v>
      </c>
      <c r="G7" s="20">
        <v>3308111</v>
      </c>
      <c r="H7" s="20">
        <v>3022634</v>
      </c>
      <c r="I7" s="20">
        <v>3020339</v>
      </c>
      <c r="J7" s="20">
        <v>9351084</v>
      </c>
      <c r="K7" s="20">
        <v>3034831</v>
      </c>
      <c r="L7" s="20">
        <v>3031598</v>
      </c>
      <c r="M7" s="20">
        <v>3054263</v>
      </c>
      <c r="N7" s="20">
        <v>9120692</v>
      </c>
      <c r="O7" s="20"/>
      <c r="P7" s="20"/>
      <c r="Q7" s="20"/>
      <c r="R7" s="20"/>
      <c r="S7" s="20"/>
      <c r="T7" s="20"/>
      <c r="U7" s="20"/>
      <c r="V7" s="20"/>
      <c r="W7" s="20">
        <v>18471776</v>
      </c>
      <c r="X7" s="20">
        <v>106881411</v>
      </c>
      <c r="Y7" s="20">
        <v>-88409635</v>
      </c>
      <c r="Z7" s="21">
        <v>-82.717503607806975</v>
      </c>
      <c r="AA7" s="22">
        <v>105238170</v>
      </c>
    </row>
    <row r="8" spans="1:27" x14ac:dyDescent="0.25">
      <c r="A8" s="23" t="s">
        <v>36</v>
      </c>
      <c r="B8" s="17" t="s">
        <v>32</v>
      </c>
      <c r="C8" s="18">
        <v>2539541</v>
      </c>
      <c r="D8" s="18"/>
      <c r="E8" s="19">
        <v>5792749</v>
      </c>
      <c r="F8" s="20">
        <v>2539540</v>
      </c>
      <c r="G8" s="20">
        <v>5792749</v>
      </c>
      <c r="H8" s="20">
        <v>-3253209</v>
      </c>
      <c r="I8" s="20"/>
      <c r="J8" s="20">
        <v>2539540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2539540</v>
      </c>
      <c r="X8" s="20">
        <v>2539540</v>
      </c>
      <c r="Y8" s="20"/>
      <c r="Z8" s="21"/>
      <c r="AA8" s="22">
        <v>2539540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113096547</v>
      </c>
      <c r="D13" s="29">
        <f>SUM(D6:D12)</f>
        <v>0</v>
      </c>
      <c r="E13" s="30">
        <f t="shared" si="0"/>
        <v>13609485</v>
      </c>
      <c r="F13" s="31">
        <f t="shared" si="0"/>
        <v>120647422</v>
      </c>
      <c r="G13" s="31">
        <f t="shared" si="0"/>
        <v>9124056</v>
      </c>
      <c r="H13" s="31">
        <f t="shared" si="0"/>
        <v>-216551</v>
      </c>
      <c r="I13" s="31">
        <f t="shared" si="0"/>
        <v>3040257</v>
      </c>
      <c r="J13" s="31">
        <f t="shared" si="0"/>
        <v>11947762</v>
      </c>
      <c r="K13" s="31">
        <f t="shared" si="0"/>
        <v>3042873</v>
      </c>
      <c r="L13" s="31">
        <f t="shared" si="0"/>
        <v>3054888</v>
      </c>
      <c r="M13" s="31">
        <f t="shared" si="0"/>
        <v>3061641</v>
      </c>
      <c r="N13" s="31">
        <f t="shared" si="0"/>
        <v>9159402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21107164</v>
      </c>
      <c r="X13" s="31">
        <f t="shared" si="0"/>
        <v>117787509</v>
      </c>
      <c r="Y13" s="31">
        <f t="shared" si="0"/>
        <v>-96680345</v>
      </c>
      <c r="Z13" s="32">
        <f>+IF(X13&lt;&gt;0,+(Y13/X13)*100,0)</f>
        <v>-82.080303608424217</v>
      </c>
      <c r="AA13" s="33">
        <f>SUM(AA6:AA12)</f>
        <v>120647422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133972041</v>
      </c>
      <c r="D17" s="18"/>
      <c r="E17" s="19">
        <v>134765025</v>
      </c>
      <c r="F17" s="20">
        <v>134752157</v>
      </c>
      <c r="G17" s="24">
        <v>135545140</v>
      </c>
      <c r="H17" s="24">
        <v>-780115</v>
      </c>
      <c r="I17" s="24"/>
      <c r="J17" s="20">
        <v>134765025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134765025</v>
      </c>
      <c r="X17" s="20">
        <v>134752157</v>
      </c>
      <c r="Y17" s="24">
        <v>12868</v>
      </c>
      <c r="Z17" s="25">
        <v>9.5493833171071234E-3</v>
      </c>
      <c r="AA17" s="26">
        <v>134752157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133972041</v>
      </c>
      <c r="D25" s="29">
        <f t="shared" ref="D25:Y25" si="1">SUM(D15:D24)</f>
        <v>0</v>
      </c>
      <c r="E25" s="35">
        <f t="shared" si="1"/>
        <v>134765025</v>
      </c>
      <c r="F25" s="36">
        <f t="shared" si="1"/>
        <v>134752157</v>
      </c>
      <c r="G25" s="36">
        <f t="shared" si="1"/>
        <v>135545140</v>
      </c>
      <c r="H25" s="36">
        <f t="shared" si="1"/>
        <v>-780115</v>
      </c>
      <c r="I25" s="36">
        <f t="shared" si="1"/>
        <v>0</v>
      </c>
      <c r="J25" s="36">
        <f t="shared" si="1"/>
        <v>134765025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134765025</v>
      </c>
      <c r="X25" s="36">
        <f t="shared" si="1"/>
        <v>134752157</v>
      </c>
      <c r="Y25" s="36">
        <f t="shared" si="1"/>
        <v>12868</v>
      </c>
      <c r="Z25" s="37">
        <f>+IF(X25&lt;&gt;0,+(Y25/X25)*100,0)</f>
        <v>9.5493833171071234E-3</v>
      </c>
      <c r="AA25" s="38">
        <f>SUM(AA15:AA24)</f>
        <v>134752157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247068588</v>
      </c>
      <c r="D26" s="29">
        <f>+D13+D25</f>
        <v>0</v>
      </c>
      <c r="E26" s="30">
        <f t="shared" si="2"/>
        <v>148374510</v>
      </c>
      <c r="F26" s="31">
        <f t="shared" si="2"/>
        <v>255399579</v>
      </c>
      <c r="G26" s="31">
        <f t="shared" si="2"/>
        <v>144669196</v>
      </c>
      <c r="H26" s="31">
        <f t="shared" si="2"/>
        <v>-996666</v>
      </c>
      <c r="I26" s="31">
        <f t="shared" si="2"/>
        <v>3040257</v>
      </c>
      <c r="J26" s="31">
        <f t="shared" si="2"/>
        <v>146712787</v>
      </c>
      <c r="K26" s="31">
        <f t="shared" si="2"/>
        <v>3042873</v>
      </c>
      <c r="L26" s="31">
        <f t="shared" si="2"/>
        <v>3054888</v>
      </c>
      <c r="M26" s="31">
        <f t="shared" si="2"/>
        <v>3061641</v>
      </c>
      <c r="N26" s="31">
        <f t="shared" si="2"/>
        <v>9159402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155872189</v>
      </c>
      <c r="X26" s="31">
        <f t="shared" si="2"/>
        <v>252539666</v>
      </c>
      <c r="Y26" s="31">
        <f t="shared" si="2"/>
        <v>-96667477</v>
      </c>
      <c r="Z26" s="32">
        <f>+IF(X26&lt;&gt;0,+(Y26/X26)*100,0)</f>
        <v>-38.278136077047002</v>
      </c>
      <c r="AA26" s="33">
        <f>+AA13+AA25</f>
        <v>255399579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247068588</v>
      </c>
      <c r="D45" s="42">
        <f t="shared" si="6"/>
        <v>0</v>
      </c>
      <c r="E45" s="43">
        <f t="shared" si="6"/>
        <v>148374510</v>
      </c>
      <c r="F45" s="44">
        <f t="shared" si="6"/>
        <v>255399579</v>
      </c>
      <c r="G45" s="44">
        <f t="shared" si="6"/>
        <v>144669196</v>
      </c>
      <c r="H45" s="44">
        <f t="shared" si="6"/>
        <v>-996666</v>
      </c>
      <c r="I45" s="44">
        <f t="shared" si="6"/>
        <v>3040257</v>
      </c>
      <c r="J45" s="44">
        <f t="shared" si="6"/>
        <v>146712787</v>
      </c>
      <c r="K45" s="44">
        <f t="shared" si="6"/>
        <v>3042873</v>
      </c>
      <c r="L45" s="44">
        <f t="shared" si="6"/>
        <v>3054888</v>
      </c>
      <c r="M45" s="44">
        <f t="shared" si="6"/>
        <v>3061641</v>
      </c>
      <c r="N45" s="44">
        <f t="shared" si="6"/>
        <v>9159402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155872189</v>
      </c>
      <c r="X45" s="44">
        <f t="shared" si="6"/>
        <v>252539666</v>
      </c>
      <c r="Y45" s="44">
        <f t="shared" si="6"/>
        <v>-96667477</v>
      </c>
      <c r="Z45" s="45">
        <f>+IF(X45&lt;&gt;0,+(Y45/X45)*100,0)</f>
        <v>-38.278136077047002</v>
      </c>
      <c r="AA45" s="46">
        <f>+AA26-AA44</f>
        <v>255399579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7816736</v>
      </c>
      <c r="F47" s="20">
        <v>7816736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4956823</v>
      </c>
      <c r="Y47" s="20">
        <v>-4956823</v>
      </c>
      <c r="Z47" s="47">
        <v>-100</v>
      </c>
      <c r="AA47" s="22">
        <v>7816736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7816736</v>
      </c>
      <c r="F50" s="52">
        <f t="shared" si="7"/>
        <v>7816736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4956823</v>
      </c>
      <c r="Y50" s="52">
        <f t="shared" si="7"/>
        <v>-4956823</v>
      </c>
      <c r="Z50" s="53">
        <f>+IF(X50&lt;&gt;0,+(Y50/X50)*100,0)</f>
        <v>-100</v>
      </c>
      <c r="AA50" s="54">
        <f>SUM(AA47:AA49)</f>
        <v>7816736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67563748</v>
      </c>
      <c r="D7" s="18"/>
      <c r="E7" s="19">
        <v>127240515</v>
      </c>
      <c r="F7" s="20">
        <v>127240515</v>
      </c>
      <c r="G7" s="20">
        <v>114443454</v>
      </c>
      <c r="H7" s="20">
        <v>-39089965</v>
      </c>
      <c r="I7" s="20">
        <v>4152678</v>
      </c>
      <c r="J7" s="20">
        <v>79506167</v>
      </c>
      <c r="K7" s="20">
        <v>4226969</v>
      </c>
      <c r="L7" s="20">
        <v>4252155</v>
      </c>
      <c r="M7" s="20">
        <v>4291585</v>
      </c>
      <c r="N7" s="20">
        <v>12770709</v>
      </c>
      <c r="O7" s="20"/>
      <c r="P7" s="20"/>
      <c r="Q7" s="20"/>
      <c r="R7" s="20"/>
      <c r="S7" s="20"/>
      <c r="T7" s="20"/>
      <c r="U7" s="20"/>
      <c r="V7" s="20"/>
      <c r="W7" s="20">
        <v>92276876</v>
      </c>
      <c r="X7" s="20">
        <v>63620274</v>
      </c>
      <c r="Y7" s="20">
        <v>28656602</v>
      </c>
      <c r="Z7" s="21">
        <v>45.043191734760526</v>
      </c>
      <c r="AA7" s="22">
        <v>127240515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67563748</v>
      </c>
      <c r="D13" s="29">
        <f>SUM(D6:D12)</f>
        <v>0</v>
      </c>
      <c r="E13" s="30">
        <f t="shared" si="0"/>
        <v>127240515</v>
      </c>
      <c r="F13" s="31">
        <f t="shared" si="0"/>
        <v>127240515</v>
      </c>
      <c r="G13" s="31">
        <f t="shared" si="0"/>
        <v>114443454</v>
      </c>
      <c r="H13" s="31">
        <f t="shared" si="0"/>
        <v>-39089965</v>
      </c>
      <c r="I13" s="31">
        <f t="shared" si="0"/>
        <v>4152678</v>
      </c>
      <c r="J13" s="31">
        <f t="shared" si="0"/>
        <v>79506167</v>
      </c>
      <c r="K13" s="31">
        <f t="shared" si="0"/>
        <v>4226969</v>
      </c>
      <c r="L13" s="31">
        <f t="shared" si="0"/>
        <v>4252155</v>
      </c>
      <c r="M13" s="31">
        <f t="shared" si="0"/>
        <v>4291585</v>
      </c>
      <c r="N13" s="31">
        <f t="shared" si="0"/>
        <v>12770709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92276876</v>
      </c>
      <c r="X13" s="31">
        <f t="shared" si="0"/>
        <v>63620274</v>
      </c>
      <c r="Y13" s="31">
        <f t="shared" si="0"/>
        <v>28656602</v>
      </c>
      <c r="Z13" s="32">
        <f>+IF(X13&lt;&gt;0,+(Y13/X13)*100,0)</f>
        <v>45.043191734760526</v>
      </c>
      <c r="AA13" s="33">
        <f>SUM(AA6:AA12)</f>
        <v>127240515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-32202490</v>
      </c>
      <c r="D17" s="18"/>
      <c r="E17" s="19">
        <v>25630000</v>
      </c>
      <c r="F17" s="20">
        <v>25630000</v>
      </c>
      <c r="G17" s="24">
        <v>-7650236</v>
      </c>
      <c r="H17" s="24">
        <v>-23029923</v>
      </c>
      <c r="I17" s="24">
        <v>-46089</v>
      </c>
      <c r="J17" s="20">
        <v>-30726248</v>
      </c>
      <c r="K17" s="24">
        <v>-46089</v>
      </c>
      <c r="L17" s="24">
        <v>-1660599</v>
      </c>
      <c r="M17" s="20">
        <v>-46089</v>
      </c>
      <c r="N17" s="24">
        <v>-1752777</v>
      </c>
      <c r="O17" s="24"/>
      <c r="P17" s="24"/>
      <c r="Q17" s="20"/>
      <c r="R17" s="24"/>
      <c r="S17" s="24"/>
      <c r="T17" s="20"/>
      <c r="U17" s="24"/>
      <c r="V17" s="24"/>
      <c r="W17" s="24">
        <v>-32479025</v>
      </c>
      <c r="X17" s="20">
        <v>12815004</v>
      </c>
      <c r="Y17" s="24">
        <v>-45294029</v>
      </c>
      <c r="Z17" s="25">
        <v>-353.44529740295047</v>
      </c>
      <c r="AA17" s="26">
        <v>25630000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-32202490</v>
      </c>
      <c r="D25" s="29">
        <f t="shared" ref="D25:Y25" si="1">SUM(D15:D24)</f>
        <v>0</v>
      </c>
      <c r="E25" s="35">
        <f t="shared" si="1"/>
        <v>25630000</v>
      </c>
      <c r="F25" s="36">
        <f t="shared" si="1"/>
        <v>25630000</v>
      </c>
      <c r="G25" s="36">
        <f t="shared" si="1"/>
        <v>-7650236</v>
      </c>
      <c r="H25" s="36">
        <f t="shared" si="1"/>
        <v>-23029923</v>
      </c>
      <c r="I25" s="36">
        <f t="shared" si="1"/>
        <v>-46089</v>
      </c>
      <c r="J25" s="36">
        <f t="shared" si="1"/>
        <v>-30726248</v>
      </c>
      <c r="K25" s="36">
        <f t="shared" si="1"/>
        <v>-46089</v>
      </c>
      <c r="L25" s="36">
        <f t="shared" si="1"/>
        <v>-1660599</v>
      </c>
      <c r="M25" s="36">
        <f t="shared" si="1"/>
        <v>-46089</v>
      </c>
      <c r="N25" s="36">
        <f t="shared" si="1"/>
        <v>-1752777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-32479025</v>
      </c>
      <c r="X25" s="36">
        <f t="shared" si="1"/>
        <v>12815004</v>
      </c>
      <c r="Y25" s="36">
        <f t="shared" si="1"/>
        <v>-45294029</v>
      </c>
      <c r="Z25" s="37">
        <f>+IF(X25&lt;&gt;0,+(Y25/X25)*100,0)</f>
        <v>-353.44529740295047</v>
      </c>
      <c r="AA25" s="38">
        <f>SUM(AA15:AA24)</f>
        <v>25630000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35361258</v>
      </c>
      <c r="D26" s="29">
        <f>+D13+D25</f>
        <v>0</v>
      </c>
      <c r="E26" s="30">
        <f t="shared" si="2"/>
        <v>152870515</v>
      </c>
      <c r="F26" s="31">
        <f t="shared" si="2"/>
        <v>152870515</v>
      </c>
      <c r="G26" s="31">
        <f t="shared" si="2"/>
        <v>106793218</v>
      </c>
      <c r="H26" s="31">
        <f t="shared" si="2"/>
        <v>-62119888</v>
      </c>
      <c r="I26" s="31">
        <f t="shared" si="2"/>
        <v>4106589</v>
      </c>
      <c r="J26" s="31">
        <f t="shared" si="2"/>
        <v>48779919</v>
      </c>
      <c r="K26" s="31">
        <f t="shared" si="2"/>
        <v>4180880</v>
      </c>
      <c r="L26" s="31">
        <f t="shared" si="2"/>
        <v>2591556</v>
      </c>
      <c r="M26" s="31">
        <f t="shared" si="2"/>
        <v>4245496</v>
      </c>
      <c r="N26" s="31">
        <f t="shared" si="2"/>
        <v>11017932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59797851</v>
      </c>
      <c r="X26" s="31">
        <f t="shared" si="2"/>
        <v>76435278</v>
      </c>
      <c r="Y26" s="31">
        <f t="shared" si="2"/>
        <v>-16637427</v>
      </c>
      <c r="Z26" s="32">
        <f>+IF(X26&lt;&gt;0,+(Y26/X26)*100,0)</f>
        <v>-21.766686058236093</v>
      </c>
      <c r="AA26" s="33">
        <f>+AA13+AA25</f>
        <v>152870515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38227531</v>
      </c>
      <c r="D35" s="18"/>
      <c r="E35" s="19"/>
      <c r="F35" s="20"/>
      <c r="G35" s="20">
        <v>38717431</v>
      </c>
      <c r="H35" s="20">
        <v>287720</v>
      </c>
      <c r="I35" s="20">
        <v>487522</v>
      </c>
      <c r="J35" s="20">
        <v>39492673</v>
      </c>
      <c r="K35" s="20">
        <v>506865</v>
      </c>
      <c r="L35" s="20">
        <v>494750</v>
      </c>
      <c r="M35" s="20">
        <v>494597</v>
      </c>
      <c r="N35" s="20">
        <v>1496212</v>
      </c>
      <c r="O35" s="20"/>
      <c r="P35" s="20"/>
      <c r="Q35" s="20"/>
      <c r="R35" s="20"/>
      <c r="S35" s="20"/>
      <c r="T35" s="20"/>
      <c r="U35" s="20"/>
      <c r="V35" s="20"/>
      <c r="W35" s="20">
        <v>40988885</v>
      </c>
      <c r="X35" s="20"/>
      <c r="Y35" s="20">
        <v>40988885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38227531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38717431</v>
      </c>
      <c r="H37" s="31">
        <f t="shared" si="3"/>
        <v>287720</v>
      </c>
      <c r="I37" s="31">
        <f t="shared" si="3"/>
        <v>487522</v>
      </c>
      <c r="J37" s="31">
        <f t="shared" si="3"/>
        <v>39492673</v>
      </c>
      <c r="K37" s="31">
        <f t="shared" si="3"/>
        <v>506865</v>
      </c>
      <c r="L37" s="31">
        <f t="shared" si="3"/>
        <v>494750</v>
      </c>
      <c r="M37" s="31">
        <f t="shared" si="3"/>
        <v>494597</v>
      </c>
      <c r="N37" s="31">
        <f t="shared" si="3"/>
        <v>1496212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40988885</v>
      </c>
      <c r="X37" s="31">
        <f t="shared" si="3"/>
        <v>0</v>
      </c>
      <c r="Y37" s="31">
        <f t="shared" si="3"/>
        <v>40988885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26350995</v>
      </c>
      <c r="D40" s="18"/>
      <c r="E40" s="19">
        <v>200799900</v>
      </c>
      <c r="F40" s="20">
        <v>200799900</v>
      </c>
      <c r="G40" s="20">
        <v>20845343</v>
      </c>
      <c r="H40" s="20">
        <v>5505652</v>
      </c>
      <c r="I40" s="20"/>
      <c r="J40" s="20">
        <v>26350995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26350995</v>
      </c>
      <c r="X40" s="20">
        <v>100399950</v>
      </c>
      <c r="Y40" s="20">
        <v>-74048955</v>
      </c>
      <c r="Z40" s="21">
        <v>-73.753975973095606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26350995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20845343</v>
      </c>
      <c r="H43" s="36">
        <f t="shared" si="4"/>
        <v>5505652</v>
      </c>
      <c r="I43" s="36">
        <f t="shared" si="4"/>
        <v>0</v>
      </c>
      <c r="J43" s="36">
        <f t="shared" si="4"/>
        <v>26350995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26350995</v>
      </c>
      <c r="X43" s="36">
        <f t="shared" si="4"/>
        <v>100399950</v>
      </c>
      <c r="Y43" s="36">
        <f t="shared" si="4"/>
        <v>-74048955</v>
      </c>
      <c r="Z43" s="37">
        <f>+IF(X43&lt;&gt;0,+(Y43/X43)*100,0)</f>
        <v>-73.753975973095606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64578526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59562774</v>
      </c>
      <c r="H44" s="31">
        <f t="shared" si="5"/>
        <v>5793372</v>
      </c>
      <c r="I44" s="31">
        <f t="shared" si="5"/>
        <v>487522</v>
      </c>
      <c r="J44" s="31">
        <f t="shared" si="5"/>
        <v>65843668</v>
      </c>
      <c r="K44" s="31">
        <f t="shared" si="5"/>
        <v>506865</v>
      </c>
      <c r="L44" s="31">
        <f t="shared" si="5"/>
        <v>494750</v>
      </c>
      <c r="M44" s="31">
        <f t="shared" si="5"/>
        <v>494597</v>
      </c>
      <c r="N44" s="31">
        <f t="shared" si="5"/>
        <v>1496212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67339880</v>
      </c>
      <c r="X44" s="31">
        <f t="shared" si="5"/>
        <v>100399950</v>
      </c>
      <c r="Y44" s="31">
        <f t="shared" si="5"/>
        <v>-33060070</v>
      </c>
      <c r="Z44" s="32">
        <f>+IF(X44&lt;&gt;0,+(Y44/X44)*100,0)</f>
        <v>-32.928372972297296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-29217268</v>
      </c>
      <c r="D45" s="42">
        <f t="shared" si="6"/>
        <v>0</v>
      </c>
      <c r="E45" s="43">
        <f t="shared" si="6"/>
        <v>-47929385</v>
      </c>
      <c r="F45" s="44">
        <f t="shared" si="6"/>
        <v>-47929385</v>
      </c>
      <c r="G45" s="44">
        <f t="shared" si="6"/>
        <v>47230444</v>
      </c>
      <c r="H45" s="44">
        <f t="shared" si="6"/>
        <v>-67913260</v>
      </c>
      <c r="I45" s="44">
        <f t="shared" si="6"/>
        <v>3619067</v>
      </c>
      <c r="J45" s="44">
        <f t="shared" si="6"/>
        <v>-17063749</v>
      </c>
      <c r="K45" s="44">
        <f t="shared" si="6"/>
        <v>3674015</v>
      </c>
      <c r="L45" s="44">
        <f t="shared" si="6"/>
        <v>2096806</v>
      </c>
      <c r="M45" s="44">
        <f t="shared" si="6"/>
        <v>3750899</v>
      </c>
      <c r="N45" s="44">
        <f t="shared" si="6"/>
        <v>9521720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-7542029</v>
      </c>
      <c r="X45" s="44">
        <f t="shared" si="6"/>
        <v>-23964672</v>
      </c>
      <c r="Y45" s="44">
        <f t="shared" si="6"/>
        <v>16422643</v>
      </c>
      <c r="Z45" s="45">
        <f>+IF(X45&lt;&gt;0,+(Y45/X45)*100,0)</f>
        <v>-68.528553196972609</v>
      </c>
      <c r="AA45" s="46">
        <f>+AA26-AA44</f>
        <v>-47929385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-8881600</v>
      </c>
      <c r="D47" s="18"/>
      <c r="E47" s="19"/>
      <c r="F47" s="20"/>
      <c r="G47" s="20">
        <v>-9541878</v>
      </c>
      <c r="H47" s="20">
        <v>1072495</v>
      </c>
      <c r="I47" s="20">
        <v>368449</v>
      </c>
      <c r="J47" s="20">
        <v>-8100934</v>
      </c>
      <c r="K47" s="20">
        <v>-991286</v>
      </c>
      <c r="L47" s="20">
        <v>406401</v>
      </c>
      <c r="M47" s="20">
        <v>-539102</v>
      </c>
      <c r="N47" s="20">
        <v>-1123987</v>
      </c>
      <c r="O47" s="20"/>
      <c r="P47" s="20"/>
      <c r="Q47" s="20"/>
      <c r="R47" s="20"/>
      <c r="S47" s="20"/>
      <c r="T47" s="20"/>
      <c r="U47" s="20"/>
      <c r="V47" s="20"/>
      <c r="W47" s="20">
        <v>-9224921</v>
      </c>
      <c r="X47" s="20"/>
      <c r="Y47" s="20">
        <v>-9224921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-8881600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-9541878</v>
      </c>
      <c r="H50" s="52">
        <f t="shared" si="7"/>
        <v>1072495</v>
      </c>
      <c r="I50" s="52">
        <f t="shared" si="7"/>
        <v>368449</v>
      </c>
      <c r="J50" s="52">
        <f t="shared" si="7"/>
        <v>-8100934</v>
      </c>
      <c r="K50" s="52">
        <f t="shared" si="7"/>
        <v>-991286</v>
      </c>
      <c r="L50" s="52">
        <f t="shared" si="7"/>
        <v>406401</v>
      </c>
      <c r="M50" s="52">
        <f t="shared" si="7"/>
        <v>-539102</v>
      </c>
      <c r="N50" s="52">
        <f t="shared" si="7"/>
        <v>-1123987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-9224921</v>
      </c>
      <c r="X50" s="52">
        <f t="shared" si="7"/>
        <v>0</v>
      </c>
      <c r="Y50" s="52">
        <f t="shared" si="7"/>
        <v>-9224921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7252801</v>
      </c>
      <c r="D6" s="18"/>
      <c r="E6" s="19">
        <v>220081443</v>
      </c>
      <c r="F6" s="20">
        <v>220081443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110040708</v>
      </c>
      <c r="Y6" s="20">
        <v>-110040708</v>
      </c>
      <c r="Z6" s="21">
        <v>-100</v>
      </c>
      <c r="AA6" s="22">
        <v>220081443</v>
      </c>
    </row>
    <row r="7" spans="1:27" x14ac:dyDescent="0.25">
      <c r="A7" s="23" t="s">
        <v>35</v>
      </c>
      <c r="B7" s="17" t="s">
        <v>32</v>
      </c>
      <c r="C7" s="18">
        <v>220501090</v>
      </c>
      <c r="D7" s="18"/>
      <c r="E7" s="19">
        <v>6862802</v>
      </c>
      <c r="F7" s="20">
        <v>6862802</v>
      </c>
      <c r="G7" s="20">
        <v>19555157</v>
      </c>
      <c r="H7" s="20">
        <v>19562394</v>
      </c>
      <c r="I7" s="20">
        <v>19573331</v>
      </c>
      <c r="J7" s="20">
        <v>58690882</v>
      </c>
      <c r="K7" s="20">
        <v>663</v>
      </c>
      <c r="L7" s="20">
        <v>19740562</v>
      </c>
      <c r="M7" s="20">
        <v>19792488</v>
      </c>
      <c r="N7" s="20">
        <v>39533713</v>
      </c>
      <c r="O7" s="20"/>
      <c r="P7" s="20"/>
      <c r="Q7" s="20"/>
      <c r="R7" s="20"/>
      <c r="S7" s="20"/>
      <c r="T7" s="20"/>
      <c r="U7" s="20"/>
      <c r="V7" s="20"/>
      <c r="W7" s="20">
        <v>98224595</v>
      </c>
      <c r="X7" s="20">
        <v>3431406</v>
      </c>
      <c r="Y7" s="20">
        <v>94793189</v>
      </c>
      <c r="Z7" s="21">
        <v>2762.5174345443238</v>
      </c>
      <c r="AA7" s="22">
        <v>6862802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347601</v>
      </c>
      <c r="D10" s="18"/>
      <c r="E10" s="19"/>
      <c r="F10" s="20"/>
      <c r="G10" s="20">
        <v>-65508</v>
      </c>
      <c r="H10" s="20">
        <v>-21894</v>
      </c>
      <c r="I10" s="20">
        <v>-101143</v>
      </c>
      <c r="J10" s="20">
        <v>-188545</v>
      </c>
      <c r="K10" s="20">
        <v>-62884</v>
      </c>
      <c r="L10" s="20">
        <v>-633034</v>
      </c>
      <c r="M10" s="20"/>
      <c r="N10" s="20">
        <v>-695918</v>
      </c>
      <c r="O10" s="20"/>
      <c r="P10" s="20"/>
      <c r="Q10" s="20"/>
      <c r="R10" s="20"/>
      <c r="S10" s="20"/>
      <c r="T10" s="20"/>
      <c r="U10" s="20"/>
      <c r="V10" s="20"/>
      <c r="W10" s="20">
        <v>-884463</v>
      </c>
      <c r="X10" s="20"/>
      <c r="Y10" s="20">
        <v>-884463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9977621</v>
      </c>
      <c r="F11" s="20">
        <v>9977621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4988814</v>
      </c>
      <c r="Y11" s="24">
        <v>-4988814</v>
      </c>
      <c r="Z11" s="25">
        <v>-100</v>
      </c>
      <c r="AA11" s="26">
        <v>9977621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228101492</v>
      </c>
      <c r="D13" s="29">
        <f>SUM(D6:D12)</f>
        <v>0</v>
      </c>
      <c r="E13" s="30">
        <f t="shared" si="0"/>
        <v>236921866</v>
      </c>
      <c r="F13" s="31">
        <f t="shared" si="0"/>
        <v>236921866</v>
      </c>
      <c r="G13" s="31">
        <f t="shared" si="0"/>
        <v>19489649</v>
      </c>
      <c r="H13" s="31">
        <f t="shared" si="0"/>
        <v>19540500</v>
      </c>
      <c r="I13" s="31">
        <f t="shared" si="0"/>
        <v>19472188</v>
      </c>
      <c r="J13" s="31">
        <f t="shared" si="0"/>
        <v>58502337</v>
      </c>
      <c r="K13" s="31">
        <f t="shared" si="0"/>
        <v>-62221</v>
      </c>
      <c r="L13" s="31">
        <f t="shared" si="0"/>
        <v>19107528</v>
      </c>
      <c r="M13" s="31">
        <f t="shared" si="0"/>
        <v>19792488</v>
      </c>
      <c r="N13" s="31">
        <f t="shared" si="0"/>
        <v>38837795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97340132</v>
      </c>
      <c r="X13" s="31">
        <f t="shared" si="0"/>
        <v>118460928</v>
      </c>
      <c r="Y13" s="31">
        <f t="shared" si="0"/>
        <v>-21120796</v>
      </c>
      <c r="Z13" s="32">
        <f>+IF(X13&lt;&gt;0,+(Y13/X13)*100,0)</f>
        <v>-17.829335255587395</v>
      </c>
      <c r="AA13" s="33">
        <f>SUM(AA6:AA12)</f>
        <v>236921866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117839</v>
      </c>
      <c r="D17" s="18"/>
      <c r="E17" s="19">
        <v>712191</v>
      </c>
      <c r="F17" s="20">
        <v>712191</v>
      </c>
      <c r="G17" s="24"/>
      <c r="H17" s="24">
        <v>-8024061</v>
      </c>
      <c r="I17" s="24"/>
      <c r="J17" s="20">
        <v>-8024061</v>
      </c>
      <c r="K17" s="24"/>
      <c r="L17" s="24">
        <v>-8024061</v>
      </c>
      <c r="M17" s="20">
        <v>-8024061</v>
      </c>
      <c r="N17" s="24">
        <v>-16048122</v>
      </c>
      <c r="O17" s="24"/>
      <c r="P17" s="24"/>
      <c r="Q17" s="20"/>
      <c r="R17" s="24"/>
      <c r="S17" s="24"/>
      <c r="T17" s="20"/>
      <c r="U17" s="24"/>
      <c r="V17" s="24"/>
      <c r="W17" s="24">
        <v>-24072183</v>
      </c>
      <c r="X17" s="20">
        <v>356094</v>
      </c>
      <c r="Y17" s="24">
        <v>-24428277</v>
      </c>
      <c r="Z17" s="25">
        <v>-6860.0641965323757</v>
      </c>
      <c r="AA17" s="26">
        <v>712191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117839</v>
      </c>
      <c r="D25" s="29">
        <f t="shared" ref="D25:Y25" si="1">SUM(D15:D24)</f>
        <v>0</v>
      </c>
      <c r="E25" s="35">
        <f t="shared" si="1"/>
        <v>712191</v>
      </c>
      <c r="F25" s="36">
        <f t="shared" si="1"/>
        <v>712191</v>
      </c>
      <c r="G25" s="36">
        <f t="shared" si="1"/>
        <v>0</v>
      </c>
      <c r="H25" s="36">
        <f t="shared" si="1"/>
        <v>-8024061</v>
      </c>
      <c r="I25" s="36">
        <f t="shared" si="1"/>
        <v>0</v>
      </c>
      <c r="J25" s="36">
        <f t="shared" si="1"/>
        <v>-8024061</v>
      </c>
      <c r="K25" s="36">
        <f t="shared" si="1"/>
        <v>0</v>
      </c>
      <c r="L25" s="36">
        <f t="shared" si="1"/>
        <v>-8024061</v>
      </c>
      <c r="M25" s="36">
        <f t="shared" si="1"/>
        <v>-8024061</v>
      </c>
      <c r="N25" s="36">
        <f t="shared" si="1"/>
        <v>-16048122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-24072183</v>
      </c>
      <c r="X25" s="36">
        <f t="shared" si="1"/>
        <v>356094</v>
      </c>
      <c r="Y25" s="36">
        <f t="shared" si="1"/>
        <v>-24428277</v>
      </c>
      <c r="Z25" s="37">
        <f>+IF(X25&lt;&gt;0,+(Y25/X25)*100,0)</f>
        <v>-6860.0641965323757</v>
      </c>
      <c r="AA25" s="38">
        <f>SUM(AA15:AA24)</f>
        <v>712191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228219331</v>
      </c>
      <c r="D26" s="29">
        <f>+D13+D25</f>
        <v>0</v>
      </c>
      <c r="E26" s="30">
        <f t="shared" si="2"/>
        <v>237634057</v>
      </c>
      <c r="F26" s="31">
        <f t="shared" si="2"/>
        <v>237634057</v>
      </c>
      <c r="G26" s="31">
        <f t="shared" si="2"/>
        <v>19489649</v>
      </c>
      <c r="H26" s="31">
        <f t="shared" si="2"/>
        <v>11516439</v>
      </c>
      <c r="I26" s="31">
        <f t="shared" si="2"/>
        <v>19472188</v>
      </c>
      <c r="J26" s="31">
        <f t="shared" si="2"/>
        <v>50478276</v>
      </c>
      <c r="K26" s="31">
        <f t="shared" si="2"/>
        <v>-62221</v>
      </c>
      <c r="L26" s="31">
        <f t="shared" si="2"/>
        <v>11083467</v>
      </c>
      <c r="M26" s="31">
        <f t="shared" si="2"/>
        <v>11768427</v>
      </c>
      <c r="N26" s="31">
        <f t="shared" si="2"/>
        <v>22789673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73267949</v>
      </c>
      <c r="X26" s="31">
        <f t="shared" si="2"/>
        <v>118817022</v>
      </c>
      <c r="Y26" s="31">
        <f t="shared" si="2"/>
        <v>-45549073</v>
      </c>
      <c r="Z26" s="32">
        <f>+IF(X26&lt;&gt;0,+(Y26/X26)*100,0)</f>
        <v>-38.335477723048804</v>
      </c>
      <c r="AA26" s="33">
        <f>+AA13+AA25</f>
        <v>237634057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49648598</v>
      </c>
      <c r="D32" s="18"/>
      <c r="E32" s="19">
        <v>5000000</v>
      </c>
      <c r="F32" s="20">
        <v>5000000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2499996</v>
      </c>
      <c r="Y32" s="20">
        <v>-2499996</v>
      </c>
      <c r="Z32" s="21">
        <v>-100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49648598</v>
      </c>
      <c r="D37" s="29">
        <f t="shared" ref="D37:Y37" si="3">SUM(D29:D36)</f>
        <v>0</v>
      </c>
      <c r="E37" s="30">
        <f t="shared" si="3"/>
        <v>5000000</v>
      </c>
      <c r="F37" s="31">
        <f t="shared" si="3"/>
        <v>5000000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2499996</v>
      </c>
      <c r="Y37" s="31">
        <f t="shared" si="3"/>
        <v>-2499996</v>
      </c>
      <c r="Z37" s="32">
        <f>+IF(X37&lt;&gt;0,+(Y37/X37)*100,0)</f>
        <v>-100</v>
      </c>
      <c r="AA37" s="33">
        <f>SUM(AA29:AA36)</f>
        <v>5000000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49648598</v>
      </c>
      <c r="D44" s="29">
        <f>+D37+D43</f>
        <v>0</v>
      </c>
      <c r="E44" s="30">
        <f t="shared" si="5"/>
        <v>5000000</v>
      </c>
      <c r="F44" s="31">
        <f t="shared" si="5"/>
        <v>5000000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2499996</v>
      </c>
      <c r="Y44" s="31">
        <f t="shared" si="5"/>
        <v>-2499996</v>
      </c>
      <c r="Z44" s="32">
        <f>+IF(X44&lt;&gt;0,+(Y44/X44)*100,0)</f>
        <v>-100</v>
      </c>
      <c r="AA44" s="33">
        <f>+AA37+AA43</f>
        <v>5000000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178570733</v>
      </c>
      <c r="D45" s="42">
        <f t="shared" si="6"/>
        <v>0</v>
      </c>
      <c r="E45" s="43">
        <f t="shared" si="6"/>
        <v>232634057</v>
      </c>
      <c r="F45" s="44">
        <f t="shared" si="6"/>
        <v>232634057</v>
      </c>
      <c r="G45" s="44">
        <f t="shared" si="6"/>
        <v>19489649</v>
      </c>
      <c r="H45" s="44">
        <f t="shared" si="6"/>
        <v>11516439</v>
      </c>
      <c r="I45" s="44">
        <f t="shared" si="6"/>
        <v>19472188</v>
      </c>
      <c r="J45" s="44">
        <f t="shared" si="6"/>
        <v>50478276</v>
      </c>
      <c r="K45" s="44">
        <f t="shared" si="6"/>
        <v>-62221</v>
      </c>
      <c r="L45" s="44">
        <f t="shared" si="6"/>
        <v>11083467</v>
      </c>
      <c r="M45" s="44">
        <f t="shared" si="6"/>
        <v>11768427</v>
      </c>
      <c r="N45" s="44">
        <f t="shared" si="6"/>
        <v>22789673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73267949</v>
      </c>
      <c r="X45" s="44">
        <f t="shared" si="6"/>
        <v>116317026</v>
      </c>
      <c r="Y45" s="44">
        <f t="shared" si="6"/>
        <v>-43049077</v>
      </c>
      <c r="Z45" s="45">
        <f>+IF(X45&lt;&gt;0,+(Y45/X45)*100,0)</f>
        <v>-37.010125241682154</v>
      </c>
      <c r="AA45" s="46">
        <f>+AA26-AA44</f>
        <v>232634057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-2734372</v>
      </c>
      <c r="D47" s="18"/>
      <c r="E47" s="19">
        <v>5637815</v>
      </c>
      <c r="F47" s="20">
        <v>5637815</v>
      </c>
      <c r="G47" s="20">
        <v>-176344</v>
      </c>
      <c r="H47" s="20">
        <v>232127</v>
      </c>
      <c r="I47" s="20">
        <v>211391</v>
      </c>
      <c r="J47" s="20">
        <v>267174</v>
      </c>
      <c r="K47" s="20">
        <v>-485148</v>
      </c>
      <c r="L47" s="20">
        <v>-1137425</v>
      </c>
      <c r="M47" s="20">
        <v>-73391</v>
      </c>
      <c r="N47" s="20">
        <v>-1695964</v>
      </c>
      <c r="O47" s="20"/>
      <c r="P47" s="20"/>
      <c r="Q47" s="20"/>
      <c r="R47" s="20"/>
      <c r="S47" s="20"/>
      <c r="T47" s="20"/>
      <c r="U47" s="20"/>
      <c r="V47" s="20"/>
      <c r="W47" s="20">
        <v>-1428790</v>
      </c>
      <c r="X47" s="20">
        <v>2818908</v>
      </c>
      <c r="Y47" s="20">
        <v>-4247698</v>
      </c>
      <c r="Z47" s="47">
        <v>-150.68593937794353</v>
      </c>
      <c r="AA47" s="22">
        <v>5637815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-2734372</v>
      </c>
      <c r="D50" s="50">
        <f t="shared" ref="D50:Y50" si="7">SUM(D47:D49)</f>
        <v>0</v>
      </c>
      <c r="E50" s="51">
        <f t="shared" si="7"/>
        <v>5637815</v>
      </c>
      <c r="F50" s="52">
        <f t="shared" si="7"/>
        <v>5637815</v>
      </c>
      <c r="G50" s="52">
        <f t="shared" si="7"/>
        <v>-176344</v>
      </c>
      <c r="H50" s="52">
        <f t="shared" si="7"/>
        <v>232127</v>
      </c>
      <c r="I50" s="52">
        <f t="shared" si="7"/>
        <v>211391</v>
      </c>
      <c r="J50" s="52">
        <f t="shared" si="7"/>
        <v>267174</v>
      </c>
      <c r="K50" s="52">
        <f t="shared" si="7"/>
        <v>-485148</v>
      </c>
      <c r="L50" s="52">
        <f t="shared" si="7"/>
        <v>-1137425</v>
      </c>
      <c r="M50" s="52">
        <f t="shared" si="7"/>
        <v>-73391</v>
      </c>
      <c r="N50" s="52">
        <f t="shared" si="7"/>
        <v>-1695964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-1428790</v>
      </c>
      <c r="X50" s="52">
        <f t="shared" si="7"/>
        <v>2818908</v>
      </c>
      <c r="Y50" s="52">
        <f t="shared" si="7"/>
        <v>-4247698</v>
      </c>
      <c r="Z50" s="53">
        <f>+IF(X50&lt;&gt;0,+(Y50/X50)*100,0)</f>
        <v>-150.68593937794353</v>
      </c>
      <c r="AA50" s="54">
        <f>SUM(AA47:AA49)</f>
        <v>5637815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-550839</v>
      </c>
      <c r="D6" s="18"/>
      <c r="E6" s="19">
        <v>-10990877</v>
      </c>
      <c r="F6" s="20">
        <v>-10990877</v>
      </c>
      <c r="G6" s="20"/>
      <c r="H6" s="20"/>
      <c r="I6" s="20">
        <v>29537</v>
      </c>
      <c r="J6" s="20">
        <v>29537</v>
      </c>
      <c r="K6" s="20">
        <v>33872</v>
      </c>
      <c r="L6" s="20">
        <v>22627</v>
      </c>
      <c r="M6" s="20">
        <v>22673</v>
      </c>
      <c r="N6" s="20">
        <v>79172</v>
      </c>
      <c r="O6" s="20"/>
      <c r="P6" s="20"/>
      <c r="Q6" s="20"/>
      <c r="R6" s="20"/>
      <c r="S6" s="20"/>
      <c r="T6" s="20"/>
      <c r="U6" s="20"/>
      <c r="V6" s="20"/>
      <c r="W6" s="20">
        <v>108709</v>
      </c>
      <c r="X6" s="20">
        <v>-5495406</v>
      </c>
      <c r="Y6" s="20">
        <v>5604115</v>
      </c>
      <c r="Z6" s="21">
        <v>-101.97817959219029</v>
      </c>
      <c r="AA6" s="22">
        <v>-10990877</v>
      </c>
    </row>
    <row r="7" spans="1:27" x14ac:dyDescent="0.25">
      <c r="A7" s="23" t="s">
        <v>35</v>
      </c>
      <c r="B7" s="17" t="s">
        <v>32</v>
      </c>
      <c r="C7" s="18">
        <v>670223</v>
      </c>
      <c r="D7" s="18"/>
      <c r="E7" s="19">
        <v>1824145</v>
      </c>
      <c r="F7" s="20">
        <v>1824145</v>
      </c>
      <c r="G7" s="20">
        <v>178182</v>
      </c>
      <c r="H7" s="20">
        <v>492041</v>
      </c>
      <c r="I7" s="20">
        <v>624283</v>
      </c>
      <c r="J7" s="20">
        <v>1294506</v>
      </c>
      <c r="K7" s="20">
        <v>573515</v>
      </c>
      <c r="L7" s="20">
        <v>665071</v>
      </c>
      <c r="M7" s="20">
        <v>566183</v>
      </c>
      <c r="N7" s="20">
        <v>1804769</v>
      </c>
      <c r="O7" s="20"/>
      <c r="P7" s="20"/>
      <c r="Q7" s="20"/>
      <c r="R7" s="20"/>
      <c r="S7" s="20"/>
      <c r="T7" s="20"/>
      <c r="U7" s="20"/>
      <c r="V7" s="20"/>
      <c r="W7" s="20">
        <v>3099275</v>
      </c>
      <c r="X7" s="20">
        <v>2230193</v>
      </c>
      <c r="Y7" s="20">
        <v>869082</v>
      </c>
      <c r="Z7" s="21">
        <v>38.968914349565267</v>
      </c>
      <c r="AA7" s="22">
        <v>1824145</v>
      </c>
    </row>
    <row r="8" spans="1:27" x14ac:dyDescent="0.25">
      <c r="A8" s="23" t="s">
        <v>36</v>
      </c>
      <c r="B8" s="17" t="s">
        <v>32</v>
      </c>
      <c r="C8" s="18">
        <v>2030</v>
      </c>
      <c r="D8" s="18"/>
      <c r="E8" s="19"/>
      <c r="F8" s="20"/>
      <c r="G8" s="20">
        <v>2030</v>
      </c>
      <c r="H8" s="20"/>
      <c r="I8" s="20"/>
      <c r="J8" s="20">
        <v>2030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2030</v>
      </c>
      <c r="X8" s="20"/>
      <c r="Y8" s="20">
        <v>2030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121414</v>
      </c>
      <c r="D13" s="29">
        <f>SUM(D6:D12)</f>
        <v>0</v>
      </c>
      <c r="E13" s="30">
        <f t="shared" si="0"/>
        <v>-9166732</v>
      </c>
      <c r="F13" s="31">
        <f t="shared" si="0"/>
        <v>-9166732</v>
      </c>
      <c r="G13" s="31">
        <f t="shared" si="0"/>
        <v>180212</v>
      </c>
      <c r="H13" s="31">
        <f t="shared" si="0"/>
        <v>492041</v>
      </c>
      <c r="I13" s="31">
        <f t="shared" si="0"/>
        <v>653820</v>
      </c>
      <c r="J13" s="31">
        <f t="shared" si="0"/>
        <v>1326073</v>
      </c>
      <c r="K13" s="31">
        <f t="shared" si="0"/>
        <v>607387</v>
      </c>
      <c r="L13" s="31">
        <f t="shared" si="0"/>
        <v>687698</v>
      </c>
      <c r="M13" s="31">
        <f t="shared" si="0"/>
        <v>588856</v>
      </c>
      <c r="N13" s="31">
        <f t="shared" si="0"/>
        <v>1883941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3210014</v>
      </c>
      <c r="X13" s="31">
        <f t="shared" si="0"/>
        <v>-3265213</v>
      </c>
      <c r="Y13" s="31">
        <f t="shared" si="0"/>
        <v>6475227</v>
      </c>
      <c r="Z13" s="32">
        <f>+IF(X13&lt;&gt;0,+(Y13/X13)*100,0)</f>
        <v>-198.30948241355156</v>
      </c>
      <c r="AA13" s="33">
        <f>SUM(AA6:AA12)</f>
        <v>-9166732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121414</v>
      </c>
      <c r="D26" s="29">
        <f>+D13+D25</f>
        <v>0</v>
      </c>
      <c r="E26" s="30">
        <f t="shared" si="2"/>
        <v>-9166732</v>
      </c>
      <c r="F26" s="31">
        <f t="shared" si="2"/>
        <v>-9166732</v>
      </c>
      <c r="G26" s="31">
        <f t="shared" si="2"/>
        <v>180212</v>
      </c>
      <c r="H26" s="31">
        <f t="shared" si="2"/>
        <v>492041</v>
      </c>
      <c r="I26" s="31">
        <f t="shared" si="2"/>
        <v>653820</v>
      </c>
      <c r="J26" s="31">
        <f t="shared" si="2"/>
        <v>1326073</v>
      </c>
      <c r="K26" s="31">
        <f t="shared" si="2"/>
        <v>607387</v>
      </c>
      <c r="L26" s="31">
        <f t="shared" si="2"/>
        <v>687698</v>
      </c>
      <c r="M26" s="31">
        <f t="shared" si="2"/>
        <v>588856</v>
      </c>
      <c r="N26" s="31">
        <f t="shared" si="2"/>
        <v>1883941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3210014</v>
      </c>
      <c r="X26" s="31">
        <f t="shared" si="2"/>
        <v>-3265213</v>
      </c>
      <c r="Y26" s="31">
        <f t="shared" si="2"/>
        <v>6475227</v>
      </c>
      <c r="Z26" s="32">
        <f>+IF(X26&lt;&gt;0,+(Y26/X26)*100,0)</f>
        <v>-198.30948241355156</v>
      </c>
      <c r="AA26" s="33">
        <f>+AA13+AA25</f>
        <v>-9166732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207000</v>
      </c>
      <c r="M32" s="20"/>
      <c r="N32" s="20">
        <v>207000</v>
      </c>
      <c r="O32" s="20"/>
      <c r="P32" s="20"/>
      <c r="Q32" s="20"/>
      <c r="R32" s="20"/>
      <c r="S32" s="20"/>
      <c r="T32" s="20"/>
      <c r="U32" s="20"/>
      <c r="V32" s="20"/>
      <c r="W32" s="20">
        <v>207000</v>
      </c>
      <c r="X32" s="20"/>
      <c r="Y32" s="20">
        <v>207000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42756371</v>
      </c>
      <c r="D34" s="18"/>
      <c r="E34" s="19">
        <v>39903041</v>
      </c>
      <c r="F34" s="20">
        <v>39903041</v>
      </c>
      <c r="G34" s="20">
        <v>39903041</v>
      </c>
      <c r="H34" s="20">
        <v>2853330</v>
      </c>
      <c r="I34" s="20"/>
      <c r="J34" s="20">
        <v>42756371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42756371</v>
      </c>
      <c r="X34" s="20">
        <v>39903041</v>
      </c>
      <c r="Y34" s="20">
        <v>2853330</v>
      </c>
      <c r="Z34" s="21">
        <v>7.1506580162649751</v>
      </c>
      <c r="AA34" s="22">
        <v>39903041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42756371</v>
      </c>
      <c r="D37" s="29">
        <f t="shared" ref="D37:Y37" si="3">SUM(D29:D36)</f>
        <v>0</v>
      </c>
      <c r="E37" s="30">
        <f t="shared" si="3"/>
        <v>39903041</v>
      </c>
      <c r="F37" s="31">
        <f t="shared" si="3"/>
        <v>39903041</v>
      </c>
      <c r="G37" s="31">
        <f t="shared" si="3"/>
        <v>39903041</v>
      </c>
      <c r="H37" s="31">
        <f t="shared" si="3"/>
        <v>2853330</v>
      </c>
      <c r="I37" s="31">
        <f t="shared" si="3"/>
        <v>0</v>
      </c>
      <c r="J37" s="31">
        <f t="shared" si="3"/>
        <v>42756371</v>
      </c>
      <c r="K37" s="31">
        <f t="shared" si="3"/>
        <v>0</v>
      </c>
      <c r="L37" s="31">
        <f t="shared" si="3"/>
        <v>207000</v>
      </c>
      <c r="M37" s="31">
        <f t="shared" si="3"/>
        <v>0</v>
      </c>
      <c r="N37" s="31">
        <f t="shared" si="3"/>
        <v>207000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42963371</v>
      </c>
      <c r="X37" s="31">
        <f t="shared" si="3"/>
        <v>39903041</v>
      </c>
      <c r="Y37" s="31">
        <f t="shared" si="3"/>
        <v>3060330</v>
      </c>
      <c r="Z37" s="32">
        <f>+IF(X37&lt;&gt;0,+(Y37/X37)*100,0)</f>
        <v>7.6694154713672065</v>
      </c>
      <c r="AA37" s="33">
        <f>SUM(AA29:AA36)</f>
        <v>39903041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42756371</v>
      </c>
      <c r="D44" s="29">
        <f>+D37+D43</f>
        <v>0</v>
      </c>
      <c r="E44" s="30">
        <f t="shared" si="5"/>
        <v>39903041</v>
      </c>
      <c r="F44" s="31">
        <f t="shared" si="5"/>
        <v>39903041</v>
      </c>
      <c r="G44" s="31">
        <f t="shared" si="5"/>
        <v>39903041</v>
      </c>
      <c r="H44" s="31">
        <f t="shared" si="5"/>
        <v>2853330</v>
      </c>
      <c r="I44" s="31">
        <f t="shared" si="5"/>
        <v>0</v>
      </c>
      <c r="J44" s="31">
        <f t="shared" si="5"/>
        <v>42756371</v>
      </c>
      <c r="K44" s="31">
        <f t="shared" si="5"/>
        <v>0</v>
      </c>
      <c r="L44" s="31">
        <f t="shared" si="5"/>
        <v>207000</v>
      </c>
      <c r="M44" s="31">
        <f t="shared" si="5"/>
        <v>0</v>
      </c>
      <c r="N44" s="31">
        <f t="shared" si="5"/>
        <v>207000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42963371</v>
      </c>
      <c r="X44" s="31">
        <f t="shared" si="5"/>
        <v>39903041</v>
      </c>
      <c r="Y44" s="31">
        <f t="shared" si="5"/>
        <v>3060330</v>
      </c>
      <c r="Z44" s="32">
        <f>+IF(X44&lt;&gt;0,+(Y44/X44)*100,0)</f>
        <v>7.6694154713672065</v>
      </c>
      <c r="AA44" s="33">
        <f>+AA37+AA43</f>
        <v>39903041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-42634957</v>
      </c>
      <c r="D45" s="42">
        <f t="shared" si="6"/>
        <v>0</v>
      </c>
      <c r="E45" s="43">
        <f t="shared" si="6"/>
        <v>-49069773</v>
      </c>
      <c r="F45" s="44">
        <f t="shared" si="6"/>
        <v>-49069773</v>
      </c>
      <c r="G45" s="44">
        <f t="shared" si="6"/>
        <v>-39722829</v>
      </c>
      <c r="H45" s="44">
        <f t="shared" si="6"/>
        <v>-2361289</v>
      </c>
      <c r="I45" s="44">
        <f t="shared" si="6"/>
        <v>653820</v>
      </c>
      <c r="J45" s="44">
        <f t="shared" si="6"/>
        <v>-41430298</v>
      </c>
      <c r="K45" s="44">
        <f t="shared" si="6"/>
        <v>607387</v>
      </c>
      <c r="L45" s="44">
        <f t="shared" si="6"/>
        <v>480698</v>
      </c>
      <c r="M45" s="44">
        <f t="shared" si="6"/>
        <v>588856</v>
      </c>
      <c r="N45" s="44">
        <f t="shared" si="6"/>
        <v>1676941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-39753357</v>
      </c>
      <c r="X45" s="44">
        <f t="shared" si="6"/>
        <v>-43168254</v>
      </c>
      <c r="Y45" s="44">
        <f t="shared" si="6"/>
        <v>3414897</v>
      </c>
      <c r="Z45" s="45">
        <f>+IF(X45&lt;&gt;0,+(Y45/X45)*100,0)</f>
        <v>-7.9106674085081137</v>
      </c>
      <c r="AA45" s="46">
        <f>+AA26-AA44</f>
        <v>-49069773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-11802957</v>
      </c>
      <c r="F47" s="20">
        <v>-11802957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-5901438</v>
      </c>
      <c r="Y47" s="20">
        <v>5901438</v>
      </c>
      <c r="Z47" s="47">
        <v>-100</v>
      </c>
      <c r="AA47" s="22">
        <v>-11802957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-11802957</v>
      </c>
      <c r="F50" s="52">
        <f t="shared" si="7"/>
        <v>-11802957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-5901438</v>
      </c>
      <c r="Y50" s="52">
        <f t="shared" si="7"/>
        <v>5901438</v>
      </c>
      <c r="Z50" s="53">
        <f>+IF(X50&lt;&gt;0,+(Y50/X50)*100,0)</f>
        <v>-100</v>
      </c>
      <c r="AA50" s="54">
        <f>SUM(AA47:AA49)</f>
        <v>-11802957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394662</v>
      </c>
      <c r="D7" s="18"/>
      <c r="E7" s="19">
        <v>5092030</v>
      </c>
      <c r="F7" s="20">
        <v>5092030</v>
      </c>
      <c r="G7" s="20">
        <v>1544421</v>
      </c>
      <c r="H7" s="20">
        <v>1757527</v>
      </c>
      <c r="I7" s="20">
        <v>1100399</v>
      </c>
      <c r="J7" s="20">
        <v>4402347</v>
      </c>
      <c r="K7" s="20">
        <v>1858801</v>
      </c>
      <c r="L7" s="20">
        <v>1462197</v>
      </c>
      <c r="M7" s="20">
        <v>-4157417</v>
      </c>
      <c r="N7" s="20">
        <v>-836419</v>
      </c>
      <c r="O7" s="20"/>
      <c r="P7" s="20"/>
      <c r="Q7" s="20"/>
      <c r="R7" s="20"/>
      <c r="S7" s="20"/>
      <c r="T7" s="20"/>
      <c r="U7" s="20"/>
      <c r="V7" s="20"/>
      <c r="W7" s="20">
        <v>3565928</v>
      </c>
      <c r="X7" s="20">
        <v>2546034</v>
      </c>
      <c r="Y7" s="20">
        <v>1019894</v>
      </c>
      <c r="Z7" s="21">
        <v>40.05814533505837</v>
      </c>
      <c r="AA7" s="22">
        <v>5092030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394662</v>
      </c>
      <c r="D13" s="29">
        <f>SUM(D6:D12)</f>
        <v>0</v>
      </c>
      <c r="E13" s="30">
        <f t="shared" si="0"/>
        <v>5092030</v>
      </c>
      <c r="F13" s="31">
        <f t="shared" si="0"/>
        <v>5092030</v>
      </c>
      <c r="G13" s="31">
        <f t="shared" si="0"/>
        <v>1544421</v>
      </c>
      <c r="H13" s="31">
        <f t="shared" si="0"/>
        <v>1757527</v>
      </c>
      <c r="I13" s="31">
        <f t="shared" si="0"/>
        <v>1100399</v>
      </c>
      <c r="J13" s="31">
        <f t="shared" si="0"/>
        <v>4402347</v>
      </c>
      <c r="K13" s="31">
        <f t="shared" si="0"/>
        <v>1858801</v>
      </c>
      <c r="L13" s="31">
        <f t="shared" si="0"/>
        <v>1462197</v>
      </c>
      <c r="M13" s="31">
        <f t="shared" si="0"/>
        <v>-4157417</v>
      </c>
      <c r="N13" s="31">
        <f t="shared" si="0"/>
        <v>-836419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3565928</v>
      </c>
      <c r="X13" s="31">
        <f t="shared" si="0"/>
        <v>2546034</v>
      </c>
      <c r="Y13" s="31">
        <f t="shared" si="0"/>
        <v>1019894</v>
      </c>
      <c r="Z13" s="32">
        <f>+IF(X13&lt;&gt;0,+(Y13/X13)*100,0)</f>
        <v>40.05814533505837</v>
      </c>
      <c r="AA13" s="33">
        <f>SUM(AA6:AA12)</f>
        <v>5092030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14964725</v>
      </c>
      <c r="D17" s="18"/>
      <c r="E17" s="19">
        <v>16256400</v>
      </c>
      <c r="F17" s="20">
        <v>16256400</v>
      </c>
      <c r="G17" s="24">
        <v>12416951</v>
      </c>
      <c r="H17" s="24">
        <v>2547774</v>
      </c>
      <c r="I17" s="24">
        <v>-15188043</v>
      </c>
      <c r="J17" s="20">
        <v>-223318</v>
      </c>
      <c r="K17" s="24">
        <v>14890286</v>
      </c>
      <c r="L17" s="24">
        <v>-74439</v>
      </c>
      <c r="M17" s="20">
        <v>-74439</v>
      </c>
      <c r="N17" s="24">
        <v>14741408</v>
      </c>
      <c r="O17" s="24"/>
      <c r="P17" s="24"/>
      <c r="Q17" s="20"/>
      <c r="R17" s="24"/>
      <c r="S17" s="24"/>
      <c r="T17" s="20"/>
      <c r="U17" s="24"/>
      <c r="V17" s="24"/>
      <c r="W17" s="24">
        <v>14518090</v>
      </c>
      <c r="X17" s="20">
        <v>8128206</v>
      </c>
      <c r="Y17" s="24">
        <v>6389884</v>
      </c>
      <c r="Z17" s="25">
        <v>78.613706394744426</v>
      </c>
      <c r="AA17" s="26">
        <v>16256400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14964725</v>
      </c>
      <c r="D25" s="29">
        <f t="shared" ref="D25:Y25" si="1">SUM(D15:D24)</f>
        <v>0</v>
      </c>
      <c r="E25" s="35">
        <f t="shared" si="1"/>
        <v>16256400</v>
      </c>
      <c r="F25" s="36">
        <f t="shared" si="1"/>
        <v>16256400</v>
      </c>
      <c r="G25" s="36">
        <f t="shared" si="1"/>
        <v>12416951</v>
      </c>
      <c r="H25" s="36">
        <f t="shared" si="1"/>
        <v>2547774</v>
      </c>
      <c r="I25" s="36">
        <f t="shared" si="1"/>
        <v>-15188043</v>
      </c>
      <c r="J25" s="36">
        <f t="shared" si="1"/>
        <v>-223318</v>
      </c>
      <c r="K25" s="36">
        <f t="shared" si="1"/>
        <v>14890286</v>
      </c>
      <c r="L25" s="36">
        <f t="shared" si="1"/>
        <v>-74439</v>
      </c>
      <c r="M25" s="36">
        <f t="shared" si="1"/>
        <v>-74439</v>
      </c>
      <c r="N25" s="36">
        <f t="shared" si="1"/>
        <v>14741408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14518090</v>
      </c>
      <c r="X25" s="36">
        <f t="shared" si="1"/>
        <v>8128206</v>
      </c>
      <c r="Y25" s="36">
        <f t="shared" si="1"/>
        <v>6389884</v>
      </c>
      <c r="Z25" s="37">
        <f>+IF(X25&lt;&gt;0,+(Y25/X25)*100,0)</f>
        <v>78.613706394744426</v>
      </c>
      <c r="AA25" s="38">
        <f>SUM(AA15:AA24)</f>
        <v>16256400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15359387</v>
      </c>
      <c r="D26" s="29">
        <f>+D13+D25</f>
        <v>0</v>
      </c>
      <c r="E26" s="30">
        <f t="shared" si="2"/>
        <v>21348430</v>
      </c>
      <c r="F26" s="31">
        <f t="shared" si="2"/>
        <v>21348430</v>
      </c>
      <c r="G26" s="31">
        <f t="shared" si="2"/>
        <v>13961372</v>
      </c>
      <c r="H26" s="31">
        <f t="shared" si="2"/>
        <v>4305301</v>
      </c>
      <c r="I26" s="31">
        <f t="shared" si="2"/>
        <v>-14087644</v>
      </c>
      <c r="J26" s="31">
        <f t="shared" si="2"/>
        <v>4179029</v>
      </c>
      <c r="K26" s="31">
        <f t="shared" si="2"/>
        <v>16749087</v>
      </c>
      <c r="L26" s="31">
        <f t="shared" si="2"/>
        <v>1387758</v>
      </c>
      <c r="M26" s="31">
        <f t="shared" si="2"/>
        <v>-4231856</v>
      </c>
      <c r="N26" s="31">
        <f t="shared" si="2"/>
        <v>13904989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18084018</v>
      </c>
      <c r="X26" s="31">
        <f t="shared" si="2"/>
        <v>10674240</v>
      </c>
      <c r="Y26" s="31">
        <f t="shared" si="2"/>
        <v>7409778</v>
      </c>
      <c r="Z26" s="32">
        <f>+IF(X26&lt;&gt;0,+(Y26/X26)*100,0)</f>
        <v>69.417382408489971</v>
      </c>
      <c r="AA26" s="33">
        <f>+AA13+AA25</f>
        <v>21348430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10706505</v>
      </c>
      <c r="D35" s="18"/>
      <c r="E35" s="19"/>
      <c r="F35" s="20"/>
      <c r="G35" s="20">
        <v>10874145</v>
      </c>
      <c r="H35" s="20">
        <v>166132</v>
      </c>
      <c r="I35" s="20">
        <v>-10536568</v>
      </c>
      <c r="J35" s="20">
        <v>503709</v>
      </c>
      <c r="K35" s="20">
        <v>10872483</v>
      </c>
      <c r="L35" s="20">
        <v>165247</v>
      </c>
      <c r="M35" s="20">
        <v>164154</v>
      </c>
      <c r="N35" s="20">
        <v>11201884</v>
      </c>
      <c r="O35" s="20"/>
      <c r="P35" s="20"/>
      <c r="Q35" s="20"/>
      <c r="R35" s="20"/>
      <c r="S35" s="20"/>
      <c r="T35" s="20"/>
      <c r="U35" s="20"/>
      <c r="V35" s="20"/>
      <c r="W35" s="20">
        <v>11705593</v>
      </c>
      <c r="X35" s="20"/>
      <c r="Y35" s="20">
        <v>11705593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10706505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10874145</v>
      </c>
      <c r="H37" s="31">
        <f t="shared" si="3"/>
        <v>166132</v>
      </c>
      <c r="I37" s="31">
        <f t="shared" si="3"/>
        <v>-10536568</v>
      </c>
      <c r="J37" s="31">
        <f t="shared" si="3"/>
        <v>503709</v>
      </c>
      <c r="K37" s="31">
        <f t="shared" si="3"/>
        <v>10872483</v>
      </c>
      <c r="L37" s="31">
        <f t="shared" si="3"/>
        <v>165247</v>
      </c>
      <c r="M37" s="31">
        <f t="shared" si="3"/>
        <v>164154</v>
      </c>
      <c r="N37" s="31">
        <f t="shared" si="3"/>
        <v>11201884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11705593</v>
      </c>
      <c r="X37" s="31">
        <f t="shared" si="3"/>
        <v>0</v>
      </c>
      <c r="Y37" s="31">
        <f t="shared" si="3"/>
        <v>11705593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10706505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10874145</v>
      </c>
      <c r="H44" s="31">
        <f t="shared" si="5"/>
        <v>166132</v>
      </c>
      <c r="I44" s="31">
        <f t="shared" si="5"/>
        <v>-10536568</v>
      </c>
      <c r="J44" s="31">
        <f t="shared" si="5"/>
        <v>503709</v>
      </c>
      <c r="K44" s="31">
        <f t="shared" si="5"/>
        <v>10872483</v>
      </c>
      <c r="L44" s="31">
        <f t="shared" si="5"/>
        <v>165247</v>
      </c>
      <c r="M44" s="31">
        <f t="shared" si="5"/>
        <v>164154</v>
      </c>
      <c r="N44" s="31">
        <f t="shared" si="5"/>
        <v>11201884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11705593</v>
      </c>
      <c r="X44" s="31">
        <f t="shared" si="5"/>
        <v>0</v>
      </c>
      <c r="Y44" s="31">
        <f t="shared" si="5"/>
        <v>11705593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4652882</v>
      </c>
      <c r="D45" s="42">
        <f t="shared" si="6"/>
        <v>0</v>
      </c>
      <c r="E45" s="43">
        <f t="shared" si="6"/>
        <v>21348430</v>
      </c>
      <c r="F45" s="44">
        <f t="shared" si="6"/>
        <v>21348430</v>
      </c>
      <c r="G45" s="44">
        <f t="shared" si="6"/>
        <v>3087227</v>
      </c>
      <c r="H45" s="44">
        <f t="shared" si="6"/>
        <v>4139169</v>
      </c>
      <c r="I45" s="44">
        <f t="shared" si="6"/>
        <v>-3551076</v>
      </c>
      <c r="J45" s="44">
        <f t="shared" si="6"/>
        <v>3675320</v>
      </c>
      <c r="K45" s="44">
        <f t="shared" si="6"/>
        <v>5876604</v>
      </c>
      <c r="L45" s="44">
        <f t="shared" si="6"/>
        <v>1222511</v>
      </c>
      <c r="M45" s="44">
        <f t="shared" si="6"/>
        <v>-4396010</v>
      </c>
      <c r="N45" s="44">
        <f t="shared" si="6"/>
        <v>2703105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6378425</v>
      </c>
      <c r="X45" s="44">
        <f t="shared" si="6"/>
        <v>10674240</v>
      </c>
      <c r="Y45" s="44">
        <f t="shared" si="6"/>
        <v>-4295815</v>
      </c>
      <c r="Z45" s="45">
        <f>+IF(X45&lt;&gt;0,+(Y45/X45)*100,0)</f>
        <v>-40.244691893755437</v>
      </c>
      <c r="AA45" s="46">
        <f>+AA26-AA44</f>
        <v>21348430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33640032</v>
      </c>
      <c r="D47" s="18"/>
      <c r="E47" s="19"/>
      <c r="F47" s="20"/>
      <c r="G47" s="20">
        <v>126315513</v>
      </c>
      <c r="H47" s="20">
        <v>-3503336</v>
      </c>
      <c r="I47" s="20">
        <v>-32396537</v>
      </c>
      <c r="J47" s="20">
        <v>90415640</v>
      </c>
      <c r="K47" s="20">
        <v>29713659</v>
      </c>
      <c r="L47" s="20">
        <v>-2333750</v>
      </c>
      <c r="M47" s="20">
        <v>-10209760</v>
      </c>
      <c r="N47" s="20">
        <v>17170149</v>
      </c>
      <c r="O47" s="20"/>
      <c r="P47" s="20"/>
      <c r="Q47" s="20"/>
      <c r="R47" s="20"/>
      <c r="S47" s="20"/>
      <c r="T47" s="20"/>
      <c r="U47" s="20"/>
      <c r="V47" s="20"/>
      <c r="W47" s="20">
        <v>107585789</v>
      </c>
      <c r="X47" s="20"/>
      <c r="Y47" s="20">
        <v>107585789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33640032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126315513</v>
      </c>
      <c r="H50" s="52">
        <f t="shared" si="7"/>
        <v>-3503336</v>
      </c>
      <c r="I50" s="52">
        <f t="shared" si="7"/>
        <v>-32396537</v>
      </c>
      <c r="J50" s="52">
        <f t="shared" si="7"/>
        <v>90415640</v>
      </c>
      <c r="K50" s="52">
        <f t="shared" si="7"/>
        <v>29713659</v>
      </c>
      <c r="L50" s="52">
        <f t="shared" si="7"/>
        <v>-2333750</v>
      </c>
      <c r="M50" s="52">
        <f t="shared" si="7"/>
        <v>-10209760</v>
      </c>
      <c r="N50" s="52">
        <f t="shared" si="7"/>
        <v>17170149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107585789</v>
      </c>
      <c r="X50" s="52">
        <f t="shared" si="7"/>
        <v>0</v>
      </c>
      <c r="Y50" s="52">
        <f t="shared" si="7"/>
        <v>107585789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37266685</v>
      </c>
      <c r="D7" s="18"/>
      <c r="E7" s="19">
        <v>13788938</v>
      </c>
      <c r="F7" s="20">
        <v>13788938</v>
      </c>
      <c r="G7" s="20">
        <v>39598665</v>
      </c>
      <c r="H7" s="20">
        <v>-22653210</v>
      </c>
      <c r="I7" s="20">
        <v>1192342</v>
      </c>
      <c r="J7" s="20">
        <v>18137797</v>
      </c>
      <c r="K7" s="20">
        <v>1195190</v>
      </c>
      <c r="L7" s="20">
        <v>24035038</v>
      </c>
      <c r="M7" s="20">
        <v>1438956</v>
      </c>
      <c r="N7" s="20">
        <v>26669184</v>
      </c>
      <c r="O7" s="20"/>
      <c r="P7" s="20"/>
      <c r="Q7" s="20"/>
      <c r="R7" s="20"/>
      <c r="S7" s="20"/>
      <c r="T7" s="20"/>
      <c r="U7" s="20"/>
      <c r="V7" s="20"/>
      <c r="W7" s="20">
        <v>44806981</v>
      </c>
      <c r="X7" s="20">
        <v>6894486</v>
      </c>
      <c r="Y7" s="20">
        <v>37912495</v>
      </c>
      <c r="Z7" s="21">
        <v>549.89588781527732</v>
      </c>
      <c r="AA7" s="22">
        <v>13788938</v>
      </c>
    </row>
    <row r="8" spans="1:27" x14ac:dyDescent="0.25">
      <c r="A8" s="23" t="s">
        <v>36</v>
      </c>
      <c r="B8" s="17" t="s">
        <v>32</v>
      </c>
      <c r="C8" s="18">
        <v>-21130995</v>
      </c>
      <c r="D8" s="18"/>
      <c r="E8" s="19"/>
      <c r="F8" s="20"/>
      <c r="G8" s="20"/>
      <c r="H8" s="20">
        <v>-21130995</v>
      </c>
      <c r="I8" s="20"/>
      <c r="J8" s="20">
        <v>-21130995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-21130995</v>
      </c>
      <c r="X8" s="20"/>
      <c r="Y8" s="20">
        <v>-21130995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16135690</v>
      </c>
      <c r="D13" s="29">
        <f>SUM(D6:D12)</f>
        <v>0</v>
      </c>
      <c r="E13" s="30">
        <f t="shared" si="0"/>
        <v>13788938</v>
      </c>
      <c r="F13" s="31">
        <f t="shared" si="0"/>
        <v>13788938</v>
      </c>
      <c r="G13" s="31">
        <f t="shared" si="0"/>
        <v>39598665</v>
      </c>
      <c r="H13" s="31">
        <f t="shared" si="0"/>
        <v>-43784205</v>
      </c>
      <c r="I13" s="31">
        <f t="shared" si="0"/>
        <v>1192342</v>
      </c>
      <c r="J13" s="31">
        <f t="shared" si="0"/>
        <v>-2993198</v>
      </c>
      <c r="K13" s="31">
        <f t="shared" si="0"/>
        <v>1195190</v>
      </c>
      <c r="L13" s="31">
        <f t="shared" si="0"/>
        <v>24035038</v>
      </c>
      <c r="M13" s="31">
        <f t="shared" si="0"/>
        <v>1438956</v>
      </c>
      <c r="N13" s="31">
        <f t="shared" si="0"/>
        <v>26669184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23675986</v>
      </c>
      <c r="X13" s="31">
        <f t="shared" si="0"/>
        <v>6894486</v>
      </c>
      <c r="Y13" s="31">
        <f t="shared" si="0"/>
        <v>16781500</v>
      </c>
      <c r="Z13" s="32">
        <f>+IF(X13&lt;&gt;0,+(Y13/X13)*100,0)</f>
        <v>243.40465699691029</v>
      </c>
      <c r="AA13" s="33">
        <f>SUM(AA6:AA12)</f>
        <v>13788938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80236535</v>
      </c>
      <c r="D17" s="18"/>
      <c r="E17" s="19">
        <v>20697945</v>
      </c>
      <c r="F17" s="20">
        <v>20697945</v>
      </c>
      <c r="G17" s="24">
        <v>65657196</v>
      </c>
      <c r="H17" s="24">
        <v>-28858452</v>
      </c>
      <c r="I17" s="24"/>
      <c r="J17" s="20">
        <v>36798744</v>
      </c>
      <c r="K17" s="24"/>
      <c r="L17" s="24">
        <v>43437791</v>
      </c>
      <c r="M17" s="20"/>
      <c r="N17" s="24">
        <v>43437791</v>
      </c>
      <c r="O17" s="24"/>
      <c r="P17" s="24"/>
      <c r="Q17" s="20"/>
      <c r="R17" s="24"/>
      <c r="S17" s="24"/>
      <c r="T17" s="20"/>
      <c r="U17" s="24"/>
      <c r="V17" s="24"/>
      <c r="W17" s="24">
        <v>80236535</v>
      </c>
      <c r="X17" s="20">
        <v>10348980</v>
      </c>
      <c r="Y17" s="24">
        <v>69887555</v>
      </c>
      <c r="Z17" s="25">
        <v>675.30862944947239</v>
      </c>
      <c r="AA17" s="26">
        <v>20697945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/>
      <c r="F20" s="20"/>
      <c r="G20" s="20">
        <v>953000</v>
      </c>
      <c r="H20" s="20">
        <v>-953000</v>
      </c>
      <c r="I20" s="20"/>
      <c r="J20" s="20"/>
      <c r="K20" s="20"/>
      <c r="L20" s="20">
        <v>953000</v>
      </c>
      <c r="M20" s="20"/>
      <c r="N20" s="20">
        <v>953000</v>
      </c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/>
      <c r="Y20" s="20">
        <v>953000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81189535</v>
      </c>
      <c r="D25" s="29">
        <f t="shared" ref="D25:Y25" si="1">SUM(D15:D24)</f>
        <v>0</v>
      </c>
      <c r="E25" s="35">
        <f t="shared" si="1"/>
        <v>20697945</v>
      </c>
      <c r="F25" s="36">
        <f t="shared" si="1"/>
        <v>20697945</v>
      </c>
      <c r="G25" s="36">
        <f t="shared" si="1"/>
        <v>66610196</v>
      </c>
      <c r="H25" s="36">
        <f t="shared" si="1"/>
        <v>-29811452</v>
      </c>
      <c r="I25" s="36">
        <f t="shared" si="1"/>
        <v>0</v>
      </c>
      <c r="J25" s="36">
        <f t="shared" si="1"/>
        <v>36798744</v>
      </c>
      <c r="K25" s="36">
        <f t="shared" si="1"/>
        <v>0</v>
      </c>
      <c r="L25" s="36">
        <f t="shared" si="1"/>
        <v>44390791</v>
      </c>
      <c r="M25" s="36">
        <f t="shared" si="1"/>
        <v>0</v>
      </c>
      <c r="N25" s="36">
        <f t="shared" si="1"/>
        <v>44390791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81189535</v>
      </c>
      <c r="X25" s="36">
        <f t="shared" si="1"/>
        <v>10348980</v>
      </c>
      <c r="Y25" s="36">
        <f t="shared" si="1"/>
        <v>70840555</v>
      </c>
      <c r="Z25" s="37">
        <f>+IF(X25&lt;&gt;0,+(Y25/X25)*100,0)</f>
        <v>684.51726643591928</v>
      </c>
      <c r="AA25" s="38">
        <f>SUM(AA15:AA24)</f>
        <v>20697945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97325225</v>
      </c>
      <c r="D26" s="29">
        <f>+D13+D25</f>
        <v>0</v>
      </c>
      <c r="E26" s="30">
        <f t="shared" si="2"/>
        <v>34486883</v>
      </c>
      <c r="F26" s="31">
        <f t="shared" si="2"/>
        <v>34486883</v>
      </c>
      <c r="G26" s="31">
        <f t="shared" si="2"/>
        <v>106208861</v>
      </c>
      <c r="H26" s="31">
        <f t="shared" si="2"/>
        <v>-73595657</v>
      </c>
      <c r="I26" s="31">
        <f t="shared" si="2"/>
        <v>1192342</v>
      </c>
      <c r="J26" s="31">
        <f t="shared" si="2"/>
        <v>33805546</v>
      </c>
      <c r="K26" s="31">
        <f t="shared" si="2"/>
        <v>1195190</v>
      </c>
      <c r="L26" s="31">
        <f t="shared" si="2"/>
        <v>68425829</v>
      </c>
      <c r="M26" s="31">
        <f t="shared" si="2"/>
        <v>1438956</v>
      </c>
      <c r="N26" s="31">
        <f t="shared" si="2"/>
        <v>71059975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104865521</v>
      </c>
      <c r="X26" s="31">
        <f t="shared" si="2"/>
        <v>17243466</v>
      </c>
      <c r="Y26" s="31">
        <f t="shared" si="2"/>
        <v>87622055</v>
      </c>
      <c r="Z26" s="32">
        <f>+IF(X26&lt;&gt;0,+(Y26/X26)*100,0)</f>
        <v>508.1464190551946</v>
      </c>
      <c r="AA26" s="33">
        <f>+AA13+AA25</f>
        <v>34486883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6015630</v>
      </c>
      <c r="D35" s="18"/>
      <c r="E35" s="19">
        <v>1382912</v>
      </c>
      <c r="F35" s="20">
        <v>1382912</v>
      </c>
      <c r="G35" s="20">
        <v>6180271</v>
      </c>
      <c r="H35" s="20">
        <v>-3976405</v>
      </c>
      <c r="I35" s="20">
        <v>155284</v>
      </c>
      <c r="J35" s="20">
        <v>2359150</v>
      </c>
      <c r="K35" s="20">
        <v>155693</v>
      </c>
      <c r="L35" s="20">
        <v>4295428</v>
      </c>
      <c r="M35" s="20">
        <v>187598</v>
      </c>
      <c r="N35" s="20">
        <v>4638719</v>
      </c>
      <c r="O35" s="20"/>
      <c r="P35" s="20"/>
      <c r="Q35" s="20"/>
      <c r="R35" s="20"/>
      <c r="S35" s="20"/>
      <c r="T35" s="20"/>
      <c r="U35" s="20"/>
      <c r="V35" s="20"/>
      <c r="W35" s="20">
        <v>6997869</v>
      </c>
      <c r="X35" s="20">
        <v>691452</v>
      </c>
      <c r="Y35" s="20">
        <v>6306417</v>
      </c>
      <c r="Z35" s="21">
        <v>912.0541989899516</v>
      </c>
      <c r="AA35" s="22">
        <v>1382912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6015630</v>
      </c>
      <c r="D37" s="29">
        <f t="shared" ref="D37:Y37" si="3">SUM(D29:D36)</f>
        <v>0</v>
      </c>
      <c r="E37" s="30">
        <f t="shared" si="3"/>
        <v>1382912</v>
      </c>
      <c r="F37" s="31">
        <f t="shared" si="3"/>
        <v>1382912</v>
      </c>
      <c r="G37" s="31">
        <f t="shared" si="3"/>
        <v>6180271</v>
      </c>
      <c r="H37" s="31">
        <f t="shared" si="3"/>
        <v>-3976405</v>
      </c>
      <c r="I37" s="31">
        <f t="shared" si="3"/>
        <v>155284</v>
      </c>
      <c r="J37" s="31">
        <f t="shared" si="3"/>
        <v>2359150</v>
      </c>
      <c r="K37" s="31">
        <f t="shared" si="3"/>
        <v>155693</v>
      </c>
      <c r="L37" s="31">
        <f t="shared" si="3"/>
        <v>4295428</v>
      </c>
      <c r="M37" s="31">
        <f t="shared" si="3"/>
        <v>187598</v>
      </c>
      <c r="N37" s="31">
        <f t="shared" si="3"/>
        <v>4638719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6997869</v>
      </c>
      <c r="X37" s="31">
        <f t="shared" si="3"/>
        <v>691452</v>
      </c>
      <c r="Y37" s="31">
        <f t="shared" si="3"/>
        <v>6306417</v>
      </c>
      <c r="Z37" s="32">
        <f>+IF(X37&lt;&gt;0,+(Y37/X37)*100,0)</f>
        <v>912.0541989899516</v>
      </c>
      <c r="AA37" s="33">
        <f>SUM(AA29:AA36)</f>
        <v>1382912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6015630</v>
      </c>
      <c r="D44" s="29">
        <f>+D37+D43</f>
        <v>0</v>
      </c>
      <c r="E44" s="30">
        <f t="shared" si="5"/>
        <v>1382912</v>
      </c>
      <c r="F44" s="31">
        <f t="shared" si="5"/>
        <v>1382912</v>
      </c>
      <c r="G44" s="31">
        <f t="shared" si="5"/>
        <v>6180271</v>
      </c>
      <c r="H44" s="31">
        <f t="shared" si="5"/>
        <v>-3976405</v>
      </c>
      <c r="I44" s="31">
        <f t="shared" si="5"/>
        <v>155284</v>
      </c>
      <c r="J44" s="31">
        <f t="shared" si="5"/>
        <v>2359150</v>
      </c>
      <c r="K44" s="31">
        <f t="shared" si="5"/>
        <v>155693</v>
      </c>
      <c r="L44" s="31">
        <f t="shared" si="5"/>
        <v>4295428</v>
      </c>
      <c r="M44" s="31">
        <f t="shared" si="5"/>
        <v>187598</v>
      </c>
      <c r="N44" s="31">
        <f t="shared" si="5"/>
        <v>4638719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6997869</v>
      </c>
      <c r="X44" s="31">
        <f t="shared" si="5"/>
        <v>691452</v>
      </c>
      <c r="Y44" s="31">
        <f t="shared" si="5"/>
        <v>6306417</v>
      </c>
      <c r="Z44" s="32">
        <f>+IF(X44&lt;&gt;0,+(Y44/X44)*100,0)</f>
        <v>912.0541989899516</v>
      </c>
      <c r="AA44" s="33">
        <f>+AA37+AA43</f>
        <v>1382912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91309595</v>
      </c>
      <c r="D45" s="42">
        <f t="shared" si="6"/>
        <v>0</v>
      </c>
      <c r="E45" s="43">
        <f t="shared" si="6"/>
        <v>33103971</v>
      </c>
      <c r="F45" s="44">
        <f t="shared" si="6"/>
        <v>33103971</v>
      </c>
      <c r="G45" s="44">
        <f t="shared" si="6"/>
        <v>100028590</v>
      </c>
      <c r="H45" s="44">
        <f t="shared" si="6"/>
        <v>-69619252</v>
      </c>
      <c r="I45" s="44">
        <f t="shared" si="6"/>
        <v>1037058</v>
      </c>
      <c r="J45" s="44">
        <f t="shared" si="6"/>
        <v>31446396</v>
      </c>
      <c r="K45" s="44">
        <f t="shared" si="6"/>
        <v>1039497</v>
      </c>
      <c r="L45" s="44">
        <f t="shared" si="6"/>
        <v>64130401</v>
      </c>
      <c r="M45" s="44">
        <f t="shared" si="6"/>
        <v>1251358</v>
      </c>
      <c r="N45" s="44">
        <f t="shared" si="6"/>
        <v>66421256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97867652</v>
      </c>
      <c r="X45" s="44">
        <f t="shared" si="6"/>
        <v>16552014</v>
      </c>
      <c r="Y45" s="44">
        <f t="shared" si="6"/>
        <v>81315638</v>
      </c>
      <c r="Z45" s="45">
        <f>+IF(X45&lt;&gt;0,+(Y45/X45)*100,0)</f>
        <v>491.27337615833335</v>
      </c>
      <c r="AA45" s="46">
        <f>+AA26-AA44</f>
        <v>33103971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37111002</v>
      </c>
      <c r="D47" s="18"/>
      <c r="E47" s="19"/>
      <c r="F47" s="20"/>
      <c r="G47" s="20">
        <v>38029328</v>
      </c>
      <c r="H47" s="20">
        <v>-46869899</v>
      </c>
      <c r="I47" s="20">
        <v>801466</v>
      </c>
      <c r="J47" s="20">
        <v>-8039105</v>
      </c>
      <c r="K47" s="20">
        <v>793967</v>
      </c>
      <c r="L47" s="20">
        <v>37749981</v>
      </c>
      <c r="M47" s="20">
        <v>644159</v>
      </c>
      <c r="N47" s="20">
        <v>39188107</v>
      </c>
      <c r="O47" s="20"/>
      <c r="P47" s="20"/>
      <c r="Q47" s="20"/>
      <c r="R47" s="20"/>
      <c r="S47" s="20"/>
      <c r="T47" s="20"/>
      <c r="U47" s="20"/>
      <c r="V47" s="20"/>
      <c r="W47" s="20">
        <v>31149002</v>
      </c>
      <c r="X47" s="20"/>
      <c r="Y47" s="20">
        <v>31149002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37111002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38029328</v>
      </c>
      <c r="H50" s="52">
        <f t="shared" si="7"/>
        <v>-46869899</v>
      </c>
      <c r="I50" s="52">
        <f t="shared" si="7"/>
        <v>801466</v>
      </c>
      <c r="J50" s="52">
        <f t="shared" si="7"/>
        <v>-8039105</v>
      </c>
      <c r="K50" s="52">
        <f t="shared" si="7"/>
        <v>793967</v>
      </c>
      <c r="L50" s="52">
        <f t="shared" si="7"/>
        <v>37749981</v>
      </c>
      <c r="M50" s="52">
        <f t="shared" si="7"/>
        <v>644159</v>
      </c>
      <c r="N50" s="52">
        <f t="shared" si="7"/>
        <v>39188107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31149002</v>
      </c>
      <c r="X50" s="52">
        <f t="shared" si="7"/>
        <v>0</v>
      </c>
      <c r="Y50" s="52">
        <f t="shared" si="7"/>
        <v>31149002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211908284</v>
      </c>
      <c r="D6" s="18"/>
      <c r="E6" s="19">
        <v>23708069</v>
      </c>
      <c r="F6" s="20">
        <v>23708069</v>
      </c>
      <c r="G6" s="20">
        <v>215189207</v>
      </c>
      <c r="H6" s="20">
        <v>3119829</v>
      </c>
      <c r="I6" s="20">
        <v>2879263</v>
      </c>
      <c r="J6" s="20">
        <v>221188299</v>
      </c>
      <c r="K6" s="20">
        <v>1445468</v>
      </c>
      <c r="L6" s="20">
        <v>2763124</v>
      </c>
      <c r="M6" s="20">
        <v>2358751</v>
      </c>
      <c r="N6" s="20">
        <v>6567343</v>
      </c>
      <c r="O6" s="20"/>
      <c r="P6" s="20"/>
      <c r="Q6" s="20"/>
      <c r="R6" s="20"/>
      <c r="S6" s="20"/>
      <c r="T6" s="20"/>
      <c r="U6" s="20"/>
      <c r="V6" s="20"/>
      <c r="W6" s="20">
        <v>227755642</v>
      </c>
      <c r="X6" s="20">
        <v>11854032</v>
      </c>
      <c r="Y6" s="20">
        <v>215901610</v>
      </c>
      <c r="Z6" s="21">
        <v>1821.3347998385696</v>
      </c>
      <c r="AA6" s="22">
        <v>23708069</v>
      </c>
    </row>
    <row r="7" spans="1:27" x14ac:dyDescent="0.25">
      <c r="A7" s="23" t="s">
        <v>35</v>
      </c>
      <c r="B7" s="17" t="s">
        <v>32</v>
      </c>
      <c r="C7" s="18">
        <v>-355429650</v>
      </c>
      <c r="D7" s="18"/>
      <c r="E7" s="19">
        <v>23361938</v>
      </c>
      <c r="F7" s="20">
        <v>23361938</v>
      </c>
      <c r="G7" s="20">
        <v>-359335164</v>
      </c>
      <c r="H7" s="20">
        <v>1977001</v>
      </c>
      <c r="I7" s="20">
        <v>525492</v>
      </c>
      <c r="J7" s="20">
        <v>-356832671</v>
      </c>
      <c r="K7" s="20">
        <v>113740</v>
      </c>
      <c r="L7" s="20">
        <v>429341</v>
      </c>
      <c r="M7" s="20">
        <v>1456503</v>
      </c>
      <c r="N7" s="20">
        <v>1999584</v>
      </c>
      <c r="O7" s="20"/>
      <c r="P7" s="20"/>
      <c r="Q7" s="20"/>
      <c r="R7" s="20"/>
      <c r="S7" s="20"/>
      <c r="T7" s="20"/>
      <c r="U7" s="20"/>
      <c r="V7" s="20"/>
      <c r="W7" s="20">
        <v>-354833087</v>
      </c>
      <c r="X7" s="20">
        <v>11680962</v>
      </c>
      <c r="Y7" s="20">
        <v>-366514049</v>
      </c>
      <c r="Z7" s="21">
        <v>-3137.7043175039867</v>
      </c>
      <c r="AA7" s="22">
        <v>23361938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8906497</v>
      </c>
      <c r="F8" s="20">
        <v>8906497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4453248</v>
      </c>
      <c r="Y8" s="20">
        <v>-4453248</v>
      </c>
      <c r="Z8" s="21">
        <v>-100</v>
      </c>
      <c r="AA8" s="22">
        <v>8906497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-25001257</v>
      </c>
      <c r="D10" s="18"/>
      <c r="E10" s="19">
        <v>-2991828</v>
      </c>
      <c r="F10" s="20">
        <v>-2991828</v>
      </c>
      <c r="G10" s="20">
        <v>-25004409</v>
      </c>
      <c r="H10" s="20">
        <v>-518433</v>
      </c>
      <c r="I10" s="20">
        <v>-364504</v>
      </c>
      <c r="J10" s="20">
        <v>-25887346</v>
      </c>
      <c r="K10" s="20">
        <v>-406077</v>
      </c>
      <c r="L10" s="20">
        <v>-463938</v>
      </c>
      <c r="M10" s="20">
        <v>-185645</v>
      </c>
      <c r="N10" s="20">
        <v>-1055660</v>
      </c>
      <c r="O10" s="20"/>
      <c r="P10" s="20"/>
      <c r="Q10" s="20"/>
      <c r="R10" s="20"/>
      <c r="S10" s="20"/>
      <c r="T10" s="20"/>
      <c r="U10" s="20"/>
      <c r="V10" s="20"/>
      <c r="W10" s="20">
        <v>-26943006</v>
      </c>
      <c r="X10" s="20">
        <v>-1495914</v>
      </c>
      <c r="Y10" s="20">
        <v>-25447092</v>
      </c>
      <c r="Z10" s="21">
        <v>1701.1066144176739</v>
      </c>
      <c r="AA10" s="22">
        <v>-2991828</v>
      </c>
    </row>
    <row r="11" spans="1:27" x14ac:dyDescent="0.25">
      <c r="A11" s="23" t="s">
        <v>39</v>
      </c>
      <c r="B11" s="17" t="s">
        <v>32</v>
      </c>
      <c r="C11" s="18">
        <v>8310449</v>
      </c>
      <c r="D11" s="18"/>
      <c r="E11" s="19"/>
      <c r="F11" s="20"/>
      <c r="G11" s="24">
        <v>8310449</v>
      </c>
      <c r="H11" s="24"/>
      <c r="I11" s="24">
        <v>67145</v>
      </c>
      <c r="J11" s="20">
        <v>8377594</v>
      </c>
      <c r="K11" s="24">
        <v>22320</v>
      </c>
      <c r="L11" s="24">
        <v>38400</v>
      </c>
      <c r="M11" s="20"/>
      <c r="N11" s="24">
        <v>60720</v>
      </c>
      <c r="O11" s="24"/>
      <c r="P11" s="24"/>
      <c r="Q11" s="20"/>
      <c r="R11" s="24"/>
      <c r="S11" s="24"/>
      <c r="T11" s="20"/>
      <c r="U11" s="24"/>
      <c r="V11" s="24"/>
      <c r="W11" s="24">
        <v>8438314</v>
      </c>
      <c r="X11" s="20"/>
      <c r="Y11" s="24">
        <v>8438314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-10334</v>
      </c>
      <c r="D12" s="18"/>
      <c r="E12" s="19"/>
      <c r="F12" s="20"/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/>
      <c r="Y12" s="20">
        <v>-10334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-160222508</v>
      </c>
      <c r="D13" s="29">
        <f>SUM(D6:D12)</f>
        <v>0</v>
      </c>
      <c r="E13" s="30">
        <f t="shared" si="0"/>
        <v>52984676</v>
      </c>
      <c r="F13" s="31">
        <f t="shared" si="0"/>
        <v>52984676</v>
      </c>
      <c r="G13" s="31">
        <f t="shared" si="0"/>
        <v>-160850251</v>
      </c>
      <c r="H13" s="31">
        <f t="shared" si="0"/>
        <v>4578397</v>
      </c>
      <c r="I13" s="31">
        <f t="shared" si="0"/>
        <v>3107396</v>
      </c>
      <c r="J13" s="31">
        <f t="shared" si="0"/>
        <v>-153164458</v>
      </c>
      <c r="K13" s="31">
        <f t="shared" si="0"/>
        <v>1175451</v>
      </c>
      <c r="L13" s="31">
        <f t="shared" si="0"/>
        <v>2766927</v>
      </c>
      <c r="M13" s="31">
        <f t="shared" si="0"/>
        <v>3629609</v>
      </c>
      <c r="N13" s="31">
        <f t="shared" si="0"/>
        <v>7571987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-145592471</v>
      </c>
      <c r="X13" s="31">
        <f t="shared" si="0"/>
        <v>26492328</v>
      </c>
      <c r="Y13" s="31">
        <f t="shared" si="0"/>
        <v>-172084799</v>
      </c>
      <c r="Z13" s="32">
        <f>+IF(X13&lt;&gt;0,+(Y13/X13)*100,0)</f>
        <v>-649.5646550956186</v>
      </c>
      <c r="AA13" s="33">
        <f>SUM(AA6:AA12)</f>
        <v>52984676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18636982</v>
      </c>
      <c r="D17" s="18"/>
      <c r="E17" s="19">
        <v>-769032</v>
      </c>
      <c r="F17" s="20">
        <v>-769032</v>
      </c>
      <c r="G17" s="24">
        <v>25035215</v>
      </c>
      <c r="H17" s="24"/>
      <c r="I17" s="24"/>
      <c r="J17" s="20">
        <v>25035215</v>
      </c>
      <c r="K17" s="24"/>
      <c r="L17" s="24"/>
      <c r="M17" s="20">
        <v>-6631062</v>
      </c>
      <c r="N17" s="24">
        <v>-6631062</v>
      </c>
      <c r="O17" s="24"/>
      <c r="P17" s="24"/>
      <c r="Q17" s="20"/>
      <c r="R17" s="24"/>
      <c r="S17" s="24"/>
      <c r="T17" s="20"/>
      <c r="U17" s="24"/>
      <c r="V17" s="24"/>
      <c r="W17" s="24">
        <v>18404153</v>
      </c>
      <c r="X17" s="20">
        <v>-384516</v>
      </c>
      <c r="Y17" s="24">
        <v>18788669</v>
      </c>
      <c r="Z17" s="25">
        <v>-4886.3165642001895</v>
      </c>
      <c r="AA17" s="26">
        <v>-769032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18636982</v>
      </c>
      <c r="D25" s="29">
        <f t="shared" ref="D25:Y25" si="1">SUM(D15:D24)</f>
        <v>0</v>
      </c>
      <c r="E25" s="35">
        <f t="shared" si="1"/>
        <v>-769032</v>
      </c>
      <c r="F25" s="36">
        <f t="shared" si="1"/>
        <v>-769032</v>
      </c>
      <c r="G25" s="36">
        <f t="shared" si="1"/>
        <v>25035215</v>
      </c>
      <c r="H25" s="36">
        <f t="shared" si="1"/>
        <v>0</v>
      </c>
      <c r="I25" s="36">
        <f t="shared" si="1"/>
        <v>0</v>
      </c>
      <c r="J25" s="36">
        <f t="shared" si="1"/>
        <v>25035215</v>
      </c>
      <c r="K25" s="36">
        <f t="shared" si="1"/>
        <v>0</v>
      </c>
      <c r="L25" s="36">
        <f t="shared" si="1"/>
        <v>0</v>
      </c>
      <c r="M25" s="36">
        <f t="shared" si="1"/>
        <v>-6631062</v>
      </c>
      <c r="N25" s="36">
        <f t="shared" si="1"/>
        <v>-6631062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18404153</v>
      </c>
      <c r="X25" s="36">
        <f t="shared" si="1"/>
        <v>-384516</v>
      </c>
      <c r="Y25" s="36">
        <f t="shared" si="1"/>
        <v>18788669</v>
      </c>
      <c r="Z25" s="37">
        <f>+IF(X25&lt;&gt;0,+(Y25/X25)*100,0)</f>
        <v>-4886.3165642001895</v>
      </c>
      <c r="AA25" s="38">
        <f>SUM(AA15:AA24)</f>
        <v>-769032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-141585526</v>
      </c>
      <c r="D26" s="29">
        <f>+D13+D25</f>
        <v>0</v>
      </c>
      <c r="E26" s="30">
        <f t="shared" si="2"/>
        <v>52215644</v>
      </c>
      <c r="F26" s="31">
        <f t="shared" si="2"/>
        <v>52215644</v>
      </c>
      <c r="G26" s="31">
        <f t="shared" si="2"/>
        <v>-135815036</v>
      </c>
      <c r="H26" s="31">
        <f t="shared" si="2"/>
        <v>4578397</v>
      </c>
      <c r="I26" s="31">
        <f t="shared" si="2"/>
        <v>3107396</v>
      </c>
      <c r="J26" s="31">
        <f t="shared" si="2"/>
        <v>-128129243</v>
      </c>
      <c r="K26" s="31">
        <f t="shared" si="2"/>
        <v>1175451</v>
      </c>
      <c r="L26" s="31">
        <f t="shared" si="2"/>
        <v>2766927</v>
      </c>
      <c r="M26" s="31">
        <f t="shared" si="2"/>
        <v>-3001453</v>
      </c>
      <c r="N26" s="31">
        <f t="shared" si="2"/>
        <v>940925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-127188318</v>
      </c>
      <c r="X26" s="31">
        <f t="shared" si="2"/>
        <v>26107812</v>
      </c>
      <c r="Y26" s="31">
        <f t="shared" si="2"/>
        <v>-153296130</v>
      </c>
      <c r="Z26" s="32">
        <f>+IF(X26&lt;&gt;0,+(Y26/X26)*100,0)</f>
        <v>-587.16574946992876</v>
      </c>
      <c r="AA26" s="33">
        <f>+AA13+AA25</f>
        <v>52215644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-101190</v>
      </c>
      <c r="D31" s="18"/>
      <c r="E31" s="19"/>
      <c r="F31" s="20"/>
      <c r="G31" s="20">
        <v>-101190</v>
      </c>
      <c r="H31" s="20">
        <v>-905</v>
      </c>
      <c r="I31" s="20"/>
      <c r="J31" s="20">
        <v>-102095</v>
      </c>
      <c r="K31" s="20">
        <v>-45</v>
      </c>
      <c r="L31" s="20">
        <v>-308</v>
      </c>
      <c r="M31" s="20"/>
      <c r="N31" s="20">
        <v>-353</v>
      </c>
      <c r="O31" s="20"/>
      <c r="P31" s="20"/>
      <c r="Q31" s="20"/>
      <c r="R31" s="20"/>
      <c r="S31" s="20"/>
      <c r="T31" s="20"/>
      <c r="U31" s="20"/>
      <c r="V31" s="20"/>
      <c r="W31" s="20">
        <v>-102448</v>
      </c>
      <c r="X31" s="20"/>
      <c r="Y31" s="20">
        <v>-102448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2737987</v>
      </c>
      <c r="D32" s="18"/>
      <c r="E32" s="19">
        <v>-2991828</v>
      </c>
      <c r="F32" s="20">
        <v>-2991828</v>
      </c>
      <c r="G32" s="20">
        <v>1739787</v>
      </c>
      <c r="H32" s="20"/>
      <c r="I32" s="20"/>
      <c r="J32" s="20">
        <v>1739787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1739787</v>
      </c>
      <c r="X32" s="20">
        <v>-1495914</v>
      </c>
      <c r="Y32" s="20">
        <v>3235701</v>
      </c>
      <c r="Z32" s="21">
        <v>-216.30260830502289</v>
      </c>
      <c r="AA32" s="22">
        <v>-2991828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55173714</v>
      </c>
      <c r="D35" s="18"/>
      <c r="E35" s="19">
        <v>8906497</v>
      </c>
      <c r="F35" s="20">
        <v>8906497</v>
      </c>
      <c r="G35" s="20">
        <v>55655731</v>
      </c>
      <c r="H35" s="20">
        <v>432446</v>
      </c>
      <c r="I35" s="20">
        <v>539801</v>
      </c>
      <c r="J35" s="20">
        <v>56627978</v>
      </c>
      <c r="K35" s="20">
        <v>493470</v>
      </c>
      <c r="L35" s="20">
        <v>496668</v>
      </c>
      <c r="M35" s="20">
        <v>521813</v>
      </c>
      <c r="N35" s="20">
        <v>1511951</v>
      </c>
      <c r="O35" s="20"/>
      <c r="P35" s="20"/>
      <c r="Q35" s="20"/>
      <c r="R35" s="20"/>
      <c r="S35" s="20"/>
      <c r="T35" s="20"/>
      <c r="U35" s="20"/>
      <c r="V35" s="20"/>
      <c r="W35" s="20">
        <v>58139929</v>
      </c>
      <c r="X35" s="20">
        <v>4453248</v>
      </c>
      <c r="Y35" s="20">
        <v>53686681</v>
      </c>
      <c r="Z35" s="21">
        <v>1205.5623446078009</v>
      </c>
      <c r="AA35" s="22">
        <v>8906497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57810511</v>
      </c>
      <c r="D37" s="29">
        <f t="shared" ref="D37:Y37" si="3">SUM(D29:D36)</f>
        <v>0</v>
      </c>
      <c r="E37" s="30">
        <f t="shared" si="3"/>
        <v>5914669</v>
      </c>
      <c r="F37" s="31">
        <f t="shared" si="3"/>
        <v>5914669</v>
      </c>
      <c r="G37" s="31">
        <f t="shared" si="3"/>
        <v>57294328</v>
      </c>
      <c r="H37" s="31">
        <f t="shared" si="3"/>
        <v>431541</v>
      </c>
      <c r="I37" s="31">
        <f t="shared" si="3"/>
        <v>539801</v>
      </c>
      <c r="J37" s="31">
        <f t="shared" si="3"/>
        <v>58265670</v>
      </c>
      <c r="K37" s="31">
        <f t="shared" si="3"/>
        <v>493425</v>
      </c>
      <c r="L37" s="31">
        <f t="shared" si="3"/>
        <v>496360</v>
      </c>
      <c r="M37" s="31">
        <f t="shared" si="3"/>
        <v>521813</v>
      </c>
      <c r="N37" s="31">
        <f t="shared" si="3"/>
        <v>1511598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59777268</v>
      </c>
      <c r="X37" s="31">
        <f t="shared" si="3"/>
        <v>2957334</v>
      </c>
      <c r="Y37" s="31">
        <f t="shared" si="3"/>
        <v>56819934</v>
      </c>
      <c r="Z37" s="32">
        <f>+IF(X37&lt;&gt;0,+(Y37/X37)*100,0)</f>
        <v>1921.3228536242441</v>
      </c>
      <c r="AA37" s="33">
        <f>SUM(AA29:AA36)</f>
        <v>5914669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57810511</v>
      </c>
      <c r="D44" s="29">
        <f>+D37+D43</f>
        <v>0</v>
      </c>
      <c r="E44" s="30">
        <f t="shared" si="5"/>
        <v>5914669</v>
      </c>
      <c r="F44" s="31">
        <f t="shared" si="5"/>
        <v>5914669</v>
      </c>
      <c r="G44" s="31">
        <f t="shared" si="5"/>
        <v>57294328</v>
      </c>
      <c r="H44" s="31">
        <f t="shared" si="5"/>
        <v>431541</v>
      </c>
      <c r="I44" s="31">
        <f t="shared" si="5"/>
        <v>539801</v>
      </c>
      <c r="J44" s="31">
        <f t="shared" si="5"/>
        <v>58265670</v>
      </c>
      <c r="K44" s="31">
        <f t="shared" si="5"/>
        <v>493425</v>
      </c>
      <c r="L44" s="31">
        <f t="shared" si="5"/>
        <v>496360</v>
      </c>
      <c r="M44" s="31">
        <f t="shared" si="5"/>
        <v>521813</v>
      </c>
      <c r="N44" s="31">
        <f t="shared" si="5"/>
        <v>1511598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59777268</v>
      </c>
      <c r="X44" s="31">
        <f t="shared" si="5"/>
        <v>2957334</v>
      </c>
      <c r="Y44" s="31">
        <f t="shared" si="5"/>
        <v>56819934</v>
      </c>
      <c r="Z44" s="32">
        <f>+IF(X44&lt;&gt;0,+(Y44/X44)*100,0)</f>
        <v>1921.3228536242441</v>
      </c>
      <c r="AA44" s="33">
        <f>+AA37+AA43</f>
        <v>5914669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-199396037</v>
      </c>
      <c r="D45" s="42">
        <f t="shared" si="6"/>
        <v>0</v>
      </c>
      <c r="E45" s="43">
        <f t="shared" si="6"/>
        <v>46300975</v>
      </c>
      <c r="F45" s="44">
        <f t="shared" si="6"/>
        <v>46300975</v>
      </c>
      <c r="G45" s="44">
        <f t="shared" si="6"/>
        <v>-193109364</v>
      </c>
      <c r="H45" s="44">
        <f t="shared" si="6"/>
        <v>4146856</v>
      </c>
      <c r="I45" s="44">
        <f t="shared" si="6"/>
        <v>2567595</v>
      </c>
      <c r="J45" s="44">
        <f t="shared" si="6"/>
        <v>-186394913</v>
      </c>
      <c r="K45" s="44">
        <f t="shared" si="6"/>
        <v>682026</v>
      </c>
      <c r="L45" s="44">
        <f t="shared" si="6"/>
        <v>2270567</v>
      </c>
      <c r="M45" s="44">
        <f t="shared" si="6"/>
        <v>-3523266</v>
      </c>
      <c r="N45" s="44">
        <f t="shared" si="6"/>
        <v>-570673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-186965586</v>
      </c>
      <c r="X45" s="44">
        <f t="shared" si="6"/>
        <v>23150478</v>
      </c>
      <c r="Y45" s="44">
        <f t="shared" si="6"/>
        <v>-210116064</v>
      </c>
      <c r="Z45" s="45">
        <f>+IF(X45&lt;&gt;0,+(Y45/X45)*100,0)</f>
        <v>-907.61004589192498</v>
      </c>
      <c r="AA45" s="46">
        <f>+AA26-AA44</f>
        <v>46300975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-499745225</v>
      </c>
      <c r="D47" s="18"/>
      <c r="E47" s="19">
        <v>46300975</v>
      </c>
      <c r="F47" s="20">
        <v>46300975</v>
      </c>
      <c r="G47" s="20">
        <v>-502672959</v>
      </c>
      <c r="H47" s="20">
        <v>-1754137</v>
      </c>
      <c r="I47" s="20">
        <v>2797095</v>
      </c>
      <c r="J47" s="20">
        <v>-501630001</v>
      </c>
      <c r="K47" s="20">
        <v>-6192506</v>
      </c>
      <c r="L47" s="20">
        <v>-1556582</v>
      </c>
      <c r="M47" s="20">
        <v>-502515</v>
      </c>
      <c r="N47" s="20">
        <v>-8251603</v>
      </c>
      <c r="O47" s="20"/>
      <c r="P47" s="20"/>
      <c r="Q47" s="20"/>
      <c r="R47" s="20"/>
      <c r="S47" s="20"/>
      <c r="T47" s="20"/>
      <c r="U47" s="20"/>
      <c r="V47" s="20"/>
      <c r="W47" s="20">
        <v>-509881604</v>
      </c>
      <c r="X47" s="20">
        <v>23150490</v>
      </c>
      <c r="Y47" s="20">
        <v>-533032094</v>
      </c>
      <c r="Z47" s="47">
        <v>-2302.4657102290275</v>
      </c>
      <c r="AA47" s="22">
        <v>46300975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-499745225</v>
      </c>
      <c r="D50" s="50">
        <f t="shared" ref="D50:Y50" si="7">SUM(D47:D49)</f>
        <v>0</v>
      </c>
      <c r="E50" s="51">
        <f t="shared" si="7"/>
        <v>46300975</v>
      </c>
      <c r="F50" s="52">
        <f t="shared" si="7"/>
        <v>46300975</v>
      </c>
      <c r="G50" s="52">
        <f t="shared" si="7"/>
        <v>-502672959</v>
      </c>
      <c r="H50" s="52">
        <f t="shared" si="7"/>
        <v>-1754137</v>
      </c>
      <c r="I50" s="52">
        <f t="shared" si="7"/>
        <v>2797095</v>
      </c>
      <c r="J50" s="52">
        <f t="shared" si="7"/>
        <v>-501630001</v>
      </c>
      <c r="K50" s="52">
        <f t="shared" si="7"/>
        <v>-6192506</v>
      </c>
      <c r="L50" s="52">
        <f t="shared" si="7"/>
        <v>-1556582</v>
      </c>
      <c r="M50" s="52">
        <f t="shared" si="7"/>
        <v>-502515</v>
      </c>
      <c r="N50" s="52">
        <f t="shared" si="7"/>
        <v>-8251603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-509881604</v>
      </c>
      <c r="X50" s="52">
        <f t="shared" si="7"/>
        <v>23150490</v>
      </c>
      <c r="Y50" s="52">
        <f t="shared" si="7"/>
        <v>-533032094</v>
      </c>
      <c r="Z50" s="53">
        <f>+IF(X50&lt;&gt;0,+(Y50/X50)*100,0)</f>
        <v>-2302.4657102290275</v>
      </c>
      <c r="AA50" s="54">
        <f>SUM(AA47:AA49)</f>
        <v>46300975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-3671200</v>
      </c>
      <c r="F6" s="20">
        <v>-3671200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-1835598</v>
      </c>
      <c r="Y6" s="20">
        <v>1835598</v>
      </c>
      <c r="Z6" s="21">
        <v>-100</v>
      </c>
      <c r="AA6" s="22">
        <v>-3671200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4107200</v>
      </c>
      <c r="F7" s="20">
        <v>4107200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2053596</v>
      </c>
      <c r="Y7" s="20">
        <v>-2053596</v>
      </c>
      <c r="Z7" s="21">
        <v>-100</v>
      </c>
      <c r="AA7" s="22">
        <v>4107200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436000</v>
      </c>
      <c r="F13" s="31">
        <f t="shared" si="0"/>
        <v>436000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217998</v>
      </c>
      <c r="Y13" s="31">
        <f t="shared" si="0"/>
        <v>-217998</v>
      </c>
      <c r="Z13" s="32">
        <f>+IF(X13&lt;&gt;0,+(Y13/X13)*100,0)</f>
        <v>-100</v>
      </c>
      <c r="AA13" s="33">
        <f>SUM(AA6:AA12)</f>
        <v>436000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436000</v>
      </c>
      <c r="F26" s="31">
        <f t="shared" si="2"/>
        <v>436000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217998</v>
      </c>
      <c r="Y26" s="31">
        <f t="shared" si="2"/>
        <v>-217998</v>
      </c>
      <c r="Z26" s="32">
        <f>+IF(X26&lt;&gt;0,+(Y26/X26)*100,0)</f>
        <v>-100</v>
      </c>
      <c r="AA26" s="33">
        <f>+AA13+AA25</f>
        <v>436000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294183</v>
      </c>
      <c r="J32" s="20">
        <v>294183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294183</v>
      </c>
      <c r="X32" s="20"/>
      <c r="Y32" s="20">
        <v>294183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294183</v>
      </c>
      <c r="J37" s="31">
        <f t="shared" si="3"/>
        <v>294183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294183</v>
      </c>
      <c r="X37" s="31">
        <f t="shared" si="3"/>
        <v>0</v>
      </c>
      <c r="Y37" s="31">
        <f t="shared" si="3"/>
        <v>294183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294183</v>
      </c>
      <c r="J44" s="31">
        <f t="shared" si="5"/>
        <v>294183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294183</v>
      </c>
      <c r="X44" s="31">
        <f t="shared" si="5"/>
        <v>0</v>
      </c>
      <c r="Y44" s="31">
        <f t="shared" si="5"/>
        <v>294183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436000</v>
      </c>
      <c r="F45" s="44">
        <f t="shared" si="6"/>
        <v>436000</v>
      </c>
      <c r="G45" s="44">
        <f t="shared" si="6"/>
        <v>0</v>
      </c>
      <c r="H45" s="44">
        <f t="shared" si="6"/>
        <v>0</v>
      </c>
      <c r="I45" s="44">
        <f t="shared" si="6"/>
        <v>-294183</v>
      </c>
      <c r="J45" s="44">
        <f t="shared" si="6"/>
        <v>-294183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-294183</v>
      </c>
      <c r="X45" s="44">
        <f t="shared" si="6"/>
        <v>217998</v>
      </c>
      <c r="Y45" s="44">
        <f t="shared" si="6"/>
        <v>-512181</v>
      </c>
      <c r="Z45" s="45">
        <f>+IF(X45&lt;&gt;0,+(Y45/X45)*100,0)</f>
        <v>-234.94756832631492</v>
      </c>
      <c r="AA45" s="46">
        <f>+AA26-AA44</f>
        <v>436000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-20999036</v>
      </c>
      <c r="D47" s="18"/>
      <c r="E47" s="19"/>
      <c r="F47" s="20"/>
      <c r="G47" s="20"/>
      <c r="H47" s="20"/>
      <c r="I47" s="20"/>
      <c r="J47" s="20"/>
      <c r="K47" s="20"/>
      <c r="L47" s="20">
        <v>-12372</v>
      </c>
      <c r="M47" s="20"/>
      <c r="N47" s="20">
        <v>-12372</v>
      </c>
      <c r="O47" s="20"/>
      <c r="P47" s="20"/>
      <c r="Q47" s="20"/>
      <c r="R47" s="20"/>
      <c r="S47" s="20"/>
      <c r="T47" s="20"/>
      <c r="U47" s="20"/>
      <c r="V47" s="20"/>
      <c r="W47" s="20">
        <v>-12372</v>
      </c>
      <c r="X47" s="20"/>
      <c r="Y47" s="20">
        <v>-12372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-20999036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-12372</v>
      </c>
      <c r="M50" s="52">
        <f t="shared" si="7"/>
        <v>0</v>
      </c>
      <c r="N50" s="52">
        <f t="shared" si="7"/>
        <v>-12372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-12372</v>
      </c>
      <c r="X50" s="52">
        <f t="shared" si="7"/>
        <v>0</v>
      </c>
      <c r="Y50" s="52">
        <f t="shared" si="7"/>
        <v>-12372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1337562</v>
      </c>
      <c r="F6" s="20">
        <v>1337562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2525322</v>
      </c>
      <c r="Y6" s="20">
        <v>-2525322</v>
      </c>
      <c r="Z6" s="21">
        <v>-100</v>
      </c>
      <c r="AA6" s="22">
        <v>1337562</v>
      </c>
    </row>
    <row r="7" spans="1:27" x14ac:dyDescent="0.25">
      <c r="A7" s="23" t="s">
        <v>35</v>
      </c>
      <c r="B7" s="17" t="s">
        <v>32</v>
      </c>
      <c r="C7" s="18">
        <v>6211617</v>
      </c>
      <c r="D7" s="18"/>
      <c r="E7" s="19">
        <v>-445007</v>
      </c>
      <c r="F7" s="20">
        <v>-445007</v>
      </c>
      <c r="G7" s="20">
        <v>1037445</v>
      </c>
      <c r="H7" s="20">
        <v>1044746</v>
      </c>
      <c r="I7" s="20">
        <v>1033808</v>
      </c>
      <c r="J7" s="20">
        <v>3115999</v>
      </c>
      <c r="K7" s="20">
        <v>964843</v>
      </c>
      <c r="L7" s="20">
        <v>982662</v>
      </c>
      <c r="M7" s="20">
        <v>1024779</v>
      </c>
      <c r="N7" s="20">
        <v>2972284</v>
      </c>
      <c r="O7" s="20"/>
      <c r="P7" s="20"/>
      <c r="Q7" s="20"/>
      <c r="R7" s="20"/>
      <c r="S7" s="20"/>
      <c r="T7" s="20"/>
      <c r="U7" s="20"/>
      <c r="V7" s="20"/>
      <c r="W7" s="20">
        <v>6088283</v>
      </c>
      <c r="X7" s="20">
        <v>-222498</v>
      </c>
      <c r="Y7" s="20">
        <v>6310781</v>
      </c>
      <c r="Z7" s="21">
        <v>-2836.3315625308992</v>
      </c>
      <c r="AA7" s="22">
        <v>-445007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-14920</v>
      </c>
      <c r="D10" s="18"/>
      <c r="E10" s="19">
        <v>-200000</v>
      </c>
      <c r="F10" s="20">
        <v>-200000</v>
      </c>
      <c r="G10" s="20"/>
      <c r="H10" s="20">
        <v>-29500</v>
      </c>
      <c r="I10" s="20"/>
      <c r="J10" s="20">
        <v>-29500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-29500</v>
      </c>
      <c r="X10" s="20">
        <v>-100002</v>
      </c>
      <c r="Y10" s="20">
        <v>70502</v>
      </c>
      <c r="Z10" s="21">
        <v>-70.500589988200232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1230000</v>
      </c>
      <c r="F11" s="20">
        <v>1230000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615000</v>
      </c>
      <c r="Y11" s="24">
        <v>-615000</v>
      </c>
      <c r="Z11" s="25">
        <v>-100</v>
      </c>
      <c r="AA11" s="26">
        <v>1230000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6196697</v>
      </c>
      <c r="D13" s="29">
        <f>SUM(D6:D12)</f>
        <v>0</v>
      </c>
      <c r="E13" s="30">
        <f t="shared" si="0"/>
        <v>1922555</v>
      </c>
      <c r="F13" s="31">
        <f t="shared" si="0"/>
        <v>1922555</v>
      </c>
      <c r="G13" s="31">
        <f t="shared" si="0"/>
        <v>1037445</v>
      </c>
      <c r="H13" s="31">
        <f t="shared" si="0"/>
        <v>1015246</v>
      </c>
      <c r="I13" s="31">
        <f t="shared" si="0"/>
        <v>1033808</v>
      </c>
      <c r="J13" s="31">
        <f t="shared" si="0"/>
        <v>3086499</v>
      </c>
      <c r="K13" s="31">
        <f t="shared" si="0"/>
        <v>964843</v>
      </c>
      <c r="L13" s="31">
        <f t="shared" si="0"/>
        <v>982662</v>
      </c>
      <c r="M13" s="31">
        <f t="shared" si="0"/>
        <v>1024779</v>
      </c>
      <c r="N13" s="31">
        <f t="shared" si="0"/>
        <v>2972284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6058783</v>
      </c>
      <c r="X13" s="31">
        <f t="shared" si="0"/>
        <v>2817822</v>
      </c>
      <c r="Y13" s="31">
        <f t="shared" si="0"/>
        <v>3240961</v>
      </c>
      <c r="Z13" s="32">
        <f>+IF(X13&lt;&gt;0,+(Y13/X13)*100,0)</f>
        <v>115.01652694882785</v>
      </c>
      <c r="AA13" s="33">
        <f>SUM(AA6:AA12)</f>
        <v>1922555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5394024</v>
      </c>
      <c r="D17" s="18"/>
      <c r="E17" s="19">
        <v>1200000</v>
      </c>
      <c r="F17" s="20">
        <v>1200000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599994</v>
      </c>
      <c r="Y17" s="24">
        <v>-599994</v>
      </c>
      <c r="Z17" s="25">
        <v>-100</v>
      </c>
      <c r="AA17" s="26">
        <v>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5394024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599994</v>
      </c>
      <c r="Y25" s="36">
        <f t="shared" si="1"/>
        <v>-599994</v>
      </c>
      <c r="Z25" s="37">
        <f>+IF(X25&lt;&gt;0,+(Y25/X25)*100,0)</f>
        <v>-100</v>
      </c>
      <c r="AA25" s="38">
        <f>SUM(AA15:AA24)</f>
        <v>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11590721</v>
      </c>
      <c r="D26" s="29">
        <f>+D13+D25</f>
        <v>0</v>
      </c>
      <c r="E26" s="30">
        <f t="shared" si="2"/>
        <v>3122555</v>
      </c>
      <c r="F26" s="31">
        <f t="shared" si="2"/>
        <v>3122555</v>
      </c>
      <c r="G26" s="31">
        <f t="shared" si="2"/>
        <v>1037445</v>
      </c>
      <c r="H26" s="31">
        <f t="shared" si="2"/>
        <v>1015246</v>
      </c>
      <c r="I26" s="31">
        <f t="shared" si="2"/>
        <v>1033808</v>
      </c>
      <c r="J26" s="31">
        <f t="shared" si="2"/>
        <v>3086499</v>
      </c>
      <c r="K26" s="31">
        <f t="shared" si="2"/>
        <v>964843</v>
      </c>
      <c r="L26" s="31">
        <f t="shared" si="2"/>
        <v>982662</v>
      </c>
      <c r="M26" s="31">
        <f t="shared" si="2"/>
        <v>1024779</v>
      </c>
      <c r="N26" s="31">
        <f t="shared" si="2"/>
        <v>2972284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6058783</v>
      </c>
      <c r="X26" s="31">
        <f t="shared" si="2"/>
        <v>3417816</v>
      </c>
      <c r="Y26" s="31">
        <f t="shared" si="2"/>
        <v>2640967</v>
      </c>
      <c r="Z26" s="32">
        <f>+IF(X26&lt;&gt;0,+(Y26/X26)*100,0)</f>
        <v>77.270602045282715</v>
      </c>
      <c r="AA26" s="33">
        <f>+AA13+AA25</f>
        <v>3122555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12281471</v>
      </c>
      <c r="D32" s="18"/>
      <c r="E32" s="19">
        <v>418511</v>
      </c>
      <c r="F32" s="20">
        <v>418511</v>
      </c>
      <c r="G32" s="20">
        <v>1048692</v>
      </c>
      <c r="H32" s="20">
        <v>1126743</v>
      </c>
      <c r="I32" s="20">
        <v>1097313</v>
      </c>
      <c r="J32" s="20">
        <v>3272748</v>
      </c>
      <c r="K32" s="20">
        <v>1012148</v>
      </c>
      <c r="L32" s="20">
        <v>1112232</v>
      </c>
      <c r="M32" s="20">
        <v>1190189</v>
      </c>
      <c r="N32" s="20">
        <v>3314569</v>
      </c>
      <c r="O32" s="20"/>
      <c r="P32" s="20"/>
      <c r="Q32" s="20"/>
      <c r="R32" s="20"/>
      <c r="S32" s="20"/>
      <c r="T32" s="20"/>
      <c r="U32" s="20"/>
      <c r="V32" s="20"/>
      <c r="W32" s="20">
        <v>6587317</v>
      </c>
      <c r="X32" s="20">
        <v>209256</v>
      </c>
      <c r="Y32" s="20">
        <v>6378061</v>
      </c>
      <c r="Z32" s="21">
        <v>3047.9704285659673</v>
      </c>
      <c r="AA32" s="22">
        <v>418511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2128120</v>
      </c>
      <c r="D35" s="18"/>
      <c r="E35" s="19"/>
      <c r="F35" s="20"/>
      <c r="G35" s="20">
        <v>177862</v>
      </c>
      <c r="H35" s="20">
        <v>177672</v>
      </c>
      <c r="I35" s="20">
        <v>177705</v>
      </c>
      <c r="J35" s="20">
        <v>533239</v>
      </c>
      <c r="K35" s="20">
        <v>177796</v>
      </c>
      <c r="L35" s="20">
        <v>177764</v>
      </c>
      <c r="M35" s="20">
        <v>177787</v>
      </c>
      <c r="N35" s="20">
        <v>533347</v>
      </c>
      <c r="O35" s="20"/>
      <c r="P35" s="20"/>
      <c r="Q35" s="20"/>
      <c r="R35" s="20"/>
      <c r="S35" s="20"/>
      <c r="T35" s="20"/>
      <c r="U35" s="20"/>
      <c r="V35" s="20"/>
      <c r="W35" s="20">
        <v>1066586</v>
      </c>
      <c r="X35" s="20"/>
      <c r="Y35" s="20">
        <v>1066586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14409591</v>
      </c>
      <c r="D37" s="29">
        <f t="shared" ref="D37:Y37" si="3">SUM(D29:D36)</f>
        <v>0</v>
      </c>
      <c r="E37" s="30">
        <f t="shared" si="3"/>
        <v>418511</v>
      </c>
      <c r="F37" s="31">
        <f t="shared" si="3"/>
        <v>418511</v>
      </c>
      <c r="G37" s="31">
        <f t="shared" si="3"/>
        <v>1226554</v>
      </c>
      <c r="H37" s="31">
        <f t="shared" si="3"/>
        <v>1304415</v>
      </c>
      <c r="I37" s="31">
        <f t="shared" si="3"/>
        <v>1275018</v>
      </c>
      <c r="J37" s="31">
        <f t="shared" si="3"/>
        <v>3805987</v>
      </c>
      <c r="K37" s="31">
        <f t="shared" si="3"/>
        <v>1189944</v>
      </c>
      <c r="L37" s="31">
        <f t="shared" si="3"/>
        <v>1289996</v>
      </c>
      <c r="M37" s="31">
        <f t="shared" si="3"/>
        <v>1367976</v>
      </c>
      <c r="N37" s="31">
        <f t="shared" si="3"/>
        <v>3847916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7653903</v>
      </c>
      <c r="X37" s="31">
        <f t="shared" si="3"/>
        <v>209256</v>
      </c>
      <c r="Y37" s="31">
        <f t="shared" si="3"/>
        <v>7444647</v>
      </c>
      <c r="Z37" s="32">
        <f>+IF(X37&lt;&gt;0,+(Y37/X37)*100,0)</f>
        <v>3557.6743319187981</v>
      </c>
      <c r="AA37" s="33">
        <f>SUM(AA29:AA36)</f>
        <v>418511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14409591</v>
      </c>
      <c r="D44" s="29">
        <f>+D37+D43</f>
        <v>0</v>
      </c>
      <c r="E44" s="30">
        <f t="shared" si="5"/>
        <v>418511</v>
      </c>
      <c r="F44" s="31">
        <f t="shared" si="5"/>
        <v>418511</v>
      </c>
      <c r="G44" s="31">
        <f t="shared" si="5"/>
        <v>1226554</v>
      </c>
      <c r="H44" s="31">
        <f t="shared" si="5"/>
        <v>1304415</v>
      </c>
      <c r="I44" s="31">
        <f t="shared" si="5"/>
        <v>1275018</v>
      </c>
      <c r="J44" s="31">
        <f t="shared" si="5"/>
        <v>3805987</v>
      </c>
      <c r="K44" s="31">
        <f t="shared" si="5"/>
        <v>1189944</v>
      </c>
      <c r="L44" s="31">
        <f t="shared" si="5"/>
        <v>1289996</v>
      </c>
      <c r="M44" s="31">
        <f t="shared" si="5"/>
        <v>1367976</v>
      </c>
      <c r="N44" s="31">
        <f t="shared" si="5"/>
        <v>3847916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7653903</v>
      </c>
      <c r="X44" s="31">
        <f t="shared" si="5"/>
        <v>209256</v>
      </c>
      <c r="Y44" s="31">
        <f t="shared" si="5"/>
        <v>7444647</v>
      </c>
      <c r="Z44" s="32">
        <f>+IF(X44&lt;&gt;0,+(Y44/X44)*100,0)</f>
        <v>3557.6743319187981</v>
      </c>
      <c r="AA44" s="33">
        <f>+AA37+AA43</f>
        <v>418511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-2818870</v>
      </c>
      <c r="D45" s="42">
        <f t="shared" si="6"/>
        <v>0</v>
      </c>
      <c r="E45" s="43">
        <f t="shared" si="6"/>
        <v>2704044</v>
      </c>
      <c r="F45" s="44">
        <f t="shared" si="6"/>
        <v>2704044</v>
      </c>
      <c r="G45" s="44">
        <f t="shared" si="6"/>
        <v>-189109</v>
      </c>
      <c r="H45" s="44">
        <f t="shared" si="6"/>
        <v>-289169</v>
      </c>
      <c r="I45" s="44">
        <f t="shared" si="6"/>
        <v>-241210</v>
      </c>
      <c r="J45" s="44">
        <f t="shared" si="6"/>
        <v>-719488</v>
      </c>
      <c r="K45" s="44">
        <f t="shared" si="6"/>
        <v>-225101</v>
      </c>
      <c r="L45" s="44">
        <f t="shared" si="6"/>
        <v>-307334</v>
      </c>
      <c r="M45" s="44">
        <f t="shared" si="6"/>
        <v>-343197</v>
      </c>
      <c r="N45" s="44">
        <f t="shared" si="6"/>
        <v>-875632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-1595120</v>
      </c>
      <c r="X45" s="44">
        <f t="shared" si="6"/>
        <v>3208560</v>
      </c>
      <c r="Y45" s="44">
        <f t="shared" si="6"/>
        <v>-4803680</v>
      </c>
      <c r="Z45" s="45">
        <f>+IF(X45&lt;&gt;0,+(Y45/X45)*100,0)</f>
        <v>-149.71451367591692</v>
      </c>
      <c r="AA45" s="46">
        <f>+AA26-AA44</f>
        <v>2704044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-18496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-18496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-2328330</v>
      </c>
      <c r="D6" s="18"/>
      <c r="E6" s="19">
        <v>38010172</v>
      </c>
      <c r="F6" s="20">
        <v>38010172</v>
      </c>
      <c r="G6" s="20">
        <v>-79584</v>
      </c>
      <c r="H6" s="20">
        <v>-74012</v>
      </c>
      <c r="I6" s="20">
        <v>-72730</v>
      </c>
      <c r="J6" s="20">
        <v>-226326</v>
      </c>
      <c r="K6" s="20">
        <v>-252094</v>
      </c>
      <c r="L6" s="20">
        <v>-33800</v>
      </c>
      <c r="M6" s="20">
        <v>-4623</v>
      </c>
      <c r="N6" s="20">
        <v>-290517</v>
      </c>
      <c r="O6" s="20"/>
      <c r="P6" s="20"/>
      <c r="Q6" s="20"/>
      <c r="R6" s="20"/>
      <c r="S6" s="20"/>
      <c r="T6" s="20"/>
      <c r="U6" s="20"/>
      <c r="V6" s="20"/>
      <c r="W6" s="20">
        <v>-516843</v>
      </c>
      <c r="X6" s="20">
        <v>19005078</v>
      </c>
      <c r="Y6" s="20">
        <v>-19521921</v>
      </c>
      <c r="Z6" s="21">
        <v>-102.71949949376689</v>
      </c>
      <c r="AA6" s="22">
        <v>38010172</v>
      </c>
    </row>
    <row r="7" spans="1:27" x14ac:dyDescent="0.25">
      <c r="A7" s="23" t="s">
        <v>35</v>
      </c>
      <c r="B7" s="17" t="s">
        <v>32</v>
      </c>
      <c r="C7" s="18">
        <v>69682880</v>
      </c>
      <c r="D7" s="18"/>
      <c r="E7" s="19">
        <v>-19589864</v>
      </c>
      <c r="F7" s="20">
        <v>-19589864</v>
      </c>
      <c r="G7" s="20">
        <v>1542314</v>
      </c>
      <c r="H7" s="20">
        <v>2743394</v>
      </c>
      <c r="I7" s="20">
        <v>2139986</v>
      </c>
      <c r="J7" s="20">
        <v>6425694</v>
      </c>
      <c r="K7" s="20">
        <v>-282632</v>
      </c>
      <c r="L7" s="20">
        <v>3748147</v>
      </c>
      <c r="M7" s="20">
        <v>3215970</v>
      </c>
      <c r="N7" s="20">
        <v>6681485</v>
      </c>
      <c r="O7" s="20"/>
      <c r="P7" s="20"/>
      <c r="Q7" s="20"/>
      <c r="R7" s="20"/>
      <c r="S7" s="20"/>
      <c r="T7" s="20"/>
      <c r="U7" s="20"/>
      <c r="V7" s="20"/>
      <c r="W7" s="20">
        <v>13107179</v>
      </c>
      <c r="X7" s="20">
        <v>-6069836</v>
      </c>
      <c r="Y7" s="20">
        <v>19177015</v>
      </c>
      <c r="Z7" s="21">
        <v>-315.93959046010468</v>
      </c>
      <c r="AA7" s="22">
        <v>-19589864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52834</v>
      </c>
      <c r="D10" s="18"/>
      <c r="E10" s="19"/>
      <c r="F10" s="20"/>
      <c r="G10" s="20">
        <v>52834</v>
      </c>
      <c r="H10" s="20">
        <v>-8275</v>
      </c>
      <c r="I10" s="20"/>
      <c r="J10" s="20">
        <v>44559</v>
      </c>
      <c r="K10" s="20">
        <v>5493</v>
      </c>
      <c r="L10" s="20">
        <v>4464</v>
      </c>
      <c r="M10" s="20">
        <v>2952</v>
      </c>
      <c r="N10" s="20">
        <v>12909</v>
      </c>
      <c r="O10" s="20"/>
      <c r="P10" s="20"/>
      <c r="Q10" s="20"/>
      <c r="R10" s="20"/>
      <c r="S10" s="20"/>
      <c r="T10" s="20"/>
      <c r="U10" s="20"/>
      <c r="V10" s="20"/>
      <c r="W10" s="20">
        <v>57468</v>
      </c>
      <c r="X10" s="20">
        <v>25006</v>
      </c>
      <c r="Y10" s="20">
        <v>32462</v>
      </c>
      <c r="Z10" s="21">
        <v>129.8168439574502</v>
      </c>
      <c r="AA10" s="22"/>
    </row>
    <row r="11" spans="1:27" x14ac:dyDescent="0.25">
      <c r="A11" s="23" t="s">
        <v>39</v>
      </c>
      <c r="B11" s="17" t="s">
        <v>32</v>
      </c>
      <c r="C11" s="18">
        <v>531043</v>
      </c>
      <c r="D11" s="18"/>
      <c r="E11" s="19"/>
      <c r="F11" s="20"/>
      <c r="G11" s="24">
        <v>9637</v>
      </c>
      <c r="H11" s="24">
        <v>71965</v>
      </c>
      <c r="I11" s="24">
        <v>753</v>
      </c>
      <c r="J11" s="20">
        <v>82355</v>
      </c>
      <c r="K11" s="24">
        <v>14361</v>
      </c>
      <c r="L11" s="24">
        <v>8197</v>
      </c>
      <c r="M11" s="20">
        <v>603</v>
      </c>
      <c r="N11" s="24">
        <v>23161</v>
      </c>
      <c r="O11" s="24"/>
      <c r="P11" s="24"/>
      <c r="Q11" s="20"/>
      <c r="R11" s="24"/>
      <c r="S11" s="24"/>
      <c r="T11" s="20"/>
      <c r="U11" s="24"/>
      <c r="V11" s="24"/>
      <c r="W11" s="24">
        <v>105516</v>
      </c>
      <c r="X11" s="20"/>
      <c r="Y11" s="24">
        <v>105516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67938427</v>
      </c>
      <c r="D13" s="29">
        <f>SUM(D6:D12)</f>
        <v>0</v>
      </c>
      <c r="E13" s="30">
        <f t="shared" si="0"/>
        <v>18420308</v>
      </c>
      <c r="F13" s="31">
        <f t="shared" si="0"/>
        <v>18420308</v>
      </c>
      <c r="G13" s="31">
        <f t="shared" si="0"/>
        <v>1525201</v>
      </c>
      <c r="H13" s="31">
        <f t="shared" si="0"/>
        <v>2733072</v>
      </c>
      <c r="I13" s="31">
        <f t="shared" si="0"/>
        <v>2068009</v>
      </c>
      <c r="J13" s="31">
        <f t="shared" si="0"/>
        <v>6326282</v>
      </c>
      <c r="K13" s="31">
        <f t="shared" si="0"/>
        <v>-514872</v>
      </c>
      <c r="L13" s="31">
        <f t="shared" si="0"/>
        <v>3727008</v>
      </c>
      <c r="M13" s="31">
        <f t="shared" si="0"/>
        <v>3214902</v>
      </c>
      <c r="N13" s="31">
        <f t="shared" si="0"/>
        <v>6427038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12753320</v>
      </c>
      <c r="X13" s="31">
        <f t="shared" si="0"/>
        <v>12960248</v>
      </c>
      <c r="Y13" s="31">
        <f t="shared" si="0"/>
        <v>-206928</v>
      </c>
      <c r="Z13" s="32">
        <f>+IF(X13&lt;&gt;0,+(Y13/X13)*100,0)</f>
        <v>-1.5966361137533789</v>
      </c>
      <c r="AA13" s="33">
        <f>SUM(AA6:AA12)</f>
        <v>18420308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40749713</v>
      </c>
      <c r="F17" s="20">
        <v>40749713</v>
      </c>
      <c r="G17" s="24"/>
      <c r="H17" s="24"/>
      <c r="I17" s="24">
        <v>24881</v>
      </c>
      <c r="J17" s="20">
        <v>24881</v>
      </c>
      <c r="K17" s="24">
        <v>29991</v>
      </c>
      <c r="L17" s="24"/>
      <c r="M17" s="20">
        <v>-44104</v>
      </c>
      <c r="N17" s="24">
        <v>-14113</v>
      </c>
      <c r="O17" s="24"/>
      <c r="P17" s="24"/>
      <c r="Q17" s="20"/>
      <c r="R17" s="24"/>
      <c r="S17" s="24"/>
      <c r="T17" s="20"/>
      <c r="U17" s="24"/>
      <c r="V17" s="24"/>
      <c r="W17" s="24">
        <v>10768</v>
      </c>
      <c r="X17" s="20">
        <v>20874854</v>
      </c>
      <c r="Y17" s="24">
        <v>-20864086</v>
      </c>
      <c r="Z17" s="25">
        <v>-99.948416405690793</v>
      </c>
      <c r="AA17" s="26">
        <v>40749713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40749713</v>
      </c>
      <c r="F25" s="36">
        <f t="shared" si="1"/>
        <v>40749713</v>
      </c>
      <c r="G25" s="36">
        <f t="shared" si="1"/>
        <v>0</v>
      </c>
      <c r="H25" s="36">
        <f t="shared" si="1"/>
        <v>0</v>
      </c>
      <c r="I25" s="36">
        <f t="shared" si="1"/>
        <v>24881</v>
      </c>
      <c r="J25" s="36">
        <f t="shared" si="1"/>
        <v>24881</v>
      </c>
      <c r="K25" s="36">
        <f t="shared" si="1"/>
        <v>29991</v>
      </c>
      <c r="L25" s="36">
        <f t="shared" si="1"/>
        <v>0</v>
      </c>
      <c r="M25" s="36">
        <f t="shared" si="1"/>
        <v>-44104</v>
      </c>
      <c r="N25" s="36">
        <f t="shared" si="1"/>
        <v>-14113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10768</v>
      </c>
      <c r="X25" s="36">
        <f t="shared" si="1"/>
        <v>20874854</v>
      </c>
      <c r="Y25" s="36">
        <f t="shared" si="1"/>
        <v>-20864086</v>
      </c>
      <c r="Z25" s="37">
        <f>+IF(X25&lt;&gt;0,+(Y25/X25)*100,0)</f>
        <v>-99.948416405690793</v>
      </c>
      <c r="AA25" s="38">
        <f>SUM(AA15:AA24)</f>
        <v>40749713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67938427</v>
      </c>
      <c r="D26" s="29">
        <f>+D13+D25</f>
        <v>0</v>
      </c>
      <c r="E26" s="30">
        <f t="shared" si="2"/>
        <v>59170021</v>
      </c>
      <c r="F26" s="31">
        <f t="shared" si="2"/>
        <v>59170021</v>
      </c>
      <c r="G26" s="31">
        <f t="shared" si="2"/>
        <v>1525201</v>
      </c>
      <c r="H26" s="31">
        <f t="shared" si="2"/>
        <v>2733072</v>
      </c>
      <c r="I26" s="31">
        <f t="shared" si="2"/>
        <v>2092890</v>
      </c>
      <c r="J26" s="31">
        <f t="shared" si="2"/>
        <v>6351163</v>
      </c>
      <c r="K26" s="31">
        <f t="shared" si="2"/>
        <v>-484881</v>
      </c>
      <c r="L26" s="31">
        <f t="shared" si="2"/>
        <v>3727008</v>
      </c>
      <c r="M26" s="31">
        <f t="shared" si="2"/>
        <v>3170798</v>
      </c>
      <c r="N26" s="31">
        <f t="shared" si="2"/>
        <v>6412925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12764088</v>
      </c>
      <c r="X26" s="31">
        <f t="shared" si="2"/>
        <v>33835102</v>
      </c>
      <c r="Y26" s="31">
        <f t="shared" si="2"/>
        <v>-21071014</v>
      </c>
      <c r="Z26" s="32">
        <f>+IF(X26&lt;&gt;0,+(Y26/X26)*100,0)</f>
        <v>-62.275603602436313</v>
      </c>
      <c r="AA26" s="33">
        <f>+AA13+AA25</f>
        <v>59170021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15405727</v>
      </c>
      <c r="D32" s="18"/>
      <c r="E32" s="19">
        <v>37650057</v>
      </c>
      <c r="F32" s="20">
        <v>37650057</v>
      </c>
      <c r="G32" s="20">
        <v>636441</v>
      </c>
      <c r="H32" s="20">
        <v>2330327</v>
      </c>
      <c r="I32" s="20">
        <v>523781</v>
      </c>
      <c r="J32" s="20">
        <v>3490549</v>
      </c>
      <c r="K32" s="20"/>
      <c r="L32" s="20">
        <v>1123731</v>
      </c>
      <c r="M32" s="20">
        <v>994511</v>
      </c>
      <c r="N32" s="20">
        <v>2118242</v>
      </c>
      <c r="O32" s="20"/>
      <c r="P32" s="20"/>
      <c r="Q32" s="20"/>
      <c r="R32" s="20"/>
      <c r="S32" s="20"/>
      <c r="T32" s="20"/>
      <c r="U32" s="20"/>
      <c r="V32" s="20"/>
      <c r="W32" s="20">
        <v>5608791</v>
      </c>
      <c r="X32" s="20">
        <v>19347960</v>
      </c>
      <c r="Y32" s="20">
        <v>-13739169</v>
      </c>
      <c r="Z32" s="21">
        <v>-71.010943789422768</v>
      </c>
      <c r="AA32" s="22">
        <v>37650057</v>
      </c>
    </row>
    <row r="33" spans="1:27" x14ac:dyDescent="0.25">
      <c r="A33" s="23" t="s">
        <v>60</v>
      </c>
      <c r="B33" s="17" t="s">
        <v>32</v>
      </c>
      <c r="C33" s="18">
        <v>-1022990</v>
      </c>
      <c r="D33" s="18"/>
      <c r="E33" s="19"/>
      <c r="F33" s="20"/>
      <c r="G33" s="20">
        <v>-722000</v>
      </c>
      <c r="H33" s="20"/>
      <c r="I33" s="20"/>
      <c r="J33" s="20">
        <v>-722000</v>
      </c>
      <c r="K33" s="20"/>
      <c r="L33" s="20">
        <v>-20</v>
      </c>
      <c r="M33" s="20"/>
      <c r="N33" s="20">
        <v>-20</v>
      </c>
      <c r="O33" s="20"/>
      <c r="P33" s="20"/>
      <c r="Q33" s="20"/>
      <c r="R33" s="20"/>
      <c r="S33" s="20"/>
      <c r="T33" s="20"/>
      <c r="U33" s="20"/>
      <c r="V33" s="20"/>
      <c r="W33" s="20">
        <v>-722020</v>
      </c>
      <c r="X33" s="20"/>
      <c r="Y33" s="20">
        <v>-722020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29771342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44154079</v>
      </c>
      <c r="D37" s="29">
        <f t="shared" ref="D37:Y37" si="3">SUM(D29:D36)</f>
        <v>0</v>
      </c>
      <c r="E37" s="30">
        <f t="shared" si="3"/>
        <v>37650057</v>
      </c>
      <c r="F37" s="31">
        <f t="shared" si="3"/>
        <v>37650057</v>
      </c>
      <c r="G37" s="31">
        <f t="shared" si="3"/>
        <v>-85559</v>
      </c>
      <c r="H37" s="31">
        <f t="shared" si="3"/>
        <v>2330327</v>
      </c>
      <c r="I37" s="31">
        <f t="shared" si="3"/>
        <v>523781</v>
      </c>
      <c r="J37" s="31">
        <f t="shared" si="3"/>
        <v>2768549</v>
      </c>
      <c r="K37" s="31">
        <f t="shared" si="3"/>
        <v>0</v>
      </c>
      <c r="L37" s="31">
        <f t="shared" si="3"/>
        <v>1123711</v>
      </c>
      <c r="M37" s="31">
        <f t="shared" si="3"/>
        <v>994511</v>
      </c>
      <c r="N37" s="31">
        <f t="shared" si="3"/>
        <v>2118222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4886771</v>
      </c>
      <c r="X37" s="31">
        <f t="shared" si="3"/>
        <v>19347960</v>
      </c>
      <c r="Y37" s="31">
        <f t="shared" si="3"/>
        <v>-14461189</v>
      </c>
      <c r="Z37" s="32">
        <f>+IF(X37&lt;&gt;0,+(Y37/X37)*100,0)</f>
        <v>-74.742706724636605</v>
      </c>
      <c r="AA37" s="33">
        <f>SUM(AA29:AA36)</f>
        <v>37650057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44154079</v>
      </c>
      <c r="D44" s="29">
        <f>+D37+D43</f>
        <v>0</v>
      </c>
      <c r="E44" s="30">
        <f t="shared" si="5"/>
        <v>37650057</v>
      </c>
      <c r="F44" s="31">
        <f t="shared" si="5"/>
        <v>37650057</v>
      </c>
      <c r="G44" s="31">
        <f t="shared" si="5"/>
        <v>-85559</v>
      </c>
      <c r="H44" s="31">
        <f t="shared" si="5"/>
        <v>2330327</v>
      </c>
      <c r="I44" s="31">
        <f t="shared" si="5"/>
        <v>523781</v>
      </c>
      <c r="J44" s="31">
        <f t="shared" si="5"/>
        <v>2768549</v>
      </c>
      <c r="K44" s="31">
        <f t="shared" si="5"/>
        <v>0</v>
      </c>
      <c r="L44" s="31">
        <f t="shared" si="5"/>
        <v>1123711</v>
      </c>
      <c r="M44" s="31">
        <f t="shared" si="5"/>
        <v>994511</v>
      </c>
      <c r="N44" s="31">
        <f t="shared" si="5"/>
        <v>2118222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4886771</v>
      </c>
      <c r="X44" s="31">
        <f t="shared" si="5"/>
        <v>19347960</v>
      </c>
      <c r="Y44" s="31">
        <f t="shared" si="5"/>
        <v>-14461189</v>
      </c>
      <c r="Z44" s="32">
        <f>+IF(X44&lt;&gt;0,+(Y44/X44)*100,0)</f>
        <v>-74.742706724636605</v>
      </c>
      <c r="AA44" s="33">
        <f>+AA37+AA43</f>
        <v>37650057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23784348</v>
      </c>
      <c r="D45" s="42">
        <f t="shared" si="6"/>
        <v>0</v>
      </c>
      <c r="E45" s="43">
        <f t="shared" si="6"/>
        <v>21519964</v>
      </c>
      <c r="F45" s="44">
        <f t="shared" si="6"/>
        <v>21519964</v>
      </c>
      <c r="G45" s="44">
        <f t="shared" si="6"/>
        <v>1610760</v>
      </c>
      <c r="H45" s="44">
        <f t="shared" si="6"/>
        <v>402745</v>
      </c>
      <c r="I45" s="44">
        <f t="shared" si="6"/>
        <v>1569109</v>
      </c>
      <c r="J45" s="44">
        <f t="shared" si="6"/>
        <v>3582614</v>
      </c>
      <c r="K45" s="44">
        <f t="shared" si="6"/>
        <v>-484881</v>
      </c>
      <c r="L45" s="44">
        <f t="shared" si="6"/>
        <v>2603297</v>
      </c>
      <c r="M45" s="44">
        <f t="shared" si="6"/>
        <v>2176287</v>
      </c>
      <c r="N45" s="44">
        <f t="shared" si="6"/>
        <v>4294703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7877317</v>
      </c>
      <c r="X45" s="44">
        <f t="shared" si="6"/>
        <v>14487142</v>
      </c>
      <c r="Y45" s="44">
        <f t="shared" si="6"/>
        <v>-6609825</v>
      </c>
      <c r="Z45" s="45">
        <f>+IF(X45&lt;&gt;0,+(Y45/X45)*100,0)</f>
        <v>-45.625458768886226</v>
      </c>
      <c r="AA45" s="46">
        <f>+AA26-AA44</f>
        <v>21519964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8256283</v>
      </c>
      <c r="D47" s="18"/>
      <c r="E47" s="19"/>
      <c r="F47" s="20"/>
      <c r="G47" s="20"/>
      <c r="H47" s="20">
        <v>-682549</v>
      </c>
      <c r="I47" s="20"/>
      <c r="J47" s="20">
        <v>-682549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-682549</v>
      </c>
      <c r="X47" s="20"/>
      <c r="Y47" s="20">
        <v>-682549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8256283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-682549</v>
      </c>
      <c r="I50" s="52">
        <f t="shared" si="7"/>
        <v>0</v>
      </c>
      <c r="J50" s="52">
        <f t="shared" si="7"/>
        <v>-682549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-682549</v>
      </c>
      <c r="X50" s="52">
        <f t="shared" si="7"/>
        <v>0</v>
      </c>
      <c r="Y50" s="52">
        <f t="shared" si="7"/>
        <v>-682549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12283434</v>
      </c>
      <c r="D6" s="18"/>
      <c r="E6" s="19">
        <v>-92615972</v>
      </c>
      <c r="F6" s="20">
        <v>-92615972</v>
      </c>
      <c r="G6" s="20"/>
      <c r="H6" s="20"/>
      <c r="I6" s="20">
        <v>68652</v>
      </c>
      <c r="J6" s="20">
        <v>68652</v>
      </c>
      <c r="K6" s="20">
        <v>184953</v>
      </c>
      <c r="L6" s="20"/>
      <c r="M6" s="20">
        <v>99170</v>
      </c>
      <c r="N6" s="20">
        <v>284123</v>
      </c>
      <c r="O6" s="20"/>
      <c r="P6" s="20"/>
      <c r="Q6" s="20"/>
      <c r="R6" s="20"/>
      <c r="S6" s="20"/>
      <c r="T6" s="20"/>
      <c r="U6" s="20"/>
      <c r="V6" s="20"/>
      <c r="W6" s="20">
        <v>352775</v>
      </c>
      <c r="X6" s="20">
        <v>-51561194</v>
      </c>
      <c r="Y6" s="20">
        <v>51913969</v>
      </c>
      <c r="Z6" s="21">
        <v>-100.68418702639043</v>
      </c>
      <c r="AA6" s="22">
        <v>-92615972</v>
      </c>
    </row>
    <row r="7" spans="1:27" x14ac:dyDescent="0.25">
      <c r="A7" s="23" t="s">
        <v>35</v>
      </c>
      <c r="B7" s="17" t="s">
        <v>32</v>
      </c>
      <c r="C7" s="18">
        <v>-37565452</v>
      </c>
      <c r="D7" s="18"/>
      <c r="E7" s="19">
        <v>36769766</v>
      </c>
      <c r="F7" s="20">
        <v>36769766</v>
      </c>
      <c r="G7" s="20"/>
      <c r="H7" s="20"/>
      <c r="I7" s="20">
        <v>1280213</v>
      </c>
      <c r="J7" s="20">
        <v>1280213</v>
      </c>
      <c r="K7" s="20">
        <v>1161299</v>
      </c>
      <c r="L7" s="20"/>
      <c r="M7" s="20">
        <v>1212160</v>
      </c>
      <c r="N7" s="20">
        <v>2373459</v>
      </c>
      <c r="O7" s="20"/>
      <c r="P7" s="20"/>
      <c r="Q7" s="20"/>
      <c r="R7" s="20"/>
      <c r="S7" s="20"/>
      <c r="T7" s="20"/>
      <c r="U7" s="20"/>
      <c r="V7" s="20"/>
      <c r="W7" s="20">
        <v>3653672</v>
      </c>
      <c r="X7" s="20">
        <v>39323312</v>
      </c>
      <c r="Y7" s="20">
        <v>-35669640</v>
      </c>
      <c r="Z7" s="21">
        <v>-90.708636139295692</v>
      </c>
      <c r="AA7" s="22">
        <v>36769766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92118</v>
      </c>
      <c r="D11" s="18"/>
      <c r="E11" s="19">
        <v>-92118</v>
      </c>
      <c r="F11" s="20">
        <v>-92118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-92118</v>
      </c>
      <c r="Y11" s="24">
        <v>92118</v>
      </c>
      <c r="Z11" s="25">
        <v>-100</v>
      </c>
      <c r="AA11" s="26">
        <v>-92118</v>
      </c>
    </row>
    <row r="12" spans="1:27" x14ac:dyDescent="0.25">
      <c r="A12" s="23" t="s">
        <v>40</v>
      </c>
      <c r="B12" s="17" t="s">
        <v>32</v>
      </c>
      <c r="C12" s="18">
        <v>-2213</v>
      </c>
      <c r="D12" s="18"/>
      <c r="E12" s="19">
        <v>2213</v>
      </c>
      <c r="F12" s="20">
        <v>2213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2213</v>
      </c>
      <c r="Y12" s="20">
        <v>-2213</v>
      </c>
      <c r="Z12" s="21">
        <v>-100</v>
      </c>
      <c r="AA12" s="22">
        <v>2213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-25192113</v>
      </c>
      <c r="D13" s="29">
        <f>SUM(D6:D12)</f>
        <v>0</v>
      </c>
      <c r="E13" s="30">
        <f t="shared" si="0"/>
        <v>-55936111</v>
      </c>
      <c r="F13" s="31">
        <f t="shared" si="0"/>
        <v>-55936111</v>
      </c>
      <c r="G13" s="31">
        <f t="shared" si="0"/>
        <v>0</v>
      </c>
      <c r="H13" s="31">
        <f t="shared" si="0"/>
        <v>0</v>
      </c>
      <c r="I13" s="31">
        <f t="shared" si="0"/>
        <v>1348865</v>
      </c>
      <c r="J13" s="31">
        <f t="shared" si="0"/>
        <v>1348865</v>
      </c>
      <c r="K13" s="31">
        <f t="shared" si="0"/>
        <v>1346252</v>
      </c>
      <c r="L13" s="31">
        <f t="shared" si="0"/>
        <v>0</v>
      </c>
      <c r="M13" s="31">
        <f t="shared" si="0"/>
        <v>1311330</v>
      </c>
      <c r="N13" s="31">
        <f t="shared" si="0"/>
        <v>2657582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4006447</v>
      </c>
      <c r="X13" s="31">
        <f t="shared" si="0"/>
        <v>-12327787</v>
      </c>
      <c r="Y13" s="31">
        <f t="shared" si="0"/>
        <v>16334234</v>
      </c>
      <c r="Z13" s="32">
        <f>+IF(X13&lt;&gt;0,+(Y13/X13)*100,0)</f>
        <v>-132.49932043764221</v>
      </c>
      <c r="AA13" s="33">
        <f>SUM(AA6:AA12)</f>
        <v>-55936111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15010763</v>
      </c>
      <c r="D17" s="18"/>
      <c r="E17" s="19">
        <v>-7227400</v>
      </c>
      <c r="F17" s="20">
        <v>-7227400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-7104548</v>
      </c>
      <c r="Y17" s="24">
        <v>7104548</v>
      </c>
      <c r="Z17" s="25">
        <v>-100</v>
      </c>
      <c r="AA17" s="26">
        <v>-7227400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15010763</v>
      </c>
      <c r="D25" s="29">
        <f t="shared" ref="D25:Y25" si="1">SUM(D15:D24)</f>
        <v>0</v>
      </c>
      <c r="E25" s="35">
        <f t="shared" si="1"/>
        <v>-7227400</v>
      </c>
      <c r="F25" s="36">
        <f t="shared" si="1"/>
        <v>-7227400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-7104548</v>
      </c>
      <c r="Y25" s="36">
        <f t="shared" si="1"/>
        <v>7104548</v>
      </c>
      <c r="Z25" s="37">
        <f>+IF(X25&lt;&gt;0,+(Y25/X25)*100,0)</f>
        <v>-100</v>
      </c>
      <c r="AA25" s="38">
        <f>SUM(AA15:AA24)</f>
        <v>-7227400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-10181350</v>
      </c>
      <c r="D26" s="29">
        <f>+D13+D25</f>
        <v>0</v>
      </c>
      <c r="E26" s="30">
        <f t="shared" si="2"/>
        <v>-63163511</v>
      </c>
      <c r="F26" s="31">
        <f t="shared" si="2"/>
        <v>-63163511</v>
      </c>
      <c r="G26" s="31">
        <f t="shared" si="2"/>
        <v>0</v>
      </c>
      <c r="H26" s="31">
        <f t="shared" si="2"/>
        <v>0</v>
      </c>
      <c r="I26" s="31">
        <f t="shared" si="2"/>
        <v>1348865</v>
      </c>
      <c r="J26" s="31">
        <f t="shared" si="2"/>
        <v>1348865</v>
      </c>
      <c r="K26" s="31">
        <f t="shared" si="2"/>
        <v>1346252</v>
      </c>
      <c r="L26" s="31">
        <f t="shared" si="2"/>
        <v>0</v>
      </c>
      <c r="M26" s="31">
        <f t="shared" si="2"/>
        <v>1311330</v>
      </c>
      <c r="N26" s="31">
        <f t="shared" si="2"/>
        <v>2657582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4006447</v>
      </c>
      <c r="X26" s="31">
        <f t="shared" si="2"/>
        <v>-19432335</v>
      </c>
      <c r="Y26" s="31">
        <f t="shared" si="2"/>
        <v>23438782</v>
      </c>
      <c r="Z26" s="32">
        <f>+IF(X26&lt;&gt;0,+(Y26/X26)*100,0)</f>
        <v>-120.61742451434682</v>
      </c>
      <c r="AA26" s="33">
        <f>+AA13+AA25</f>
        <v>-63163511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-19524</v>
      </c>
      <c r="D31" s="18"/>
      <c r="E31" s="19">
        <v>19523</v>
      </c>
      <c r="F31" s="20">
        <v>19523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19523</v>
      </c>
      <c r="Y31" s="20">
        <v>-19523</v>
      </c>
      <c r="Z31" s="21">
        <v>-100</v>
      </c>
      <c r="AA31" s="22">
        <v>19523</v>
      </c>
    </row>
    <row r="32" spans="1:27" x14ac:dyDescent="0.25">
      <c r="A32" s="23" t="s">
        <v>59</v>
      </c>
      <c r="B32" s="17" t="s">
        <v>32</v>
      </c>
      <c r="C32" s="18">
        <v>-678454</v>
      </c>
      <c r="D32" s="18"/>
      <c r="E32" s="19">
        <v>-82060147</v>
      </c>
      <c r="F32" s="20">
        <v>-82060147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-40758913</v>
      </c>
      <c r="Y32" s="20">
        <v>40758913</v>
      </c>
      <c r="Z32" s="21">
        <v>-100</v>
      </c>
      <c r="AA32" s="22">
        <v>-82060147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10402762</v>
      </c>
      <c r="D35" s="18"/>
      <c r="E35" s="19">
        <v>-8421092</v>
      </c>
      <c r="F35" s="20">
        <v>-8421092</v>
      </c>
      <c r="G35" s="20"/>
      <c r="H35" s="20"/>
      <c r="I35" s="20">
        <v>177217</v>
      </c>
      <c r="J35" s="20">
        <v>177217</v>
      </c>
      <c r="K35" s="20">
        <v>177163</v>
      </c>
      <c r="L35" s="20"/>
      <c r="M35" s="20">
        <v>175868</v>
      </c>
      <c r="N35" s="20">
        <v>353031</v>
      </c>
      <c r="O35" s="20"/>
      <c r="P35" s="20"/>
      <c r="Q35" s="20"/>
      <c r="R35" s="20"/>
      <c r="S35" s="20"/>
      <c r="T35" s="20"/>
      <c r="U35" s="20"/>
      <c r="V35" s="20"/>
      <c r="W35" s="20">
        <v>530248</v>
      </c>
      <c r="X35" s="20">
        <v>-8421092</v>
      </c>
      <c r="Y35" s="20">
        <v>8951340</v>
      </c>
      <c r="Z35" s="21">
        <v>-106.2966655630885</v>
      </c>
      <c r="AA35" s="22">
        <v>-8421092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9704784</v>
      </c>
      <c r="D37" s="29">
        <f t="shared" ref="D37:Y37" si="3">SUM(D29:D36)</f>
        <v>0</v>
      </c>
      <c r="E37" s="30">
        <f t="shared" si="3"/>
        <v>-90461716</v>
      </c>
      <c r="F37" s="31">
        <f t="shared" si="3"/>
        <v>-90461716</v>
      </c>
      <c r="G37" s="31">
        <f t="shared" si="3"/>
        <v>0</v>
      </c>
      <c r="H37" s="31">
        <f t="shared" si="3"/>
        <v>0</v>
      </c>
      <c r="I37" s="31">
        <f t="shared" si="3"/>
        <v>177217</v>
      </c>
      <c r="J37" s="31">
        <f t="shared" si="3"/>
        <v>177217</v>
      </c>
      <c r="K37" s="31">
        <f t="shared" si="3"/>
        <v>177163</v>
      </c>
      <c r="L37" s="31">
        <f t="shared" si="3"/>
        <v>0</v>
      </c>
      <c r="M37" s="31">
        <f t="shared" si="3"/>
        <v>175868</v>
      </c>
      <c r="N37" s="31">
        <f t="shared" si="3"/>
        <v>353031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530248</v>
      </c>
      <c r="X37" s="31">
        <f t="shared" si="3"/>
        <v>-49160482</v>
      </c>
      <c r="Y37" s="31">
        <f t="shared" si="3"/>
        <v>49690730</v>
      </c>
      <c r="Z37" s="32">
        <f>+IF(X37&lt;&gt;0,+(Y37/X37)*100,0)</f>
        <v>-101.07860618616391</v>
      </c>
      <c r="AA37" s="33">
        <f>SUM(AA29:AA36)</f>
        <v>-90461716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9704784</v>
      </c>
      <c r="D44" s="29">
        <f>+D37+D43</f>
        <v>0</v>
      </c>
      <c r="E44" s="30">
        <f t="shared" si="5"/>
        <v>-90461716</v>
      </c>
      <c r="F44" s="31">
        <f t="shared" si="5"/>
        <v>-90461716</v>
      </c>
      <c r="G44" s="31">
        <f t="shared" si="5"/>
        <v>0</v>
      </c>
      <c r="H44" s="31">
        <f t="shared" si="5"/>
        <v>0</v>
      </c>
      <c r="I44" s="31">
        <f t="shared" si="5"/>
        <v>177217</v>
      </c>
      <c r="J44" s="31">
        <f t="shared" si="5"/>
        <v>177217</v>
      </c>
      <c r="K44" s="31">
        <f t="shared" si="5"/>
        <v>177163</v>
      </c>
      <c r="L44" s="31">
        <f t="shared" si="5"/>
        <v>0</v>
      </c>
      <c r="M44" s="31">
        <f t="shared" si="5"/>
        <v>175868</v>
      </c>
      <c r="N44" s="31">
        <f t="shared" si="5"/>
        <v>353031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530248</v>
      </c>
      <c r="X44" s="31">
        <f t="shared" si="5"/>
        <v>-49160482</v>
      </c>
      <c r="Y44" s="31">
        <f t="shared" si="5"/>
        <v>49690730</v>
      </c>
      <c r="Z44" s="32">
        <f>+IF(X44&lt;&gt;0,+(Y44/X44)*100,0)</f>
        <v>-101.07860618616391</v>
      </c>
      <c r="AA44" s="33">
        <f>+AA37+AA43</f>
        <v>-90461716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-19886134</v>
      </c>
      <c r="D45" s="42">
        <f t="shared" si="6"/>
        <v>0</v>
      </c>
      <c r="E45" s="43">
        <f t="shared" si="6"/>
        <v>27298205</v>
      </c>
      <c r="F45" s="44">
        <f t="shared" si="6"/>
        <v>27298205</v>
      </c>
      <c r="G45" s="44">
        <f t="shared" si="6"/>
        <v>0</v>
      </c>
      <c r="H45" s="44">
        <f t="shared" si="6"/>
        <v>0</v>
      </c>
      <c r="I45" s="44">
        <f t="shared" si="6"/>
        <v>1171648</v>
      </c>
      <c r="J45" s="44">
        <f t="shared" si="6"/>
        <v>1171648</v>
      </c>
      <c r="K45" s="44">
        <f t="shared" si="6"/>
        <v>1169089</v>
      </c>
      <c r="L45" s="44">
        <f t="shared" si="6"/>
        <v>0</v>
      </c>
      <c r="M45" s="44">
        <f t="shared" si="6"/>
        <v>1135462</v>
      </c>
      <c r="N45" s="44">
        <f t="shared" si="6"/>
        <v>2304551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3476199</v>
      </c>
      <c r="X45" s="44">
        <f t="shared" si="6"/>
        <v>29728147</v>
      </c>
      <c r="Y45" s="44">
        <f t="shared" si="6"/>
        <v>-26251948</v>
      </c>
      <c r="Z45" s="45">
        <f>+IF(X45&lt;&gt;0,+(Y45/X45)*100,0)</f>
        <v>-88.306708117394606</v>
      </c>
      <c r="AA45" s="46">
        <f>+AA26-AA44</f>
        <v>27298205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-13648779</v>
      </c>
      <c r="D47" s="18"/>
      <c r="E47" s="19">
        <v>8901636</v>
      </c>
      <c r="F47" s="20">
        <v>8901636</v>
      </c>
      <c r="G47" s="20"/>
      <c r="H47" s="20"/>
      <c r="I47" s="20"/>
      <c r="J47" s="20"/>
      <c r="K47" s="20">
        <v>287160</v>
      </c>
      <c r="L47" s="20"/>
      <c r="M47" s="20">
        <v>-2532011</v>
      </c>
      <c r="N47" s="20">
        <v>-2244851</v>
      </c>
      <c r="O47" s="20"/>
      <c r="P47" s="20"/>
      <c r="Q47" s="20"/>
      <c r="R47" s="20"/>
      <c r="S47" s="20"/>
      <c r="T47" s="20"/>
      <c r="U47" s="20"/>
      <c r="V47" s="20"/>
      <c r="W47" s="20">
        <v>-2244851</v>
      </c>
      <c r="X47" s="20">
        <v>11331578</v>
      </c>
      <c r="Y47" s="20">
        <v>-13576429</v>
      </c>
      <c r="Z47" s="47">
        <v>-119.81057713232879</v>
      </c>
      <c r="AA47" s="22">
        <v>8901636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-13648779</v>
      </c>
      <c r="D50" s="50">
        <f t="shared" ref="D50:Y50" si="7">SUM(D47:D49)</f>
        <v>0</v>
      </c>
      <c r="E50" s="51">
        <f t="shared" si="7"/>
        <v>8901636</v>
      </c>
      <c r="F50" s="52">
        <f t="shared" si="7"/>
        <v>8901636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287160</v>
      </c>
      <c r="L50" s="52">
        <f t="shared" si="7"/>
        <v>0</v>
      </c>
      <c r="M50" s="52">
        <f t="shared" si="7"/>
        <v>-2532011</v>
      </c>
      <c r="N50" s="52">
        <f t="shared" si="7"/>
        <v>-2244851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-2244851</v>
      </c>
      <c r="X50" s="52">
        <f t="shared" si="7"/>
        <v>11331578</v>
      </c>
      <c r="Y50" s="52">
        <f t="shared" si="7"/>
        <v>-13576429</v>
      </c>
      <c r="Z50" s="53">
        <f>+IF(X50&lt;&gt;0,+(Y50/X50)*100,0)</f>
        <v>-119.81057713232879</v>
      </c>
      <c r="AA50" s="54">
        <f>SUM(AA47:AA49)</f>
        <v>8901636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-12962786</v>
      </c>
      <c r="F6" s="20">
        <v>-12962786</v>
      </c>
      <c r="G6" s="20">
        <v>3256894</v>
      </c>
      <c r="H6" s="20">
        <v>515029</v>
      </c>
      <c r="I6" s="20">
        <v>366316</v>
      </c>
      <c r="J6" s="20">
        <v>4138239</v>
      </c>
      <c r="K6" s="20">
        <v>-39350</v>
      </c>
      <c r="L6" s="20">
        <v>420815</v>
      </c>
      <c r="M6" s="20">
        <v>204600</v>
      </c>
      <c r="N6" s="20">
        <v>586065</v>
      </c>
      <c r="O6" s="20"/>
      <c r="P6" s="20"/>
      <c r="Q6" s="20"/>
      <c r="R6" s="20"/>
      <c r="S6" s="20"/>
      <c r="T6" s="20"/>
      <c r="U6" s="20"/>
      <c r="V6" s="20"/>
      <c r="W6" s="20">
        <v>4724304</v>
      </c>
      <c r="X6" s="20">
        <v>-5734825</v>
      </c>
      <c r="Y6" s="20">
        <v>10459129</v>
      </c>
      <c r="Z6" s="21">
        <v>-182.37921819759103</v>
      </c>
      <c r="AA6" s="22">
        <v>-12962786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6458980</v>
      </c>
      <c r="F7" s="20">
        <v>6458980</v>
      </c>
      <c r="G7" s="20">
        <v>6438365</v>
      </c>
      <c r="H7" s="20">
        <v>31684</v>
      </c>
      <c r="I7" s="20">
        <v>224386</v>
      </c>
      <c r="J7" s="20">
        <v>6694435</v>
      </c>
      <c r="K7" s="20">
        <v>246891</v>
      </c>
      <c r="L7" s="20">
        <v>159058</v>
      </c>
      <c r="M7" s="20">
        <v>360614</v>
      </c>
      <c r="N7" s="20">
        <v>766563</v>
      </c>
      <c r="O7" s="20"/>
      <c r="P7" s="20"/>
      <c r="Q7" s="20"/>
      <c r="R7" s="20"/>
      <c r="S7" s="20"/>
      <c r="T7" s="20"/>
      <c r="U7" s="20"/>
      <c r="V7" s="20"/>
      <c r="W7" s="20">
        <v>7460998</v>
      </c>
      <c r="X7" s="20">
        <v>5900719</v>
      </c>
      <c r="Y7" s="20">
        <v>1560279</v>
      </c>
      <c r="Z7" s="21">
        <v>26.44218441854289</v>
      </c>
      <c r="AA7" s="22">
        <v>6458980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-616400</v>
      </c>
      <c r="F10" s="20">
        <v>-616400</v>
      </c>
      <c r="G10" s="20">
        <v>-616400</v>
      </c>
      <c r="H10" s="20"/>
      <c r="I10" s="20"/>
      <c r="J10" s="20">
        <v>-616400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-616400</v>
      </c>
      <c r="X10" s="20">
        <v>-616400</v>
      </c>
      <c r="Y10" s="20"/>
      <c r="Z10" s="21"/>
      <c r="AA10" s="22">
        <v>-616400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82790</v>
      </c>
      <c r="F11" s="20">
        <v>82790</v>
      </c>
      <c r="G11" s="24">
        <v>82790</v>
      </c>
      <c r="H11" s="24"/>
      <c r="I11" s="24"/>
      <c r="J11" s="20">
        <v>82790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82790</v>
      </c>
      <c r="X11" s="20">
        <v>82790</v>
      </c>
      <c r="Y11" s="24"/>
      <c r="Z11" s="25"/>
      <c r="AA11" s="26">
        <v>82790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-210</v>
      </c>
      <c r="F12" s="20">
        <v>-210</v>
      </c>
      <c r="G12" s="20">
        <v>-210</v>
      </c>
      <c r="H12" s="20"/>
      <c r="I12" s="20"/>
      <c r="J12" s="20">
        <v>-210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-210</v>
      </c>
      <c r="X12" s="20">
        <v>-210</v>
      </c>
      <c r="Y12" s="20"/>
      <c r="Z12" s="21"/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-7037626</v>
      </c>
      <c r="F13" s="31">
        <f t="shared" si="0"/>
        <v>-7037626</v>
      </c>
      <c r="G13" s="31">
        <f t="shared" si="0"/>
        <v>9161439</v>
      </c>
      <c r="H13" s="31">
        <f t="shared" si="0"/>
        <v>546713</v>
      </c>
      <c r="I13" s="31">
        <f t="shared" si="0"/>
        <v>590702</v>
      </c>
      <c r="J13" s="31">
        <f t="shared" si="0"/>
        <v>10298854</v>
      </c>
      <c r="K13" s="31">
        <f t="shared" si="0"/>
        <v>207541</v>
      </c>
      <c r="L13" s="31">
        <f t="shared" si="0"/>
        <v>579873</v>
      </c>
      <c r="M13" s="31">
        <f t="shared" si="0"/>
        <v>565214</v>
      </c>
      <c r="N13" s="31">
        <f t="shared" si="0"/>
        <v>1352628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11651482</v>
      </c>
      <c r="X13" s="31">
        <f t="shared" si="0"/>
        <v>-367926</v>
      </c>
      <c r="Y13" s="31">
        <f t="shared" si="0"/>
        <v>12019408</v>
      </c>
      <c r="Z13" s="32">
        <f>+IF(X13&lt;&gt;0,+(Y13/X13)*100,0)</f>
        <v>-3266.8003892086995</v>
      </c>
      <c r="AA13" s="33">
        <f>SUM(AA6:AA12)</f>
        <v>-7037626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1162263</v>
      </c>
      <c r="F17" s="20">
        <v>1162263</v>
      </c>
      <c r="G17" s="24">
        <v>1372933</v>
      </c>
      <c r="H17" s="24">
        <v>-4064</v>
      </c>
      <c r="I17" s="24"/>
      <c r="J17" s="20">
        <v>1368869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1368869</v>
      </c>
      <c r="X17" s="20">
        <v>1191577</v>
      </c>
      <c r="Y17" s="24">
        <v>177292</v>
      </c>
      <c r="Z17" s="25">
        <v>14.878769899049745</v>
      </c>
      <c r="AA17" s="26">
        <v>1162263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1162263</v>
      </c>
      <c r="F25" s="36">
        <f t="shared" si="1"/>
        <v>1162263</v>
      </c>
      <c r="G25" s="36">
        <f t="shared" si="1"/>
        <v>1372933</v>
      </c>
      <c r="H25" s="36">
        <f t="shared" si="1"/>
        <v>-4064</v>
      </c>
      <c r="I25" s="36">
        <f t="shared" si="1"/>
        <v>0</v>
      </c>
      <c r="J25" s="36">
        <f t="shared" si="1"/>
        <v>1368869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1368869</v>
      </c>
      <c r="X25" s="36">
        <f t="shared" si="1"/>
        <v>1191577</v>
      </c>
      <c r="Y25" s="36">
        <f t="shared" si="1"/>
        <v>177292</v>
      </c>
      <c r="Z25" s="37">
        <f>+IF(X25&lt;&gt;0,+(Y25/X25)*100,0)</f>
        <v>14.878769899049745</v>
      </c>
      <c r="AA25" s="38">
        <f>SUM(AA15:AA24)</f>
        <v>1162263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-5875363</v>
      </c>
      <c r="F26" s="31">
        <f t="shared" si="2"/>
        <v>-5875363</v>
      </c>
      <c r="G26" s="31">
        <f t="shared" si="2"/>
        <v>10534372</v>
      </c>
      <c r="H26" s="31">
        <f t="shared" si="2"/>
        <v>542649</v>
      </c>
      <c r="I26" s="31">
        <f t="shared" si="2"/>
        <v>590702</v>
      </c>
      <c r="J26" s="31">
        <f t="shared" si="2"/>
        <v>11667723</v>
      </c>
      <c r="K26" s="31">
        <f t="shared" si="2"/>
        <v>207541</v>
      </c>
      <c r="L26" s="31">
        <f t="shared" si="2"/>
        <v>579873</v>
      </c>
      <c r="M26" s="31">
        <f t="shared" si="2"/>
        <v>565214</v>
      </c>
      <c r="N26" s="31">
        <f t="shared" si="2"/>
        <v>1352628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13020351</v>
      </c>
      <c r="X26" s="31">
        <f t="shared" si="2"/>
        <v>823651</v>
      </c>
      <c r="Y26" s="31">
        <f t="shared" si="2"/>
        <v>12196700</v>
      </c>
      <c r="Z26" s="32">
        <f>+IF(X26&lt;&gt;0,+(Y26/X26)*100,0)</f>
        <v>1480.809226237812</v>
      </c>
      <c r="AA26" s="33">
        <f>+AA13+AA25</f>
        <v>-5875363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-8748</v>
      </c>
      <c r="F31" s="20">
        <v>-8748</v>
      </c>
      <c r="G31" s="20">
        <v>-8909</v>
      </c>
      <c r="H31" s="20"/>
      <c r="I31" s="20"/>
      <c r="J31" s="20">
        <v>-8909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-8909</v>
      </c>
      <c r="X31" s="20">
        <v>-8748</v>
      </c>
      <c r="Y31" s="20">
        <v>-161</v>
      </c>
      <c r="Z31" s="21">
        <v>1.8404206675811614</v>
      </c>
      <c r="AA31" s="22">
        <v>-8748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-346587</v>
      </c>
      <c r="F32" s="20">
        <v>-346587</v>
      </c>
      <c r="G32" s="20">
        <v>111360</v>
      </c>
      <c r="H32" s="20">
        <v>-691344</v>
      </c>
      <c r="I32" s="20"/>
      <c r="J32" s="20">
        <v>-579984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-579984</v>
      </c>
      <c r="X32" s="20">
        <v>-336113</v>
      </c>
      <c r="Y32" s="20">
        <v>-243871</v>
      </c>
      <c r="Z32" s="21">
        <v>72.556253402873438</v>
      </c>
      <c r="AA32" s="22">
        <v>-346587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525020</v>
      </c>
      <c r="F35" s="20">
        <v>525020</v>
      </c>
      <c r="G35" s="20">
        <v>784748</v>
      </c>
      <c r="H35" s="20">
        <v>-8625</v>
      </c>
      <c r="I35" s="20">
        <v>19598</v>
      </c>
      <c r="J35" s="20">
        <v>795721</v>
      </c>
      <c r="K35" s="20">
        <v>22838</v>
      </c>
      <c r="L35" s="20">
        <v>11650</v>
      </c>
      <c r="M35" s="20">
        <v>35080</v>
      </c>
      <c r="N35" s="20">
        <v>69568</v>
      </c>
      <c r="O35" s="20"/>
      <c r="P35" s="20"/>
      <c r="Q35" s="20"/>
      <c r="R35" s="20"/>
      <c r="S35" s="20"/>
      <c r="T35" s="20"/>
      <c r="U35" s="20"/>
      <c r="V35" s="20"/>
      <c r="W35" s="20">
        <v>865289</v>
      </c>
      <c r="X35" s="20">
        <v>525020</v>
      </c>
      <c r="Y35" s="20">
        <v>340269</v>
      </c>
      <c r="Z35" s="21">
        <v>64.810673879090317</v>
      </c>
      <c r="AA35" s="22">
        <v>525020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169685</v>
      </c>
      <c r="F37" s="31">
        <f t="shared" si="3"/>
        <v>169685</v>
      </c>
      <c r="G37" s="31">
        <f t="shared" si="3"/>
        <v>887199</v>
      </c>
      <c r="H37" s="31">
        <f t="shared" si="3"/>
        <v>-699969</v>
      </c>
      <c r="I37" s="31">
        <f t="shared" si="3"/>
        <v>19598</v>
      </c>
      <c r="J37" s="31">
        <f t="shared" si="3"/>
        <v>206828</v>
      </c>
      <c r="K37" s="31">
        <f t="shared" si="3"/>
        <v>22838</v>
      </c>
      <c r="L37" s="31">
        <f t="shared" si="3"/>
        <v>11650</v>
      </c>
      <c r="M37" s="31">
        <f t="shared" si="3"/>
        <v>35080</v>
      </c>
      <c r="N37" s="31">
        <f t="shared" si="3"/>
        <v>69568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276396</v>
      </c>
      <c r="X37" s="31">
        <f t="shared" si="3"/>
        <v>180159</v>
      </c>
      <c r="Y37" s="31">
        <f t="shared" si="3"/>
        <v>96237</v>
      </c>
      <c r="Z37" s="32">
        <f>+IF(X37&lt;&gt;0,+(Y37/X37)*100,0)</f>
        <v>53.417814264066742</v>
      </c>
      <c r="AA37" s="33">
        <f>SUM(AA29:AA36)</f>
        <v>169685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169685</v>
      </c>
      <c r="F44" s="31">
        <f t="shared" si="5"/>
        <v>169685</v>
      </c>
      <c r="G44" s="31">
        <f t="shared" si="5"/>
        <v>887199</v>
      </c>
      <c r="H44" s="31">
        <f t="shared" si="5"/>
        <v>-699969</v>
      </c>
      <c r="I44" s="31">
        <f t="shared" si="5"/>
        <v>19598</v>
      </c>
      <c r="J44" s="31">
        <f t="shared" si="5"/>
        <v>206828</v>
      </c>
      <c r="K44" s="31">
        <f t="shared" si="5"/>
        <v>22838</v>
      </c>
      <c r="L44" s="31">
        <f t="shared" si="5"/>
        <v>11650</v>
      </c>
      <c r="M44" s="31">
        <f t="shared" si="5"/>
        <v>35080</v>
      </c>
      <c r="N44" s="31">
        <f t="shared" si="5"/>
        <v>69568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276396</v>
      </c>
      <c r="X44" s="31">
        <f t="shared" si="5"/>
        <v>180159</v>
      </c>
      <c r="Y44" s="31">
        <f t="shared" si="5"/>
        <v>96237</v>
      </c>
      <c r="Z44" s="32">
        <f>+IF(X44&lt;&gt;0,+(Y44/X44)*100,0)</f>
        <v>53.417814264066742</v>
      </c>
      <c r="AA44" s="33">
        <f>+AA37+AA43</f>
        <v>169685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-6045048</v>
      </c>
      <c r="F45" s="44">
        <f t="shared" si="6"/>
        <v>-6045048</v>
      </c>
      <c r="G45" s="44">
        <f t="shared" si="6"/>
        <v>9647173</v>
      </c>
      <c r="H45" s="44">
        <f t="shared" si="6"/>
        <v>1242618</v>
      </c>
      <c r="I45" s="44">
        <f t="shared" si="6"/>
        <v>571104</v>
      </c>
      <c r="J45" s="44">
        <f t="shared" si="6"/>
        <v>11460895</v>
      </c>
      <c r="K45" s="44">
        <f t="shared" si="6"/>
        <v>184703</v>
      </c>
      <c r="L45" s="44">
        <f t="shared" si="6"/>
        <v>568223</v>
      </c>
      <c r="M45" s="44">
        <f t="shared" si="6"/>
        <v>530134</v>
      </c>
      <c r="N45" s="44">
        <f t="shared" si="6"/>
        <v>1283060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12743955</v>
      </c>
      <c r="X45" s="44">
        <f t="shared" si="6"/>
        <v>643492</v>
      </c>
      <c r="Y45" s="44">
        <f t="shared" si="6"/>
        <v>12100463</v>
      </c>
      <c r="Z45" s="45">
        <f>+IF(X45&lt;&gt;0,+(Y45/X45)*100,0)</f>
        <v>1880.4372082325808</v>
      </c>
      <c r="AA45" s="46">
        <f>+AA26-AA44</f>
        <v>-6045048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-74455879</v>
      </c>
      <c r="F47" s="20">
        <v>-74455879</v>
      </c>
      <c r="G47" s="20">
        <v>-74344745</v>
      </c>
      <c r="H47" s="20">
        <v>-2612265</v>
      </c>
      <c r="I47" s="20">
        <v>-851247</v>
      </c>
      <c r="J47" s="20">
        <v>-77808257</v>
      </c>
      <c r="K47" s="20">
        <v>-1329353</v>
      </c>
      <c r="L47" s="20">
        <v>-864953</v>
      </c>
      <c r="M47" s="20">
        <v>-1078841</v>
      </c>
      <c r="N47" s="20">
        <v>-3273147</v>
      </c>
      <c r="O47" s="20"/>
      <c r="P47" s="20"/>
      <c r="Q47" s="20"/>
      <c r="R47" s="20"/>
      <c r="S47" s="20"/>
      <c r="T47" s="20"/>
      <c r="U47" s="20"/>
      <c r="V47" s="20"/>
      <c r="W47" s="20">
        <v>-81081404</v>
      </c>
      <c r="X47" s="20">
        <v>-67767340</v>
      </c>
      <c r="Y47" s="20">
        <v>-13314064</v>
      </c>
      <c r="Z47" s="47">
        <v>19.646726579499802</v>
      </c>
      <c r="AA47" s="22">
        <v>-74455879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-74455879</v>
      </c>
      <c r="F50" s="52">
        <f t="shared" si="7"/>
        <v>-74455879</v>
      </c>
      <c r="G50" s="52">
        <f t="shared" si="7"/>
        <v>-74344745</v>
      </c>
      <c r="H50" s="52">
        <f t="shared" si="7"/>
        <v>-2612265</v>
      </c>
      <c r="I50" s="52">
        <f t="shared" si="7"/>
        <v>-851247</v>
      </c>
      <c r="J50" s="52">
        <f t="shared" si="7"/>
        <v>-77808257</v>
      </c>
      <c r="K50" s="52">
        <f t="shared" si="7"/>
        <v>-1329353</v>
      </c>
      <c r="L50" s="52">
        <f t="shared" si="7"/>
        <v>-864953</v>
      </c>
      <c r="M50" s="52">
        <f t="shared" si="7"/>
        <v>-1078841</v>
      </c>
      <c r="N50" s="52">
        <f t="shared" si="7"/>
        <v>-3273147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-81081404</v>
      </c>
      <c r="X50" s="52">
        <f t="shared" si="7"/>
        <v>-67767340</v>
      </c>
      <c r="Y50" s="52">
        <f t="shared" si="7"/>
        <v>-13314064</v>
      </c>
      <c r="Z50" s="53">
        <f>+IF(X50&lt;&gt;0,+(Y50/X50)*100,0)</f>
        <v>19.646726579499802</v>
      </c>
      <c r="AA50" s="54">
        <f>SUM(AA47:AA49)</f>
        <v>-74455879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-7901611</v>
      </c>
      <c r="F6" s="20">
        <v>-7901611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-3950808</v>
      </c>
      <c r="Y6" s="20">
        <v>3950808</v>
      </c>
      <c r="Z6" s="21">
        <v>-100</v>
      </c>
      <c r="AA6" s="22">
        <v>-7901611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17054567</v>
      </c>
      <c r="F7" s="20">
        <v>17054567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8527284</v>
      </c>
      <c r="Y7" s="20">
        <v>-8527284</v>
      </c>
      <c r="Z7" s="21">
        <v>-100</v>
      </c>
      <c r="AA7" s="22">
        <v>17054567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-150000</v>
      </c>
      <c r="F8" s="20">
        <v>-150000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-75000</v>
      </c>
      <c r="Y8" s="20">
        <v>75000</v>
      </c>
      <c r="Z8" s="21">
        <v>-100</v>
      </c>
      <c r="AA8" s="22">
        <v>-150000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497100</v>
      </c>
      <c r="F11" s="20">
        <v>497100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248550</v>
      </c>
      <c r="Y11" s="24">
        <v>-248550</v>
      </c>
      <c r="Z11" s="25">
        <v>-100</v>
      </c>
      <c r="AA11" s="26">
        <v>497100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9500056</v>
      </c>
      <c r="F13" s="31">
        <f t="shared" si="0"/>
        <v>9500056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4750026</v>
      </c>
      <c r="Y13" s="31">
        <f t="shared" si="0"/>
        <v>-4750026</v>
      </c>
      <c r="Z13" s="32">
        <f>+IF(X13&lt;&gt;0,+(Y13/X13)*100,0)</f>
        <v>-100</v>
      </c>
      <c r="AA13" s="33">
        <f>SUM(AA6:AA12)</f>
        <v>9500056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-756278</v>
      </c>
      <c r="F17" s="20">
        <v>-756278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-378138</v>
      </c>
      <c r="Y17" s="24">
        <v>378138</v>
      </c>
      <c r="Z17" s="25">
        <v>-100</v>
      </c>
      <c r="AA17" s="26">
        <v>-756278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-756278</v>
      </c>
      <c r="F25" s="36">
        <f t="shared" si="1"/>
        <v>-756278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-378138</v>
      </c>
      <c r="Y25" s="36">
        <f t="shared" si="1"/>
        <v>378138</v>
      </c>
      <c r="Z25" s="37">
        <f>+IF(X25&lt;&gt;0,+(Y25/X25)*100,0)</f>
        <v>-100</v>
      </c>
      <c r="AA25" s="38">
        <f>SUM(AA15:AA24)</f>
        <v>-756278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8743778</v>
      </c>
      <c r="F26" s="31">
        <f t="shared" si="2"/>
        <v>8743778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4371888</v>
      </c>
      <c r="Y26" s="31">
        <f t="shared" si="2"/>
        <v>-4371888</v>
      </c>
      <c r="Z26" s="32">
        <f>+IF(X26&lt;&gt;0,+(Y26/X26)*100,0)</f>
        <v>-100</v>
      </c>
      <c r="AA26" s="33">
        <f>+AA13+AA25</f>
        <v>8743778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8743778</v>
      </c>
      <c r="F45" s="44">
        <f t="shared" si="6"/>
        <v>8743778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4371888</v>
      </c>
      <c r="Y45" s="44">
        <f t="shared" si="6"/>
        <v>-4371888</v>
      </c>
      <c r="Z45" s="45">
        <f>+IF(X45&lt;&gt;0,+(Y45/X45)*100,0)</f>
        <v>-100</v>
      </c>
      <c r="AA45" s="46">
        <f>+AA26-AA44</f>
        <v>8743778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-367086475</v>
      </c>
      <c r="L47" s="20"/>
      <c r="M47" s="20"/>
      <c r="N47" s="20">
        <v>-367086475</v>
      </c>
      <c r="O47" s="20"/>
      <c r="P47" s="20"/>
      <c r="Q47" s="20"/>
      <c r="R47" s="20"/>
      <c r="S47" s="20"/>
      <c r="T47" s="20"/>
      <c r="U47" s="20"/>
      <c r="V47" s="20"/>
      <c r="W47" s="20">
        <v>-367086475</v>
      </c>
      <c r="X47" s="20"/>
      <c r="Y47" s="20">
        <v>-367086475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-367086475</v>
      </c>
      <c r="L50" s="52">
        <f t="shared" si="7"/>
        <v>0</v>
      </c>
      <c r="M50" s="52">
        <f t="shared" si="7"/>
        <v>0</v>
      </c>
      <c r="N50" s="52">
        <f t="shared" si="7"/>
        <v>-367086475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-367086475</v>
      </c>
      <c r="X50" s="52">
        <f t="shared" si="7"/>
        <v>0</v>
      </c>
      <c r="Y50" s="52">
        <f t="shared" si="7"/>
        <v>-367086475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715000</v>
      </c>
      <c r="H33" s="20"/>
      <c r="I33" s="20"/>
      <c r="J33" s="20">
        <v>715000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715000</v>
      </c>
      <c r="X33" s="20"/>
      <c r="Y33" s="20">
        <v>715000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715000</v>
      </c>
      <c r="H37" s="31">
        <f t="shared" si="3"/>
        <v>0</v>
      </c>
      <c r="I37" s="31">
        <f t="shared" si="3"/>
        <v>0</v>
      </c>
      <c r="J37" s="31">
        <f t="shared" si="3"/>
        <v>715000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715000</v>
      </c>
      <c r="X37" s="31">
        <f t="shared" si="3"/>
        <v>0</v>
      </c>
      <c r="Y37" s="31">
        <f t="shared" si="3"/>
        <v>715000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715000</v>
      </c>
      <c r="H44" s="31">
        <f t="shared" si="5"/>
        <v>0</v>
      </c>
      <c r="I44" s="31">
        <f t="shared" si="5"/>
        <v>0</v>
      </c>
      <c r="J44" s="31">
        <f t="shared" si="5"/>
        <v>715000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715000</v>
      </c>
      <c r="X44" s="31">
        <f t="shared" si="5"/>
        <v>0</v>
      </c>
      <c r="Y44" s="31">
        <f t="shared" si="5"/>
        <v>715000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-715000</v>
      </c>
      <c r="H45" s="44">
        <f t="shared" si="6"/>
        <v>0</v>
      </c>
      <c r="I45" s="44">
        <f t="shared" si="6"/>
        <v>0</v>
      </c>
      <c r="J45" s="44">
        <f t="shared" si="6"/>
        <v>-715000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-715000</v>
      </c>
      <c r="X45" s="44">
        <f t="shared" si="6"/>
        <v>0</v>
      </c>
      <c r="Y45" s="44">
        <f t="shared" si="6"/>
        <v>-715000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-13906981</v>
      </c>
      <c r="F6" s="20">
        <v>-13906981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-6953490</v>
      </c>
      <c r="Y6" s="20">
        <v>6953490</v>
      </c>
      <c r="Z6" s="21">
        <v>-100</v>
      </c>
      <c r="AA6" s="22">
        <v>-13906981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34751854</v>
      </c>
      <c r="F10" s="20">
        <v>34751854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17375928</v>
      </c>
      <c r="Y10" s="20">
        <v>-17375928</v>
      </c>
      <c r="Z10" s="21">
        <v>-100</v>
      </c>
      <c r="AA10" s="22">
        <v>34751854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1813954</v>
      </c>
      <c r="F11" s="20">
        <v>1813954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906978</v>
      </c>
      <c r="Y11" s="24">
        <v>-906978</v>
      </c>
      <c r="Z11" s="25">
        <v>-100</v>
      </c>
      <c r="AA11" s="26">
        <v>1813954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22658827</v>
      </c>
      <c r="F13" s="31">
        <f t="shared" si="0"/>
        <v>22658827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11329416</v>
      </c>
      <c r="Y13" s="31">
        <f t="shared" si="0"/>
        <v>-11329416</v>
      </c>
      <c r="Z13" s="32">
        <f>+IF(X13&lt;&gt;0,+(Y13/X13)*100,0)</f>
        <v>-100</v>
      </c>
      <c r="AA13" s="33">
        <f>SUM(AA6:AA12)</f>
        <v>22658827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4088427240</v>
      </c>
      <c r="D17" s="18"/>
      <c r="E17" s="19">
        <v>12093027</v>
      </c>
      <c r="F17" s="20">
        <v>12093027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6046512</v>
      </c>
      <c r="Y17" s="24">
        <v>-6046512</v>
      </c>
      <c r="Z17" s="25">
        <v>-100</v>
      </c>
      <c r="AA17" s="26">
        <v>12093027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4088427240</v>
      </c>
      <c r="D25" s="29">
        <f t="shared" ref="D25:Y25" si="1">SUM(D15:D24)</f>
        <v>0</v>
      </c>
      <c r="E25" s="35">
        <f t="shared" si="1"/>
        <v>12093027</v>
      </c>
      <c r="F25" s="36">
        <f t="shared" si="1"/>
        <v>12093027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6046512</v>
      </c>
      <c r="Y25" s="36">
        <f t="shared" si="1"/>
        <v>-6046512</v>
      </c>
      <c r="Z25" s="37">
        <f>+IF(X25&lt;&gt;0,+(Y25/X25)*100,0)</f>
        <v>-100</v>
      </c>
      <c r="AA25" s="38">
        <f>SUM(AA15:AA24)</f>
        <v>12093027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4088427240</v>
      </c>
      <c r="D26" s="29">
        <f>+D13+D25</f>
        <v>0</v>
      </c>
      <c r="E26" s="30">
        <f t="shared" si="2"/>
        <v>34751854</v>
      </c>
      <c r="F26" s="31">
        <f t="shared" si="2"/>
        <v>34751854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17375928</v>
      </c>
      <c r="Y26" s="31">
        <f t="shared" si="2"/>
        <v>-17375928</v>
      </c>
      <c r="Z26" s="32">
        <f>+IF(X26&lt;&gt;0,+(Y26/X26)*100,0)</f>
        <v>-100</v>
      </c>
      <c r="AA26" s="33">
        <f>+AA13+AA25</f>
        <v>34751854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4088427240</v>
      </c>
      <c r="D45" s="42">
        <f t="shared" si="6"/>
        <v>0</v>
      </c>
      <c r="E45" s="43">
        <f t="shared" si="6"/>
        <v>34751854</v>
      </c>
      <c r="F45" s="44">
        <f t="shared" si="6"/>
        <v>34751854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17375928</v>
      </c>
      <c r="Y45" s="44">
        <f t="shared" si="6"/>
        <v>-17375928</v>
      </c>
      <c r="Z45" s="45">
        <f>+IF(X45&lt;&gt;0,+(Y45/X45)*100,0)</f>
        <v>-100</v>
      </c>
      <c r="AA45" s="46">
        <f>+AA26-AA44</f>
        <v>34751854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34751854</v>
      </c>
      <c r="F47" s="20">
        <v>34751854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17375928</v>
      </c>
      <c r="Y47" s="20">
        <v>-17375928</v>
      </c>
      <c r="Z47" s="47">
        <v>-100</v>
      </c>
      <c r="AA47" s="22">
        <v>34751854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34751854</v>
      </c>
      <c r="F50" s="52">
        <f t="shared" si="7"/>
        <v>34751854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17375928</v>
      </c>
      <c r="Y50" s="52">
        <f t="shared" si="7"/>
        <v>-17375928</v>
      </c>
      <c r="Z50" s="53">
        <f>+IF(X50&lt;&gt;0,+(Y50/X50)*100,0)</f>
        <v>-100</v>
      </c>
      <c r="AA50" s="54">
        <f>SUM(AA47:AA49)</f>
        <v>34751854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635531006</v>
      </c>
      <c r="D7" s="18"/>
      <c r="E7" s="19">
        <v>165540786</v>
      </c>
      <c r="F7" s="20">
        <v>165540786</v>
      </c>
      <c r="G7" s="20">
        <v>1104230938</v>
      </c>
      <c r="H7" s="20">
        <v>-51613596</v>
      </c>
      <c r="I7" s="20">
        <v>22659277</v>
      </c>
      <c r="J7" s="20">
        <v>1075276619</v>
      </c>
      <c r="K7" s="20">
        <v>21554394</v>
      </c>
      <c r="L7" s="20">
        <v>22290868</v>
      </c>
      <c r="M7" s="20">
        <v>21842762</v>
      </c>
      <c r="N7" s="20">
        <v>65688024</v>
      </c>
      <c r="O7" s="20"/>
      <c r="P7" s="20"/>
      <c r="Q7" s="20"/>
      <c r="R7" s="20"/>
      <c r="S7" s="20"/>
      <c r="T7" s="20"/>
      <c r="U7" s="20"/>
      <c r="V7" s="20"/>
      <c r="W7" s="20">
        <v>1140964643</v>
      </c>
      <c r="X7" s="20">
        <v>82770414</v>
      </c>
      <c r="Y7" s="20">
        <v>1058194229</v>
      </c>
      <c r="Z7" s="21">
        <v>1278.4691749880581</v>
      </c>
      <c r="AA7" s="22">
        <v>165540786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635531006</v>
      </c>
      <c r="D13" s="29">
        <f>SUM(D6:D12)</f>
        <v>0</v>
      </c>
      <c r="E13" s="30">
        <f t="shared" si="0"/>
        <v>165540786</v>
      </c>
      <c r="F13" s="31">
        <f t="shared" si="0"/>
        <v>165540786</v>
      </c>
      <c r="G13" s="31">
        <f t="shared" si="0"/>
        <v>1104230938</v>
      </c>
      <c r="H13" s="31">
        <f t="shared" si="0"/>
        <v>-51613596</v>
      </c>
      <c r="I13" s="31">
        <f t="shared" si="0"/>
        <v>22659277</v>
      </c>
      <c r="J13" s="31">
        <f t="shared" si="0"/>
        <v>1075276619</v>
      </c>
      <c r="K13" s="31">
        <f t="shared" si="0"/>
        <v>21554394</v>
      </c>
      <c r="L13" s="31">
        <f t="shared" si="0"/>
        <v>22290868</v>
      </c>
      <c r="M13" s="31">
        <f t="shared" si="0"/>
        <v>21842762</v>
      </c>
      <c r="N13" s="31">
        <f t="shared" si="0"/>
        <v>65688024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1140964643</v>
      </c>
      <c r="X13" s="31">
        <f t="shared" si="0"/>
        <v>82770414</v>
      </c>
      <c r="Y13" s="31">
        <f t="shared" si="0"/>
        <v>1058194229</v>
      </c>
      <c r="Z13" s="32">
        <f>+IF(X13&lt;&gt;0,+(Y13/X13)*100,0)</f>
        <v>1278.4691749880581</v>
      </c>
      <c r="AA13" s="33">
        <f>SUM(AA6:AA12)</f>
        <v>165540786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5429174</v>
      </c>
      <c r="D17" s="18"/>
      <c r="E17" s="19">
        <v>78977091</v>
      </c>
      <c r="F17" s="20">
        <v>78977091</v>
      </c>
      <c r="G17" s="24">
        <v>96338225</v>
      </c>
      <c r="H17" s="24">
        <v>-90909052</v>
      </c>
      <c r="I17" s="24"/>
      <c r="J17" s="20">
        <v>5429173</v>
      </c>
      <c r="K17" s="24">
        <v>7140613</v>
      </c>
      <c r="L17" s="24"/>
      <c r="M17" s="20"/>
      <c r="N17" s="24">
        <v>7140613</v>
      </c>
      <c r="O17" s="24"/>
      <c r="P17" s="24"/>
      <c r="Q17" s="20"/>
      <c r="R17" s="24"/>
      <c r="S17" s="24"/>
      <c r="T17" s="20"/>
      <c r="U17" s="24"/>
      <c r="V17" s="24"/>
      <c r="W17" s="24">
        <v>12569786</v>
      </c>
      <c r="X17" s="20">
        <v>39488556</v>
      </c>
      <c r="Y17" s="24">
        <v>-26918770</v>
      </c>
      <c r="Z17" s="25">
        <v>-68.168534701547458</v>
      </c>
      <c r="AA17" s="26">
        <v>78977091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5429174</v>
      </c>
      <c r="D25" s="29">
        <f t="shared" ref="D25:Y25" si="1">SUM(D15:D24)</f>
        <v>0</v>
      </c>
      <c r="E25" s="35">
        <f t="shared" si="1"/>
        <v>78977091</v>
      </c>
      <c r="F25" s="36">
        <f t="shared" si="1"/>
        <v>78977091</v>
      </c>
      <c r="G25" s="36">
        <f t="shared" si="1"/>
        <v>96338225</v>
      </c>
      <c r="H25" s="36">
        <f t="shared" si="1"/>
        <v>-90909052</v>
      </c>
      <c r="I25" s="36">
        <f t="shared" si="1"/>
        <v>0</v>
      </c>
      <c r="J25" s="36">
        <f t="shared" si="1"/>
        <v>5429173</v>
      </c>
      <c r="K25" s="36">
        <f t="shared" si="1"/>
        <v>7140613</v>
      </c>
      <c r="L25" s="36">
        <f t="shared" si="1"/>
        <v>0</v>
      </c>
      <c r="M25" s="36">
        <f t="shared" si="1"/>
        <v>0</v>
      </c>
      <c r="N25" s="36">
        <f t="shared" si="1"/>
        <v>7140613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12569786</v>
      </c>
      <c r="X25" s="36">
        <f t="shared" si="1"/>
        <v>39488556</v>
      </c>
      <c r="Y25" s="36">
        <f t="shared" si="1"/>
        <v>-26918770</v>
      </c>
      <c r="Z25" s="37">
        <f>+IF(X25&lt;&gt;0,+(Y25/X25)*100,0)</f>
        <v>-68.168534701547458</v>
      </c>
      <c r="AA25" s="38">
        <f>SUM(AA15:AA24)</f>
        <v>78977091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640960180</v>
      </c>
      <c r="D26" s="29">
        <f>+D13+D25</f>
        <v>0</v>
      </c>
      <c r="E26" s="30">
        <f t="shared" si="2"/>
        <v>244517877</v>
      </c>
      <c r="F26" s="31">
        <f t="shared" si="2"/>
        <v>244517877</v>
      </c>
      <c r="G26" s="31">
        <f t="shared" si="2"/>
        <v>1200569163</v>
      </c>
      <c r="H26" s="31">
        <f t="shared" si="2"/>
        <v>-142522648</v>
      </c>
      <c r="I26" s="31">
        <f t="shared" si="2"/>
        <v>22659277</v>
      </c>
      <c r="J26" s="31">
        <f t="shared" si="2"/>
        <v>1080705792</v>
      </c>
      <c r="K26" s="31">
        <f t="shared" si="2"/>
        <v>28695007</v>
      </c>
      <c r="L26" s="31">
        <f t="shared" si="2"/>
        <v>22290868</v>
      </c>
      <c r="M26" s="31">
        <f t="shared" si="2"/>
        <v>21842762</v>
      </c>
      <c r="N26" s="31">
        <f t="shared" si="2"/>
        <v>72828637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1153534429</v>
      </c>
      <c r="X26" s="31">
        <f t="shared" si="2"/>
        <v>122258970</v>
      </c>
      <c r="Y26" s="31">
        <f t="shared" si="2"/>
        <v>1031275459</v>
      </c>
      <c r="Z26" s="32">
        <f>+IF(X26&lt;&gt;0,+(Y26/X26)*100,0)</f>
        <v>843.51721513767052</v>
      </c>
      <c r="AA26" s="33">
        <f>+AA13+AA25</f>
        <v>244517877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-106193060</v>
      </c>
      <c r="D33" s="18"/>
      <c r="E33" s="19"/>
      <c r="F33" s="20"/>
      <c r="G33" s="20">
        <v>-106193061</v>
      </c>
      <c r="H33" s="20"/>
      <c r="I33" s="20"/>
      <c r="J33" s="20">
        <v>-106193061</v>
      </c>
      <c r="K33" s="20"/>
      <c r="L33" s="20">
        <v>-8211704</v>
      </c>
      <c r="M33" s="20"/>
      <c r="N33" s="20">
        <v>-8211704</v>
      </c>
      <c r="O33" s="20"/>
      <c r="P33" s="20"/>
      <c r="Q33" s="20"/>
      <c r="R33" s="20"/>
      <c r="S33" s="20"/>
      <c r="T33" s="20"/>
      <c r="U33" s="20"/>
      <c r="V33" s="20"/>
      <c r="W33" s="20">
        <v>-114404765</v>
      </c>
      <c r="X33" s="20"/>
      <c r="Y33" s="20">
        <v>-114404765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167578694</v>
      </c>
      <c r="D34" s="18"/>
      <c r="E34" s="19">
        <v>148960305</v>
      </c>
      <c r="F34" s="20">
        <v>148960305</v>
      </c>
      <c r="G34" s="20">
        <v>163293915</v>
      </c>
      <c r="H34" s="20">
        <v>4284779</v>
      </c>
      <c r="I34" s="20"/>
      <c r="J34" s="20">
        <v>167578694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167578694</v>
      </c>
      <c r="X34" s="20">
        <v>74480148</v>
      </c>
      <c r="Y34" s="20">
        <v>93098546</v>
      </c>
      <c r="Z34" s="21">
        <v>124.99779941361018</v>
      </c>
      <c r="AA34" s="22">
        <v>148960305</v>
      </c>
    </row>
    <row r="35" spans="1:27" x14ac:dyDescent="0.25">
      <c r="A35" s="23" t="s">
        <v>39</v>
      </c>
      <c r="B35" s="17" t="s">
        <v>32</v>
      </c>
      <c r="C35" s="18">
        <v>96163374</v>
      </c>
      <c r="D35" s="18"/>
      <c r="E35" s="19"/>
      <c r="F35" s="20"/>
      <c r="G35" s="20">
        <v>97801458</v>
      </c>
      <c r="H35" s="20">
        <v>1530801</v>
      </c>
      <c r="I35" s="20">
        <v>1731349</v>
      </c>
      <c r="J35" s="20">
        <v>101063608</v>
      </c>
      <c r="K35" s="20">
        <v>1538003</v>
      </c>
      <c r="L35" s="20">
        <v>1578398</v>
      </c>
      <c r="M35" s="20">
        <v>1560352</v>
      </c>
      <c r="N35" s="20">
        <v>4676753</v>
      </c>
      <c r="O35" s="20"/>
      <c r="P35" s="20"/>
      <c r="Q35" s="20"/>
      <c r="R35" s="20"/>
      <c r="S35" s="20"/>
      <c r="T35" s="20"/>
      <c r="U35" s="20"/>
      <c r="V35" s="20"/>
      <c r="W35" s="20">
        <v>105740361</v>
      </c>
      <c r="X35" s="20"/>
      <c r="Y35" s="20">
        <v>105740361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157549008</v>
      </c>
      <c r="D37" s="29">
        <f t="shared" ref="D37:Y37" si="3">SUM(D29:D36)</f>
        <v>0</v>
      </c>
      <c r="E37" s="30">
        <f t="shared" si="3"/>
        <v>148960305</v>
      </c>
      <c r="F37" s="31">
        <f t="shared" si="3"/>
        <v>148960305</v>
      </c>
      <c r="G37" s="31">
        <f t="shared" si="3"/>
        <v>154902312</v>
      </c>
      <c r="H37" s="31">
        <f t="shared" si="3"/>
        <v>5815580</v>
      </c>
      <c r="I37" s="31">
        <f t="shared" si="3"/>
        <v>1731349</v>
      </c>
      <c r="J37" s="31">
        <f t="shared" si="3"/>
        <v>162449241</v>
      </c>
      <c r="K37" s="31">
        <f t="shared" si="3"/>
        <v>1538003</v>
      </c>
      <c r="L37" s="31">
        <f t="shared" si="3"/>
        <v>-6633306</v>
      </c>
      <c r="M37" s="31">
        <f t="shared" si="3"/>
        <v>1560352</v>
      </c>
      <c r="N37" s="31">
        <f t="shared" si="3"/>
        <v>-3534951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158914290</v>
      </c>
      <c r="X37" s="31">
        <f t="shared" si="3"/>
        <v>74480148</v>
      </c>
      <c r="Y37" s="31">
        <f t="shared" si="3"/>
        <v>84434142</v>
      </c>
      <c r="Z37" s="32">
        <f>+IF(X37&lt;&gt;0,+(Y37/X37)*100,0)</f>
        <v>113.36462704128891</v>
      </c>
      <c r="AA37" s="33">
        <f>SUM(AA29:AA36)</f>
        <v>148960305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157549008</v>
      </c>
      <c r="D44" s="29">
        <f>+D37+D43</f>
        <v>0</v>
      </c>
      <c r="E44" s="30">
        <f t="shared" si="5"/>
        <v>148960305</v>
      </c>
      <c r="F44" s="31">
        <f t="shared" si="5"/>
        <v>148960305</v>
      </c>
      <c r="G44" s="31">
        <f t="shared" si="5"/>
        <v>154902312</v>
      </c>
      <c r="H44" s="31">
        <f t="shared" si="5"/>
        <v>5815580</v>
      </c>
      <c r="I44" s="31">
        <f t="shared" si="5"/>
        <v>1731349</v>
      </c>
      <c r="J44" s="31">
        <f t="shared" si="5"/>
        <v>162449241</v>
      </c>
      <c r="K44" s="31">
        <f t="shared" si="5"/>
        <v>1538003</v>
      </c>
      <c r="L44" s="31">
        <f t="shared" si="5"/>
        <v>-6633306</v>
      </c>
      <c r="M44" s="31">
        <f t="shared" si="5"/>
        <v>1560352</v>
      </c>
      <c r="N44" s="31">
        <f t="shared" si="5"/>
        <v>-3534951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158914290</v>
      </c>
      <c r="X44" s="31">
        <f t="shared" si="5"/>
        <v>74480148</v>
      </c>
      <c r="Y44" s="31">
        <f t="shared" si="5"/>
        <v>84434142</v>
      </c>
      <c r="Z44" s="32">
        <f>+IF(X44&lt;&gt;0,+(Y44/X44)*100,0)</f>
        <v>113.36462704128891</v>
      </c>
      <c r="AA44" s="33">
        <f>+AA37+AA43</f>
        <v>148960305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483411172</v>
      </c>
      <c r="D45" s="42">
        <f t="shared" si="6"/>
        <v>0</v>
      </c>
      <c r="E45" s="43">
        <f t="shared" si="6"/>
        <v>95557572</v>
      </c>
      <c r="F45" s="44">
        <f t="shared" si="6"/>
        <v>95557572</v>
      </c>
      <c r="G45" s="44">
        <f t="shared" si="6"/>
        <v>1045666851</v>
      </c>
      <c r="H45" s="44">
        <f t="shared" si="6"/>
        <v>-148338228</v>
      </c>
      <c r="I45" s="44">
        <f t="shared" si="6"/>
        <v>20927928</v>
      </c>
      <c r="J45" s="44">
        <f t="shared" si="6"/>
        <v>918256551</v>
      </c>
      <c r="K45" s="44">
        <f t="shared" si="6"/>
        <v>27157004</v>
      </c>
      <c r="L45" s="44">
        <f t="shared" si="6"/>
        <v>28924174</v>
      </c>
      <c r="M45" s="44">
        <f t="shared" si="6"/>
        <v>20282410</v>
      </c>
      <c r="N45" s="44">
        <f t="shared" si="6"/>
        <v>76363588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994620139</v>
      </c>
      <c r="X45" s="44">
        <f t="shared" si="6"/>
        <v>47778822</v>
      </c>
      <c r="Y45" s="44">
        <f t="shared" si="6"/>
        <v>946841317</v>
      </c>
      <c r="Z45" s="45">
        <f>+IF(X45&lt;&gt;0,+(Y45/X45)*100,0)</f>
        <v>1981.7175839956874</v>
      </c>
      <c r="AA45" s="46">
        <f>+AA26-AA44</f>
        <v>95557572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367533573</v>
      </c>
      <c r="D47" s="18"/>
      <c r="E47" s="19"/>
      <c r="F47" s="20"/>
      <c r="G47" s="20">
        <v>386626988</v>
      </c>
      <c r="H47" s="20">
        <v>-79376884</v>
      </c>
      <c r="I47" s="20">
        <v>21550917</v>
      </c>
      <c r="J47" s="20">
        <v>328801021</v>
      </c>
      <c r="K47" s="20">
        <v>24628835</v>
      </c>
      <c r="L47" s="20">
        <v>26220996</v>
      </c>
      <c r="M47" s="20">
        <v>20246643</v>
      </c>
      <c r="N47" s="20">
        <v>71096474</v>
      </c>
      <c r="O47" s="20"/>
      <c r="P47" s="20"/>
      <c r="Q47" s="20"/>
      <c r="R47" s="20"/>
      <c r="S47" s="20"/>
      <c r="T47" s="20"/>
      <c r="U47" s="20"/>
      <c r="V47" s="20"/>
      <c r="W47" s="20">
        <v>399897495</v>
      </c>
      <c r="X47" s="20"/>
      <c r="Y47" s="20">
        <v>399897495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367533573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386626988</v>
      </c>
      <c r="H50" s="52">
        <f t="shared" si="7"/>
        <v>-79376884</v>
      </c>
      <c r="I50" s="52">
        <f t="shared" si="7"/>
        <v>21550917</v>
      </c>
      <c r="J50" s="52">
        <f t="shared" si="7"/>
        <v>328801021</v>
      </c>
      <c r="K50" s="52">
        <f t="shared" si="7"/>
        <v>24628835</v>
      </c>
      <c r="L50" s="52">
        <f t="shared" si="7"/>
        <v>26220996</v>
      </c>
      <c r="M50" s="52">
        <f t="shared" si="7"/>
        <v>20246643</v>
      </c>
      <c r="N50" s="52">
        <f t="shared" si="7"/>
        <v>71096474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399897495</v>
      </c>
      <c r="X50" s="52">
        <f t="shared" si="7"/>
        <v>0</v>
      </c>
      <c r="Y50" s="52">
        <f t="shared" si="7"/>
        <v>399897495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7244023</v>
      </c>
      <c r="D7" s="18"/>
      <c r="E7" s="19"/>
      <c r="F7" s="20"/>
      <c r="G7" s="20">
        <v>17865580</v>
      </c>
      <c r="H7" s="20">
        <v>16528730</v>
      </c>
      <c r="I7" s="20">
        <v>3022232</v>
      </c>
      <c r="J7" s="20">
        <v>37416542</v>
      </c>
      <c r="K7" s="20">
        <v>2919429</v>
      </c>
      <c r="L7" s="20">
        <v>-18119116</v>
      </c>
      <c r="M7" s="20">
        <v>3041760</v>
      </c>
      <c r="N7" s="20">
        <v>-12157927</v>
      </c>
      <c r="O7" s="20"/>
      <c r="P7" s="20"/>
      <c r="Q7" s="20"/>
      <c r="R7" s="20"/>
      <c r="S7" s="20"/>
      <c r="T7" s="20"/>
      <c r="U7" s="20"/>
      <c r="V7" s="20"/>
      <c r="W7" s="20">
        <v>25258615</v>
      </c>
      <c r="X7" s="20"/>
      <c r="Y7" s="20">
        <v>25258615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7244023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17865580</v>
      </c>
      <c r="H13" s="31">
        <f t="shared" si="0"/>
        <v>16528730</v>
      </c>
      <c r="I13" s="31">
        <f t="shared" si="0"/>
        <v>3022232</v>
      </c>
      <c r="J13" s="31">
        <f t="shared" si="0"/>
        <v>37416542</v>
      </c>
      <c r="K13" s="31">
        <f t="shared" si="0"/>
        <v>2919429</v>
      </c>
      <c r="L13" s="31">
        <f t="shared" si="0"/>
        <v>-18119116</v>
      </c>
      <c r="M13" s="31">
        <f t="shared" si="0"/>
        <v>3041760</v>
      </c>
      <c r="N13" s="31">
        <f t="shared" si="0"/>
        <v>-12157927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25258615</v>
      </c>
      <c r="X13" s="31">
        <f t="shared" si="0"/>
        <v>0</v>
      </c>
      <c r="Y13" s="31">
        <f t="shared" si="0"/>
        <v>25258615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868401</v>
      </c>
      <c r="D17" s="18"/>
      <c r="E17" s="19"/>
      <c r="F17" s="20"/>
      <c r="G17" s="24">
        <v>868401</v>
      </c>
      <c r="H17" s="24"/>
      <c r="I17" s="24"/>
      <c r="J17" s="20">
        <v>868401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868401</v>
      </c>
      <c r="X17" s="20"/>
      <c r="Y17" s="24">
        <v>868401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868401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868401</v>
      </c>
      <c r="H25" s="36">
        <f t="shared" si="1"/>
        <v>0</v>
      </c>
      <c r="I25" s="36">
        <f t="shared" si="1"/>
        <v>0</v>
      </c>
      <c r="J25" s="36">
        <f t="shared" si="1"/>
        <v>868401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868401</v>
      </c>
      <c r="X25" s="36">
        <f t="shared" si="1"/>
        <v>0</v>
      </c>
      <c r="Y25" s="36">
        <f t="shared" si="1"/>
        <v>868401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8112424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18733981</v>
      </c>
      <c r="H26" s="31">
        <f t="shared" si="2"/>
        <v>16528730</v>
      </c>
      <c r="I26" s="31">
        <f t="shared" si="2"/>
        <v>3022232</v>
      </c>
      <c r="J26" s="31">
        <f t="shared" si="2"/>
        <v>38284943</v>
      </c>
      <c r="K26" s="31">
        <f t="shared" si="2"/>
        <v>2919429</v>
      </c>
      <c r="L26" s="31">
        <f t="shared" si="2"/>
        <v>-18119116</v>
      </c>
      <c r="M26" s="31">
        <f t="shared" si="2"/>
        <v>3041760</v>
      </c>
      <c r="N26" s="31">
        <f t="shared" si="2"/>
        <v>-12157927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26127016</v>
      </c>
      <c r="X26" s="31">
        <f t="shared" si="2"/>
        <v>0</v>
      </c>
      <c r="Y26" s="31">
        <f t="shared" si="2"/>
        <v>26127016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104145475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>
        <v>40163568</v>
      </c>
      <c r="M34" s="20"/>
      <c r="N34" s="20">
        <v>40163568</v>
      </c>
      <c r="O34" s="20"/>
      <c r="P34" s="20"/>
      <c r="Q34" s="20"/>
      <c r="R34" s="20"/>
      <c r="S34" s="20"/>
      <c r="T34" s="20"/>
      <c r="U34" s="20"/>
      <c r="V34" s="20"/>
      <c r="W34" s="20">
        <v>104145475</v>
      </c>
      <c r="X34" s="20"/>
      <c r="Y34" s="20">
        <v>104145475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11730911</v>
      </c>
      <c r="D35" s="18"/>
      <c r="E35" s="19"/>
      <c r="F35" s="20"/>
      <c r="G35" s="20">
        <v>11950211</v>
      </c>
      <c r="H35" s="20">
        <v>216172</v>
      </c>
      <c r="I35" s="20">
        <v>213216</v>
      </c>
      <c r="J35" s="20">
        <v>12379599</v>
      </c>
      <c r="K35" s="20">
        <v>198139</v>
      </c>
      <c r="L35" s="20">
        <v>194327</v>
      </c>
      <c r="M35" s="20">
        <v>206039</v>
      </c>
      <c r="N35" s="20">
        <v>598505</v>
      </c>
      <c r="O35" s="20"/>
      <c r="P35" s="20"/>
      <c r="Q35" s="20"/>
      <c r="R35" s="20"/>
      <c r="S35" s="20"/>
      <c r="T35" s="20"/>
      <c r="U35" s="20"/>
      <c r="V35" s="20"/>
      <c r="W35" s="20">
        <v>12978104</v>
      </c>
      <c r="X35" s="20"/>
      <c r="Y35" s="20">
        <v>12978104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115876386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75932118</v>
      </c>
      <c r="H37" s="31">
        <f t="shared" si="3"/>
        <v>216172</v>
      </c>
      <c r="I37" s="31">
        <f t="shared" si="3"/>
        <v>213216</v>
      </c>
      <c r="J37" s="31">
        <f t="shared" si="3"/>
        <v>76361506</v>
      </c>
      <c r="K37" s="31">
        <f t="shared" si="3"/>
        <v>198139</v>
      </c>
      <c r="L37" s="31">
        <f t="shared" si="3"/>
        <v>40357895</v>
      </c>
      <c r="M37" s="31">
        <f t="shared" si="3"/>
        <v>206039</v>
      </c>
      <c r="N37" s="31">
        <f t="shared" si="3"/>
        <v>40762073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117123579</v>
      </c>
      <c r="X37" s="31">
        <f t="shared" si="3"/>
        <v>0</v>
      </c>
      <c r="Y37" s="31">
        <f t="shared" si="3"/>
        <v>117123579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-23583883</v>
      </c>
      <c r="D40" s="18"/>
      <c r="E40" s="19"/>
      <c r="F40" s="20"/>
      <c r="G40" s="20">
        <v>16579685</v>
      </c>
      <c r="H40" s="20"/>
      <c r="I40" s="20"/>
      <c r="J40" s="20">
        <v>16579685</v>
      </c>
      <c r="K40" s="20"/>
      <c r="L40" s="20">
        <v>-40163568</v>
      </c>
      <c r="M40" s="20"/>
      <c r="N40" s="20">
        <v>-40163568</v>
      </c>
      <c r="O40" s="20"/>
      <c r="P40" s="20"/>
      <c r="Q40" s="20"/>
      <c r="R40" s="20"/>
      <c r="S40" s="20"/>
      <c r="T40" s="20"/>
      <c r="U40" s="20"/>
      <c r="V40" s="20"/>
      <c r="W40" s="20">
        <v>-23583883</v>
      </c>
      <c r="X40" s="20"/>
      <c r="Y40" s="20">
        <v>-23583883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-23583883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16579685</v>
      </c>
      <c r="H43" s="36">
        <f t="shared" si="4"/>
        <v>0</v>
      </c>
      <c r="I43" s="36">
        <f t="shared" si="4"/>
        <v>0</v>
      </c>
      <c r="J43" s="36">
        <f t="shared" si="4"/>
        <v>16579685</v>
      </c>
      <c r="K43" s="36">
        <f t="shared" si="4"/>
        <v>0</v>
      </c>
      <c r="L43" s="36">
        <f t="shared" si="4"/>
        <v>-40163568</v>
      </c>
      <c r="M43" s="36">
        <f t="shared" si="4"/>
        <v>0</v>
      </c>
      <c r="N43" s="36">
        <f t="shared" si="4"/>
        <v>-40163568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-23583883</v>
      </c>
      <c r="X43" s="36">
        <f t="shared" si="4"/>
        <v>0</v>
      </c>
      <c r="Y43" s="36">
        <f t="shared" si="4"/>
        <v>-23583883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92292503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92511803</v>
      </c>
      <c r="H44" s="31">
        <f t="shared" si="5"/>
        <v>216172</v>
      </c>
      <c r="I44" s="31">
        <f t="shared" si="5"/>
        <v>213216</v>
      </c>
      <c r="J44" s="31">
        <f t="shared" si="5"/>
        <v>92941191</v>
      </c>
      <c r="K44" s="31">
        <f t="shared" si="5"/>
        <v>198139</v>
      </c>
      <c r="L44" s="31">
        <f t="shared" si="5"/>
        <v>194327</v>
      </c>
      <c r="M44" s="31">
        <f t="shared" si="5"/>
        <v>206039</v>
      </c>
      <c r="N44" s="31">
        <f t="shared" si="5"/>
        <v>598505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93539696</v>
      </c>
      <c r="X44" s="31">
        <f t="shared" si="5"/>
        <v>0</v>
      </c>
      <c r="Y44" s="31">
        <f t="shared" si="5"/>
        <v>93539696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-84180079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-73777822</v>
      </c>
      <c r="H45" s="44">
        <f t="shared" si="6"/>
        <v>16312558</v>
      </c>
      <c r="I45" s="44">
        <f t="shared" si="6"/>
        <v>2809016</v>
      </c>
      <c r="J45" s="44">
        <f t="shared" si="6"/>
        <v>-54656248</v>
      </c>
      <c r="K45" s="44">
        <f t="shared" si="6"/>
        <v>2721290</v>
      </c>
      <c r="L45" s="44">
        <f t="shared" si="6"/>
        <v>-18313443</v>
      </c>
      <c r="M45" s="44">
        <f t="shared" si="6"/>
        <v>2835721</v>
      </c>
      <c r="N45" s="44">
        <f t="shared" si="6"/>
        <v>-12756432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-67412680</v>
      </c>
      <c r="X45" s="44">
        <f t="shared" si="6"/>
        <v>0</v>
      </c>
      <c r="Y45" s="44">
        <f t="shared" si="6"/>
        <v>-67412680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120306192</v>
      </c>
      <c r="D47" s="18"/>
      <c r="E47" s="19">
        <v>30898692</v>
      </c>
      <c r="F47" s="20">
        <v>30898692</v>
      </c>
      <c r="G47" s="20">
        <v>122552316</v>
      </c>
      <c r="H47" s="20">
        <v>7790673</v>
      </c>
      <c r="I47" s="20">
        <v>2171673</v>
      </c>
      <c r="J47" s="20">
        <v>132514662</v>
      </c>
      <c r="K47" s="20">
        <v>2012773</v>
      </c>
      <c r="L47" s="20">
        <v>-3947582</v>
      </c>
      <c r="M47" s="20">
        <v>1675733</v>
      </c>
      <c r="N47" s="20">
        <v>-259076</v>
      </c>
      <c r="O47" s="20"/>
      <c r="P47" s="20"/>
      <c r="Q47" s="20"/>
      <c r="R47" s="20"/>
      <c r="S47" s="20"/>
      <c r="T47" s="20"/>
      <c r="U47" s="20"/>
      <c r="V47" s="20"/>
      <c r="W47" s="20">
        <v>132255586</v>
      </c>
      <c r="X47" s="20">
        <v>15449346</v>
      </c>
      <c r="Y47" s="20">
        <v>116806240</v>
      </c>
      <c r="Z47" s="47">
        <v>756.05944743550958</v>
      </c>
      <c r="AA47" s="22">
        <v>30898692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120306192</v>
      </c>
      <c r="D50" s="50">
        <f t="shared" ref="D50:Y50" si="7">SUM(D47:D49)</f>
        <v>0</v>
      </c>
      <c r="E50" s="51">
        <f t="shared" si="7"/>
        <v>30898692</v>
      </c>
      <c r="F50" s="52">
        <f t="shared" si="7"/>
        <v>30898692</v>
      </c>
      <c r="G50" s="52">
        <f t="shared" si="7"/>
        <v>122552316</v>
      </c>
      <c r="H50" s="52">
        <f t="shared" si="7"/>
        <v>7790673</v>
      </c>
      <c r="I50" s="52">
        <f t="shared" si="7"/>
        <v>2171673</v>
      </c>
      <c r="J50" s="52">
        <f t="shared" si="7"/>
        <v>132514662</v>
      </c>
      <c r="K50" s="52">
        <f t="shared" si="7"/>
        <v>2012773</v>
      </c>
      <c r="L50" s="52">
        <f t="shared" si="7"/>
        <v>-3947582</v>
      </c>
      <c r="M50" s="52">
        <f t="shared" si="7"/>
        <v>1675733</v>
      </c>
      <c r="N50" s="52">
        <f t="shared" si="7"/>
        <v>-259076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132255586</v>
      </c>
      <c r="X50" s="52">
        <f t="shared" si="7"/>
        <v>15449346</v>
      </c>
      <c r="Y50" s="52">
        <f t="shared" si="7"/>
        <v>116806240</v>
      </c>
      <c r="Z50" s="53">
        <f>+IF(X50&lt;&gt;0,+(Y50/X50)*100,0)</f>
        <v>756.05944743550958</v>
      </c>
      <c r="AA50" s="54">
        <f>SUM(AA47:AA49)</f>
        <v>30898692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-16291353</v>
      </c>
      <c r="D6" s="18"/>
      <c r="E6" s="19">
        <v>13420562</v>
      </c>
      <c r="F6" s="20">
        <v>13420562</v>
      </c>
      <c r="G6" s="20">
        <v>1545830</v>
      </c>
      <c r="H6" s="20">
        <v>3226508</v>
      </c>
      <c r="I6" s="20">
        <v>2559467</v>
      </c>
      <c r="J6" s="20">
        <v>7331805</v>
      </c>
      <c r="K6" s="20">
        <v>1761690</v>
      </c>
      <c r="L6" s="20">
        <v>2944913</v>
      </c>
      <c r="M6" s="20">
        <v>2268675</v>
      </c>
      <c r="N6" s="20">
        <v>6975278</v>
      </c>
      <c r="O6" s="20"/>
      <c r="P6" s="20"/>
      <c r="Q6" s="20"/>
      <c r="R6" s="20"/>
      <c r="S6" s="20"/>
      <c r="T6" s="20"/>
      <c r="U6" s="20"/>
      <c r="V6" s="20"/>
      <c r="W6" s="20">
        <v>14307083</v>
      </c>
      <c r="X6" s="20">
        <v>7035286</v>
      </c>
      <c r="Y6" s="20">
        <v>7271797</v>
      </c>
      <c r="Z6" s="21">
        <v>103.36178230707323</v>
      </c>
      <c r="AA6" s="22">
        <v>13420562</v>
      </c>
    </row>
    <row r="7" spans="1:27" x14ac:dyDescent="0.25">
      <c r="A7" s="23" t="s">
        <v>35</v>
      </c>
      <c r="B7" s="17" t="s">
        <v>32</v>
      </c>
      <c r="C7" s="18">
        <v>-239477083</v>
      </c>
      <c r="D7" s="18"/>
      <c r="E7" s="19">
        <v>-171731509</v>
      </c>
      <c r="F7" s="20">
        <v>-171731509</v>
      </c>
      <c r="G7" s="20">
        <v>-306471621</v>
      </c>
      <c r="H7" s="20">
        <v>3658017</v>
      </c>
      <c r="I7" s="20">
        <v>3530385</v>
      </c>
      <c r="J7" s="20">
        <v>-299283219</v>
      </c>
      <c r="K7" s="20">
        <v>3573551</v>
      </c>
      <c r="L7" s="20">
        <v>3471435</v>
      </c>
      <c r="M7" s="20">
        <v>3863158</v>
      </c>
      <c r="N7" s="20">
        <v>10908144</v>
      </c>
      <c r="O7" s="20"/>
      <c r="P7" s="20"/>
      <c r="Q7" s="20"/>
      <c r="R7" s="20"/>
      <c r="S7" s="20"/>
      <c r="T7" s="20"/>
      <c r="U7" s="20"/>
      <c r="V7" s="20"/>
      <c r="W7" s="20">
        <v>-288375075</v>
      </c>
      <c r="X7" s="20">
        <v>-172589379</v>
      </c>
      <c r="Y7" s="20">
        <v>-115785696</v>
      </c>
      <c r="Z7" s="21">
        <v>67.087382010917366</v>
      </c>
      <c r="AA7" s="22">
        <v>-171731509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-255768436</v>
      </c>
      <c r="D13" s="29">
        <f>SUM(D6:D12)</f>
        <v>0</v>
      </c>
      <c r="E13" s="30">
        <f t="shared" si="0"/>
        <v>-158310947</v>
      </c>
      <c r="F13" s="31">
        <f t="shared" si="0"/>
        <v>-158310947</v>
      </c>
      <c r="G13" s="31">
        <f t="shared" si="0"/>
        <v>-304925791</v>
      </c>
      <c r="H13" s="31">
        <f t="shared" si="0"/>
        <v>6884525</v>
      </c>
      <c r="I13" s="31">
        <f t="shared" si="0"/>
        <v>6089852</v>
      </c>
      <c r="J13" s="31">
        <f t="shared" si="0"/>
        <v>-291951414</v>
      </c>
      <c r="K13" s="31">
        <f t="shared" si="0"/>
        <v>5335241</v>
      </c>
      <c r="L13" s="31">
        <f t="shared" si="0"/>
        <v>6416348</v>
      </c>
      <c r="M13" s="31">
        <f t="shared" si="0"/>
        <v>6131833</v>
      </c>
      <c r="N13" s="31">
        <f t="shared" si="0"/>
        <v>17883422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-274067992</v>
      </c>
      <c r="X13" s="31">
        <f t="shared" si="0"/>
        <v>-165554093</v>
      </c>
      <c r="Y13" s="31">
        <f t="shared" si="0"/>
        <v>-108513899</v>
      </c>
      <c r="Z13" s="32">
        <f>+IF(X13&lt;&gt;0,+(Y13/X13)*100,0)</f>
        <v>65.545887168129397</v>
      </c>
      <c r="AA13" s="33">
        <f>SUM(AA6:AA12)</f>
        <v>-158310947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42175375</v>
      </c>
      <c r="D17" s="18"/>
      <c r="E17" s="19">
        <v>48773020</v>
      </c>
      <c r="F17" s="20">
        <v>48773020</v>
      </c>
      <c r="G17" s="24">
        <v>40605667</v>
      </c>
      <c r="H17" s="24">
        <v>1569708</v>
      </c>
      <c r="I17" s="24"/>
      <c r="J17" s="20">
        <v>42175375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42175375</v>
      </c>
      <c r="X17" s="20">
        <v>48773020</v>
      </c>
      <c r="Y17" s="24">
        <v>-6597645</v>
      </c>
      <c r="Z17" s="25">
        <v>-13.527243135651638</v>
      </c>
      <c r="AA17" s="26">
        <v>48773020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42175375</v>
      </c>
      <c r="D25" s="29">
        <f t="shared" ref="D25:Y25" si="1">SUM(D15:D24)</f>
        <v>0</v>
      </c>
      <c r="E25" s="35">
        <f t="shared" si="1"/>
        <v>48773020</v>
      </c>
      <c r="F25" s="36">
        <f t="shared" si="1"/>
        <v>48773020</v>
      </c>
      <c r="G25" s="36">
        <f t="shared" si="1"/>
        <v>40605667</v>
      </c>
      <c r="H25" s="36">
        <f t="shared" si="1"/>
        <v>1569708</v>
      </c>
      <c r="I25" s="36">
        <f t="shared" si="1"/>
        <v>0</v>
      </c>
      <c r="J25" s="36">
        <f t="shared" si="1"/>
        <v>42175375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42175375</v>
      </c>
      <c r="X25" s="36">
        <f t="shared" si="1"/>
        <v>48773020</v>
      </c>
      <c r="Y25" s="36">
        <f t="shared" si="1"/>
        <v>-6597645</v>
      </c>
      <c r="Z25" s="37">
        <f>+IF(X25&lt;&gt;0,+(Y25/X25)*100,0)</f>
        <v>-13.527243135651638</v>
      </c>
      <c r="AA25" s="38">
        <f>SUM(AA15:AA24)</f>
        <v>48773020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-213593061</v>
      </c>
      <c r="D26" s="29">
        <f>+D13+D25</f>
        <v>0</v>
      </c>
      <c r="E26" s="30">
        <f t="shared" si="2"/>
        <v>-109537927</v>
      </c>
      <c r="F26" s="31">
        <f t="shared" si="2"/>
        <v>-109537927</v>
      </c>
      <c r="G26" s="31">
        <f t="shared" si="2"/>
        <v>-264320124</v>
      </c>
      <c r="H26" s="31">
        <f t="shared" si="2"/>
        <v>8454233</v>
      </c>
      <c r="I26" s="31">
        <f t="shared" si="2"/>
        <v>6089852</v>
      </c>
      <c r="J26" s="31">
        <f t="shared" si="2"/>
        <v>-249776039</v>
      </c>
      <c r="K26" s="31">
        <f t="shared" si="2"/>
        <v>5335241</v>
      </c>
      <c r="L26" s="31">
        <f t="shared" si="2"/>
        <v>6416348</v>
      </c>
      <c r="M26" s="31">
        <f t="shared" si="2"/>
        <v>6131833</v>
      </c>
      <c r="N26" s="31">
        <f t="shared" si="2"/>
        <v>17883422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-231892617</v>
      </c>
      <c r="X26" s="31">
        <f t="shared" si="2"/>
        <v>-116781073</v>
      </c>
      <c r="Y26" s="31">
        <f t="shared" si="2"/>
        <v>-115111544</v>
      </c>
      <c r="Z26" s="32">
        <f>+IF(X26&lt;&gt;0,+(Y26/X26)*100,0)</f>
        <v>98.570377067866119</v>
      </c>
      <c r="AA26" s="33">
        <f>+AA13+AA25</f>
        <v>-109537927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-259227</v>
      </c>
      <c r="J32" s="20">
        <v>-259227</v>
      </c>
      <c r="K32" s="20"/>
      <c r="L32" s="20">
        <v>274227</v>
      </c>
      <c r="M32" s="20">
        <v>-289227</v>
      </c>
      <c r="N32" s="20">
        <v>-15000</v>
      </c>
      <c r="O32" s="20"/>
      <c r="P32" s="20"/>
      <c r="Q32" s="20"/>
      <c r="R32" s="20"/>
      <c r="S32" s="20"/>
      <c r="T32" s="20"/>
      <c r="U32" s="20"/>
      <c r="V32" s="20"/>
      <c r="W32" s="20">
        <v>-274227</v>
      </c>
      <c r="X32" s="20"/>
      <c r="Y32" s="20">
        <v>-274227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-259227</v>
      </c>
      <c r="J37" s="31">
        <f t="shared" si="3"/>
        <v>-259227</v>
      </c>
      <c r="K37" s="31">
        <f t="shared" si="3"/>
        <v>0</v>
      </c>
      <c r="L37" s="31">
        <f t="shared" si="3"/>
        <v>274227</v>
      </c>
      <c r="M37" s="31">
        <f t="shared" si="3"/>
        <v>-289227</v>
      </c>
      <c r="N37" s="31">
        <f t="shared" si="3"/>
        <v>-15000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-274227</v>
      </c>
      <c r="X37" s="31">
        <f t="shared" si="3"/>
        <v>0</v>
      </c>
      <c r="Y37" s="31">
        <f t="shared" si="3"/>
        <v>-274227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-259227</v>
      </c>
      <c r="J44" s="31">
        <f t="shared" si="5"/>
        <v>-259227</v>
      </c>
      <c r="K44" s="31">
        <f t="shared" si="5"/>
        <v>0</v>
      </c>
      <c r="L44" s="31">
        <f t="shared" si="5"/>
        <v>274227</v>
      </c>
      <c r="M44" s="31">
        <f t="shared" si="5"/>
        <v>-289227</v>
      </c>
      <c r="N44" s="31">
        <f t="shared" si="5"/>
        <v>-15000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-274227</v>
      </c>
      <c r="X44" s="31">
        <f t="shared" si="5"/>
        <v>0</v>
      </c>
      <c r="Y44" s="31">
        <f t="shared" si="5"/>
        <v>-274227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-213593061</v>
      </c>
      <c r="D45" s="42">
        <f t="shared" si="6"/>
        <v>0</v>
      </c>
      <c r="E45" s="43">
        <f t="shared" si="6"/>
        <v>-109537927</v>
      </c>
      <c r="F45" s="44">
        <f t="shared" si="6"/>
        <v>-109537927</v>
      </c>
      <c r="G45" s="44">
        <f t="shared" si="6"/>
        <v>-264320124</v>
      </c>
      <c r="H45" s="44">
        <f t="shared" si="6"/>
        <v>8454233</v>
      </c>
      <c r="I45" s="44">
        <f t="shared" si="6"/>
        <v>6349079</v>
      </c>
      <c r="J45" s="44">
        <f t="shared" si="6"/>
        <v>-249516812</v>
      </c>
      <c r="K45" s="44">
        <f t="shared" si="6"/>
        <v>5335241</v>
      </c>
      <c r="L45" s="44">
        <f t="shared" si="6"/>
        <v>6142121</v>
      </c>
      <c r="M45" s="44">
        <f t="shared" si="6"/>
        <v>6421060</v>
      </c>
      <c r="N45" s="44">
        <f t="shared" si="6"/>
        <v>17898422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-231618390</v>
      </c>
      <c r="X45" s="44">
        <f t="shared" si="6"/>
        <v>-116781073</v>
      </c>
      <c r="Y45" s="44">
        <f t="shared" si="6"/>
        <v>-114837317</v>
      </c>
      <c r="Z45" s="45">
        <f>+IF(X45&lt;&gt;0,+(Y45/X45)*100,0)</f>
        <v>98.335555625525046</v>
      </c>
      <c r="AA45" s="46">
        <f>+AA26-AA44</f>
        <v>-109537927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15136306</v>
      </c>
      <c r="F47" s="20">
        <v>15136306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7893160</v>
      </c>
      <c r="Y47" s="20">
        <v>-7893160</v>
      </c>
      <c r="Z47" s="47">
        <v>-100</v>
      </c>
      <c r="AA47" s="22">
        <v>15136306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15136306</v>
      </c>
      <c r="F50" s="52">
        <f t="shared" si="7"/>
        <v>15136306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7893160</v>
      </c>
      <c r="Y50" s="52">
        <f t="shared" si="7"/>
        <v>-7893160</v>
      </c>
      <c r="Z50" s="53">
        <f>+IF(X50&lt;&gt;0,+(Y50/X50)*100,0)</f>
        <v>-100</v>
      </c>
      <c r="AA50" s="54">
        <f>SUM(AA47:AA49)</f>
        <v>15136306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-31674739</v>
      </c>
      <c r="D7" s="18"/>
      <c r="E7" s="19">
        <v>374100113</v>
      </c>
      <c r="F7" s="20">
        <v>-401869401</v>
      </c>
      <c r="G7" s="20">
        <v>50002953</v>
      </c>
      <c r="H7" s="20">
        <v>20884372</v>
      </c>
      <c r="I7" s="20">
        <v>22886780</v>
      </c>
      <c r="J7" s="20">
        <v>93774105</v>
      </c>
      <c r="K7" s="20">
        <v>-548958058</v>
      </c>
      <c r="L7" s="20">
        <v>22557490</v>
      </c>
      <c r="M7" s="20">
        <v>7580846</v>
      </c>
      <c r="N7" s="20">
        <v>-518819722</v>
      </c>
      <c r="O7" s="20"/>
      <c r="P7" s="20"/>
      <c r="Q7" s="20"/>
      <c r="R7" s="20"/>
      <c r="S7" s="20"/>
      <c r="T7" s="20"/>
      <c r="U7" s="20"/>
      <c r="V7" s="20"/>
      <c r="W7" s="20">
        <v>-425045617</v>
      </c>
      <c r="X7" s="20">
        <v>-141126477</v>
      </c>
      <c r="Y7" s="20">
        <v>-283919140</v>
      </c>
      <c r="Z7" s="21">
        <v>201.18063317062749</v>
      </c>
      <c r="AA7" s="22">
        <v>-401869401</v>
      </c>
    </row>
    <row r="8" spans="1:27" x14ac:dyDescent="0.25">
      <c r="A8" s="23" t="s">
        <v>36</v>
      </c>
      <c r="B8" s="17" t="s">
        <v>32</v>
      </c>
      <c r="C8" s="18">
        <v>-1092</v>
      </c>
      <c r="D8" s="18"/>
      <c r="E8" s="19"/>
      <c r="F8" s="20"/>
      <c r="G8" s="20">
        <v>-3516658</v>
      </c>
      <c r="H8" s="20">
        <v>-3515824</v>
      </c>
      <c r="I8" s="20">
        <v>-3469804</v>
      </c>
      <c r="J8" s="20">
        <v>-10502286</v>
      </c>
      <c r="K8" s="20">
        <v>-3492124</v>
      </c>
      <c r="L8" s="20">
        <v>-3439698</v>
      </c>
      <c r="M8" s="20">
        <v>-3510002</v>
      </c>
      <c r="N8" s="20">
        <v>-10441824</v>
      </c>
      <c r="O8" s="20"/>
      <c r="P8" s="20"/>
      <c r="Q8" s="20"/>
      <c r="R8" s="20"/>
      <c r="S8" s="20"/>
      <c r="T8" s="20"/>
      <c r="U8" s="20"/>
      <c r="V8" s="20"/>
      <c r="W8" s="20">
        <v>-20944110</v>
      </c>
      <c r="X8" s="20"/>
      <c r="Y8" s="20">
        <v>-20944110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4499249</v>
      </c>
      <c r="D10" s="18"/>
      <c r="E10" s="19">
        <v>29515576</v>
      </c>
      <c r="F10" s="20">
        <v>29515576</v>
      </c>
      <c r="G10" s="20"/>
      <c r="H10" s="20"/>
      <c r="I10" s="20"/>
      <c r="J10" s="20"/>
      <c r="K10" s="20">
        <v>31424483</v>
      </c>
      <c r="L10" s="20"/>
      <c r="M10" s="20"/>
      <c r="N10" s="20">
        <v>31424483</v>
      </c>
      <c r="O10" s="20"/>
      <c r="P10" s="20"/>
      <c r="Q10" s="20"/>
      <c r="R10" s="20"/>
      <c r="S10" s="20"/>
      <c r="T10" s="20"/>
      <c r="U10" s="20"/>
      <c r="V10" s="20"/>
      <c r="W10" s="20">
        <v>31424483</v>
      </c>
      <c r="X10" s="20">
        <v>28244571</v>
      </c>
      <c r="Y10" s="20">
        <v>3179912</v>
      </c>
      <c r="Z10" s="21">
        <v>11.258489286312757</v>
      </c>
      <c r="AA10" s="22">
        <v>29515576</v>
      </c>
    </row>
    <row r="11" spans="1:27" x14ac:dyDescent="0.25">
      <c r="A11" s="23" t="s">
        <v>39</v>
      </c>
      <c r="B11" s="17" t="s">
        <v>32</v>
      </c>
      <c r="C11" s="18">
        <v>-6718992</v>
      </c>
      <c r="D11" s="18"/>
      <c r="E11" s="19"/>
      <c r="F11" s="20"/>
      <c r="G11" s="24">
        <v>-13801608</v>
      </c>
      <c r="H11" s="24">
        <v>-2132615</v>
      </c>
      <c r="I11" s="24">
        <v>131121</v>
      </c>
      <c r="J11" s="20">
        <v>-15803102</v>
      </c>
      <c r="K11" s="24">
        <v>-1113271</v>
      </c>
      <c r="L11" s="24">
        <v>-132899</v>
      </c>
      <c r="M11" s="20">
        <v>-109747</v>
      </c>
      <c r="N11" s="24">
        <v>-1355917</v>
      </c>
      <c r="O11" s="24"/>
      <c r="P11" s="24"/>
      <c r="Q11" s="20"/>
      <c r="R11" s="24"/>
      <c r="S11" s="24"/>
      <c r="T11" s="20"/>
      <c r="U11" s="24"/>
      <c r="V11" s="24"/>
      <c r="W11" s="24">
        <v>-17159019</v>
      </c>
      <c r="X11" s="20"/>
      <c r="Y11" s="24">
        <v>-17159019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-21507</v>
      </c>
      <c r="D12" s="18"/>
      <c r="E12" s="19"/>
      <c r="F12" s="20"/>
      <c r="G12" s="20"/>
      <c r="H12" s="20"/>
      <c r="I12" s="20"/>
      <c r="J12" s="20"/>
      <c r="K12" s="20">
        <v>-21507</v>
      </c>
      <c r="L12" s="20"/>
      <c r="M12" s="20"/>
      <c r="N12" s="20">
        <v>-21507</v>
      </c>
      <c r="O12" s="20"/>
      <c r="P12" s="20"/>
      <c r="Q12" s="20"/>
      <c r="R12" s="20"/>
      <c r="S12" s="20"/>
      <c r="T12" s="20"/>
      <c r="U12" s="20"/>
      <c r="V12" s="20"/>
      <c r="W12" s="20">
        <v>-21507</v>
      </c>
      <c r="X12" s="20"/>
      <c r="Y12" s="20">
        <v>-21507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-33917081</v>
      </c>
      <c r="D13" s="29">
        <f>SUM(D6:D12)</f>
        <v>0</v>
      </c>
      <c r="E13" s="30">
        <f t="shared" si="0"/>
        <v>403615689</v>
      </c>
      <c r="F13" s="31">
        <f t="shared" si="0"/>
        <v>-372353825</v>
      </c>
      <c r="G13" s="31">
        <f t="shared" si="0"/>
        <v>32684687</v>
      </c>
      <c r="H13" s="31">
        <f t="shared" si="0"/>
        <v>15235933</v>
      </c>
      <c r="I13" s="31">
        <f t="shared" si="0"/>
        <v>19548097</v>
      </c>
      <c r="J13" s="31">
        <f t="shared" si="0"/>
        <v>67468717</v>
      </c>
      <c r="K13" s="31">
        <f t="shared" si="0"/>
        <v>-522160477</v>
      </c>
      <c r="L13" s="31">
        <f t="shared" si="0"/>
        <v>18984893</v>
      </c>
      <c r="M13" s="31">
        <f t="shared" si="0"/>
        <v>3961097</v>
      </c>
      <c r="N13" s="31">
        <f t="shared" si="0"/>
        <v>-499214487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-431745770</v>
      </c>
      <c r="X13" s="31">
        <f t="shared" si="0"/>
        <v>-112881906</v>
      </c>
      <c r="Y13" s="31">
        <f t="shared" si="0"/>
        <v>-318863864</v>
      </c>
      <c r="Z13" s="32">
        <f>+IF(X13&lt;&gt;0,+(Y13/X13)*100,0)</f>
        <v>282.47562014057416</v>
      </c>
      <c r="AA13" s="33">
        <f>SUM(AA6:AA12)</f>
        <v>-372353825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2130029748</v>
      </c>
      <c r="D17" s="18"/>
      <c r="E17" s="19">
        <v>-29555401</v>
      </c>
      <c r="F17" s="20">
        <v>-21484332</v>
      </c>
      <c r="G17" s="24">
        <v>-7975698</v>
      </c>
      <c r="H17" s="24">
        <v>-5224331</v>
      </c>
      <c r="I17" s="24">
        <v>-5384089</v>
      </c>
      <c r="J17" s="20">
        <v>-18584118</v>
      </c>
      <c r="K17" s="24">
        <v>2131441478</v>
      </c>
      <c r="L17" s="24">
        <v>-3691769</v>
      </c>
      <c r="M17" s="20">
        <v>-1395479</v>
      </c>
      <c r="N17" s="24">
        <v>2126354230</v>
      </c>
      <c r="O17" s="24"/>
      <c r="P17" s="24"/>
      <c r="Q17" s="20"/>
      <c r="R17" s="24"/>
      <c r="S17" s="24"/>
      <c r="T17" s="20"/>
      <c r="U17" s="24"/>
      <c r="V17" s="24"/>
      <c r="W17" s="24">
        <v>2107770112</v>
      </c>
      <c r="X17" s="20">
        <v>37865366</v>
      </c>
      <c r="Y17" s="24">
        <v>2069904746</v>
      </c>
      <c r="Z17" s="25">
        <v>5466.4855107963303</v>
      </c>
      <c r="AA17" s="26">
        <v>-21484332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/>
      <c r="J21" s="20"/>
      <c r="K21" s="20">
        <v>340</v>
      </c>
      <c r="L21" s="20"/>
      <c r="M21" s="20"/>
      <c r="N21" s="20">
        <v>340</v>
      </c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2130030088</v>
      </c>
      <c r="D25" s="29">
        <f t="shared" ref="D25:Y25" si="1">SUM(D15:D24)</f>
        <v>0</v>
      </c>
      <c r="E25" s="35">
        <f t="shared" si="1"/>
        <v>-29555401</v>
      </c>
      <c r="F25" s="36">
        <f t="shared" si="1"/>
        <v>-21484332</v>
      </c>
      <c r="G25" s="36">
        <f t="shared" si="1"/>
        <v>-7975698</v>
      </c>
      <c r="H25" s="36">
        <f t="shared" si="1"/>
        <v>-5224331</v>
      </c>
      <c r="I25" s="36">
        <f t="shared" si="1"/>
        <v>-5384089</v>
      </c>
      <c r="J25" s="36">
        <f t="shared" si="1"/>
        <v>-18584118</v>
      </c>
      <c r="K25" s="36">
        <f t="shared" si="1"/>
        <v>2131441818</v>
      </c>
      <c r="L25" s="36">
        <f t="shared" si="1"/>
        <v>-3691769</v>
      </c>
      <c r="M25" s="36">
        <f t="shared" si="1"/>
        <v>-1395479</v>
      </c>
      <c r="N25" s="36">
        <f t="shared" si="1"/>
        <v>2126354570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2107770452</v>
      </c>
      <c r="X25" s="36">
        <f t="shared" si="1"/>
        <v>37865366</v>
      </c>
      <c r="Y25" s="36">
        <f t="shared" si="1"/>
        <v>2069905086</v>
      </c>
      <c r="Z25" s="37">
        <f>+IF(X25&lt;&gt;0,+(Y25/X25)*100,0)</f>
        <v>5466.4864087144961</v>
      </c>
      <c r="AA25" s="38">
        <f>SUM(AA15:AA24)</f>
        <v>-21484332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2096113007</v>
      </c>
      <c r="D26" s="29">
        <f>+D13+D25</f>
        <v>0</v>
      </c>
      <c r="E26" s="30">
        <f t="shared" si="2"/>
        <v>374060288</v>
      </c>
      <c r="F26" s="31">
        <f t="shared" si="2"/>
        <v>-393838157</v>
      </c>
      <c r="G26" s="31">
        <f t="shared" si="2"/>
        <v>24708989</v>
      </c>
      <c r="H26" s="31">
        <f t="shared" si="2"/>
        <v>10011602</v>
      </c>
      <c r="I26" s="31">
        <f t="shared" si="2"/>
        <v>14164008</v>
      </c>
      <c r="J26" s="31">
        <f t="shared" si="2"/>
        <v>48884599</v>
      </c>
      <c r="K26" s="31">
        <f t="shared" si="2"/>
        <v>1609281341</v>
      </c>
      <c r="L26" s="31">
        <f t="shared" si="2"/>
        <v>15293124</v>
      </c>
      <c r="M26" s="31">
        <f t="shared" si="2"/>
        <v>2565618</v>
      </c>
      <c r="N26" s="31">
        <f t="shared" si="2"/>
        <v>1627140083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1676024682</v>
      </c>
      <c r="X26" s="31">
        <f t="shared" si="2"/>
        <v>-75016540</v>
      </c>
      <c r="Y26" s="31">
        <f t="shared" si="2"/>
        <v>1751041222</v>
      </c>
      <c r="Z26" s="32">
        <f>+IF(X26&lt;&gt;0,+(Y26/X26)*100,0)</f>
        <v>-2334.2068589140476</v>
      </c>
      <c r="AA26" s="33">
        <f>+AA13+AA25</f>
        <v>-393838157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299904</v>
      </c>
      <c r="D31" s="18"/>
      <c r="E31" s="19">
        <v>331670</v>
      </c>
      <c r="F31" s="20">
        <v>331670</v>
      </c>
      <c r="G31" s="20"/>
      <c r="H31" s="20"/>
      <c r="I31" s="20">
        <v>4298</v>
      </c>
      <c r="J31" s="20">
        <v>4298</v>
      </c>
      <c r="K31" s="20">
        <v>94668</v>
      </c>
      <c r="L31" s="20"/>
      <c r="M31" s="20"/>
      <c r="N31" s="20">
        <v>94668</v>
      </c>
      <c r="O31" s="20"/>
      <c r="P31" s="20"/>
      <c r="Q31" s="20"/>
      <c r="R31" s="20"/>
      <c r="S31" s="20"/>
      <c r="T31" s="20"/>
      <c r="U31" s="20"/>
      <c r="V31" s="20"/>
      <c r="W31" s="20">
        <v>98966</v>
      </c>
      <c r="X31" s="20">
        <v>317387</v>
      </c>
      <c r="Y31" s="20">
        <v>-218421</v>
      </c>
      <c r="Z31" s="21">
        <v>-68.818508634569156</v>
      </c>
      <c r="AA31" s="22">
        <v>331670</v>
      </c>
    </row>
    <row r="32" spans="1:27" x14ac:dyDescent="0.25">
      <c r="A32" s="23" t="s">
        <v>59</v>
      </c>
      <c r="B32" s="17" t="s">
        <v>32</v>
      </c>
      <c r="C32" s="18">
        <v>89706192</v>
      </c>
      <c r="D32" s="18"/>
      <c r="E32" s="19"/>
      <c r="F32" s="20"/>
      <c r="G32" s="20">
        <v>-340631490</v>
      </c>
      <c r="H32" s="20">
        <v>17539605</v>
      </c>
      <c r="I32" s="20">
        <v>21922201</v>
      </c>
      <c r="J32" s="20">
        <v>-301169684</v>
      </c>
      <c r="K32" s="20">
        <v>-43012292</v>
      </c>
      <c r="L32" s="20">
        <v>119575831</v>
      </c>
      <c r="M32" s="20">
        <v>-144502857</v>
      </c>
      <c r="N32" s="20">
        <v>-67939318</v>
      </c>
      <c r="O32" s="20"/>
      <c r="P32" s="20"/>
      <c r="Q32" s="20"/>
      <c r="R32" s="20"/>
      <c r="S32" s="20"/>
      <c r="T32" s="20"/>
      <c r="U32" s="20"/>
      <c r="V32" s="20"/>
      <c r="W32" s="20">
        <v>-369109002</v>
      </c>
      <c r="X32" s="20"/>
      <c r="Y32" s="20">
        <v>-369109002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-19492260</v>
      </c>
      <c r="D33" s="18"/>
      <c r="E33" s="19"/>
      <c r="F33" s="20"/>
      <c r="G33" s="20">
        <v>-460</v>
      </c>
      <c r="H33" s="20">
        <v>460</v>
      </c>
      <c r="I33" s="20"/>
      <c r="J33" s="20"/>
      <c r="K33" s="20">
        <v>-33587239</v>
      </c>
      <c r="L33" s="20"/>
      <c r="M33" s="20"/>
      <c r="N33" s="20">
        <v>-33587239</v>
      </c>
      <c r="O33" s="20"/>
      <c r="P33" s="20"/>
      <c r="Q33" s="20"/>
      <c r="R33" s="20"/>
      <c r="S33" s="20"/>
      <c r="T33" s="20"/>
      <c r="U33" s="20"/>
      <c r="V33" s="20"/>
      <c r="W33" s="20">
        <v>-33587239</v>
      </c>
      <c r="X33" s="20"/>
      <c r="Y33" s="20">
        <v>-33587239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7046121</v>
      </c>
      <c r="D34" s="18"/>
      <c r="E34" s="19"/>
      <c r="F34" s="20"/>
      <c r="G34" s="20"/>
      <c r="H34" s="20"/>
      <c r="I34" s="20"/>
      <c r="J34" s="20"/>
      <c r="K34" s="20">
        <v>7046117</v>
      </c>
      <c r="L34" s="20"/>
      <c r="M34" s="20"/>
      <c r="N34" s="20">
        <v>7046117</v>
      </c>
      <c r="O34" s="20"/>
      <c r="P34" s="20"/>
      <c r="Q34" s="20"/>
      <c r="R34" s="20"/>
      <c r="S34" s="20"/>
      <c r="T34" s="20"/>
      <c r="U34" s="20"/>
      <c r="V34" s="20"/>
      <c r="W34" s="20">
        <v>7046117</v>
      </c>
      <c r="X34" s="20"/>
      <c r="Y34" s="20">
        <v>7046117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-24966867</v>
      </c>
      <c r="D35" s="18"/>
      <c r="E35" s="19"/>
      <c r="F35" s="20"/>
      <c r="G35" s="20">
        <v>11409373</v>
      </c>
      <c r="H35" s="20">
        <v>8458844</v>
      </c>
      <c r="I35" s="20">
        <v>9089967</v>
      </c>
      <c r="J35" s="20">
        <v>28958184</v>
      </c>
      <c r="K35" s="20">
        <v>7496683</v>
      </c>
      <c r="L35" s="20">
        <v>4138894</v>
      </c>
      <c r="M35" s="20">
        <v>1919367</v>
      </c>
      <c r="N35" s="20">
        <v>13554944</v>
      </c>
      <c r="O35" s="20"/>
      <c r="P35" s="20"/>
      <c r="Q35" s="20"/>
      <c r="R35" s="20"/>
      <c r="S35" s="20"/>
      <c r="T35" s="20"/>
      <c r="U35" s="20"/>
      <c r="V35" s="20"/>
      <c r="W35" s="20">
        <v>42513128</v>
      </c>
      <c r="X35" s="20"/>
      <c r="Y35" s="20">
        <v>42513128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52593090</v>
      </c>
      <c r="D37" s="29">
        <f t="shared" ref="D37:Y37" si="3">SUM(D29:D36)</f>
        <v>0</v>
      </c>
      <c r="E37" s="30">
        <f t="shared" si="3"/>
        <v>331670</v>
      </c>
      <c r="F37" s="31">
        <f t="shared" si="3"/>
        <v>331670</v>
      </c>
      <c r="G37" s="31">
        <f t="shared" si="3"/>
        <v>-329222577</v>
      </c>
      <c r="H37" s="31">
        <f t="shared" si="3"/>
        <v>25998909</v>
      </c>
      <c r="I37" s="31">
        <f t="shared" si="3"/>
        <v>31016466</v>
      </c>
      <c r="J37" s="31">
        <f t="shared" si="3"/>
        <v>-272207202</v>
      </c>
      <c r="K37" s="31">
        <f t="shared" si="3"/>
        <v>-61962063</v>
      </c>
      <c r="L37" s="31">
        <f t="shared" si="3"/>
        <v>123714725</v>
      </c>
      <c r="M37" s="31">
        <f t="shared" si="3"/>
        <v>-142583490</v>
      </c>
      <c r="N37" s="31">
        <f t="shared" si="3"/>
        <v>-80830828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-353038030</v>
      </c>
      <c r="X37" s="31">
        <f t="shared" si="3"/>
        <v>317387</v>
      </c>
      <c r="Y37" s="31">
        <f t="shared" si="3"/>
        <v>-353355417</v>
      </c>
      <c r="Z37" s="32">
        <f>+IF(X37&lt;&gt;0,+(Y37/X37)*100,0)</f>
        <v>-111332.66863482122</v>
      </c>
      <c r="AA37" s="33">
        <f>SUM(AA29:AA36)</f>
        <v>331670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-84166935</v>
      </c>
      <c r="D40" s="18"/>
      <c r="E40" s="19"/>
      <c r="F40" s="20"/>
      <c r="G40" s="20"/>
      <c r="H40" s="20"/>
      <c r="I40" s="20"/>
      <c r="J40" s="20"/>
      <c r="K40" s="20">
        <v>-4459348</v>
      </c>
      <c r="L40" s="20"/>
      <c r="M40" s="20"/>
      <c r="N40" s="20">
        <v>-4459348</v>
      </c>
      <c r="O40" s="20"/>
      <c r="P40" s="20"/>
      <c r="Q40" s="20"/>
      <c r="R40" s="20"/>
      <c r="S40" s="20"/>
      <c r="T40" s="20"/>
      <c r="U40" s="20"/>
      <c r="V40" s="20"/>
      <c r="W40" s="20">
        <v>-4459348</v>
      </c>
      <c r="X40" s="20"/>
      <c r="Y40" s="20">
        <v>-4459348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23720230</v>
      </c>
      <c r="D42" s="18"/>
      <c r="E42" s="19"/>
      <c r="F42" s="20"/>
      <c r="G42" s="20"/>
      <c r="H42" s="20"/>
      <c r="I42" s="20"/>
      <c r="J42" s="20"/>
      <c r="K42" s="20">
        <v>23720230</v>
      </c>
      <c r="L42" s="20"/>
      <c r="M42" s="20"/>
      <c r="N42" s="20">
        <v>23720230</v>
      </c>
      <c r="O42" s="20"/>
      <c r="P42" s="20"/>
      <c r="Q42" s="20"/>
      <c r="R42" s="20"/>
      <c r="S42" s="20"/>
      <c r="T42" s="20"/>
      <c r="U42" s="20"/>
      <c r="V42" s="20"/>
      <c r="W42" s="20">
        <v>23720230</v>
      </c>
      <c r="X42" s="20"/>
      <c r="Y42" s="20">
        <v>23720230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-60446705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19260882</v>
      </c>
      <c r="L43" s="36">
        <f t="shared" si="4"/>
        <v>0</v>
      </c>
      <c r="M43" s="36">
        <f t="shared" si="4"/>
        <v>0</v>
      </c>
      <c r="N43" s="36">
        <f t="shared" si="4"/>
        <v>19260882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19260882</v>
      </c>
      <c r="X43" s="36">
        <f t="shared" si="4"/>
        <v>0</v>
      </c>
      <c r="Y43" s="36">
        <f t="shared" si="4"/>
        <v>19260882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-7853615</v>
      </c>
      <c r="D44" s="29">
        <f>+D37+D43</f>
        <v>0</v>
      </c>
      <c r="E44" s="30">
        <f t="shared" si="5"/>
        <v>331670</v>
      </c>
      <c r="F44" s="31">
        <f t="shared" si="5"/>
        <v>331670</v>
      </c>
      <c r="G44" s="31">
        <f t="shared" si="5"/>
        <v>-329222577</v>
      </c>
      <c r="H44" s="31">
        <f t="shared" si="5"/>
        <v>25998909</v>
      </c>
      <c r="I44" s="31">
        <f t="shared" si="5"/>
        <v>31016466</v>
      </c>
      <c r="J44" s="31">
        <f t="shared" si="5"/>
        <v>-272207202</v>
      </c>
      <c r="K44" s="31">
        <f t="shared" si="5"/>
        <v>-42701181</v>
      </c>
      <c r="L44" s="31">
        <f t="shared" si="5"/>
        <v>123714725</v>
      </c>
      <c r="M44" s="31">
        <f t="shared" si="5"/>
        <v>-142583490</v>
      </c>
      <c r="N44" s="31">
        <f t="shared" si="5"/>
        <v>-61569946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-333777148</v>
      </c>
      <c r="X44" s="31">
        <f t="shared" si="5"/>
        <v>317387</v>
      </c>
      <c r="Y44" s="31">
        <f t="shared" si="5"/>
        <v>-334094535</v>
      </c>
      <c r="Z44" s="32">
        <f>+IF(X44&lt;&gt;0,+(Y44/X44)*100,0)</f>
        <v>-105264.08926641609</v>
      </c>
      <c r="AA44" s="33">
        <f>+AA37+AA43</f>
        <v>331670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2103966622</v>
      </c>
      <c r="D45" s="42">
        <f t="shared" si="6"/>
        <v>0</v>
      </c>
      <c r="E45" s="43">
        <f t="shared" si="6"/>
        <v>373728618</v>
      </c>
      <c r="F45" s="44">
        <f t="shared" si="6"/>
        <v>-394169827</v>
      </c>
      <c r="G45" s="44">
        <f t="shared" si="6"/>
        <v>353931566</v>
      </c>
      <c r="H45" s="44">
        <f t="shared" si="6"/>
        <v>-15987307</v>
      </c>
      <c r="I45" s="44">
        <f t="shared" si="6"/>
        <v>-16852458</v>
      </c>
      <c r="J45" s="44">
        <f t="shared" si="6"/>
        <v>321091801</v>
      </c>
      <c r="K45" s="44">
        <f t="shared" si="6"/>
        <v>1651982522</v>
      </c>
      <c r="L45" s="44">
        <f t="shared" si="6"/>
        <v>-108421601</v>
      </c>
      <c r="M45" s="44">
        <f t="shared" si="6"/>
        <v>145149108</v>
      </c>
      <c r="N45" s="44">
        <f t="shared" si="6"/>
        <v>1688710029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2009801830</v>
      </c>
      <c r="X45" s="44">
        <f t="shared" si="6"/>
        <v>-75333927</v>
      </c>
      <c r="Y45" s="44">
        <f t="shared" si="6"/>
        <v>2085135757</v>
      </c>
      <c r="Z45" s="45">
        <f>+IF(X45&lt;&gt;0,+(Y45/X45)*100,0)</f>
        <v>-2767.8575112644799</v>
      </c>
      <c r="AA45" s="46">
        <f>+AA26-AA44</f>
        <v>-394169827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-6272718</v>
      </c>
      <c r="D47" s="18"/>
      <c r="E47" s="19">
        <v>-137447197</v>
      </c>
      <c r="F47" s="20">
        <v>-137447197</v>
      </c>
      <c r="G47" s="20">
        <v>2</v>
      </c>
      <c r="H47" s="20">
        <v>-2140009</v>
      </c>
      <c r="I47" s="20">
        <v>-692621</v>
      </c>
      <c r="J47" s="20">
        <v>-2832628</v>
      </c>
      <c r="K47" s="20">
        <v>-2511280</v>
      </c>
      <c r="L47" s="20">
        <v>-1307128</v>
      </c>
      <c r="M47" s="20">
        <v>-109113</v>
      </c>
      <c r="N47" s="20">
        <v>-3927521</v>
      </c>
      <c r="O47" s="20"/>
      <c r="P47" s="20"/>
      <c r="Q47" s="20"/>
      <c r="R47" s="20"/>
      <c r="S47" s="20"/>
      <c r="T47" s="20"/>
      <c r="U47" s="20"/>
      <c r="V47" s="20"/>
      <c r="W47" s="20">
        <v>-6760149</v>
      </c>
      <c r="X47" s="20">
        <v>-3723612</v>
      </c>
      <c r="Y47" s="20">
        <v>-3036537</v>
      </c>
      <c r="Z47" s="47">
        <v>81.54815807876868</v>
      </c>
      <c r="AA47" s="22">
        <v>-137447197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-6272718</v>
      </c>
      <c r="D50" s="50">
        <f t="shared" ref="D50:Y50" si="7">SUM(D47:D49)</f>
        <v>0</v>
      </c>
      <c r="E50" s="51">
        <f t="shared" si="7"/>
        <v>-137447197</v>
      </c>
      <c r="F50" s="52">
        <f t="shared" si="7"/>
        <v>-137447197</v>
      </c>
      <c r="G50" s="52">
        <f t="shared" si="7"/>
        <v>2</v>
      </c>
      <c r="H50" s="52">
        <f t="shared" si="7"/>
        <v>-2140009</v>
      </c>
      <c r="I50" s="52">
        <f t="shared" si="7"/>
        <v>-692621</v>
      </c>
      <c r="J50" s="52">
        <f t="shared" si="7"/>
        <v>-2832628</v>
      </c>
      <c r="K50" s="52">
        <f t="shared" si="7"/>
        <v>-2511280</v>
      </c>
      <c r="L50" s="52">
        <f t="shared" si="7"/>
        <v>-1307128</v>
      </c>
      <c r="M50" s="52">
        <f t="shared" si="7"/>
        <v>-109113</v>
      </c>
      <c r="N50" s="52">
        <f t="shared" si="7"/>
        <v>-3927521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-6760149</v>
      </c>
      <c r="X50" s="52">
        <f t="shared" si="7"/>
        <v>-3723612</v>
      </c>
      <c r="Y50" s="52">
        <f t="shared" si="7"/>
        <v>-3036537</v>
      </c>
      <c r="Z50" s="53">
        <f>+IF(X50&lt;&gt;0,+(Y50/X50)*100,0)</f>
        <v>81.54815807876868</v>
      </c>
      <c r="AA50" s="54">
        <f>SUM(AA47:AA49)</f>
        <v>-137447197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8452235</v>
      </c>
      <c r="D6" s="18"/>
      <c r="E6" s="19">
        <v>26992457</v>
      </c>
      <c r="F6" s="20">
        <v>26992457</v>
      </c>
      <c r="G6" s="20">
        <v>1990487</v>
      </c>
      <c r="H6" s="20">
        <v>-1317995</v>
      </c>
      <c r="I6" s="20">
        <v>2185130</v>
      </c>
      <c r="J6" s="20">
        <v>2857622</v>
      </c>
      <c r="K6" s="20">
        <v>1942031</v>
      </c>
      <c r="L6" s="20">
        <v>2012612</v>
      </c>
      <c r="M6" s="20">
        <v>888270</v>
      </c>
      <c r="N6" s="20">
        <v>4842913</v>
      </c>
      <c r="O6" s="20"/>
      <c r="P6" s="20"/>
      <c r="Q6" s="20"/>
      <c r="R6" s="20"/>
      <c r="S6" s="20"/>
      <c r="T6" s="20"/>
      <c r="U6" s="20"/>
      <c r="V6" s="20"/>
      <c r="W6" s="20">
        <v>7700535</v>
      </c>
      <c r="X6" s="20">
        <v>11456719</v>
      </c>
      <c r="Y6" s="20">
        <v>-3756184</v>
      </c>
      <c r="Z6" s="21">
        <v>-32.78586129239968</v>
      </c>
      <c r="AA6" s="22">
        <v>26992457</v>
      </c>
    </row>
    <row r="7" spans="1:27" x14ac:dyDescent="0.25">
      <c r="A7" s="23" t="s">
        <v>35</v>
      </c>
      <c r="B7" s="17" t="s">
        <v>32</v>
      </c>
      <c r="C7" s="18">
        <v>17810395</v>
      </c>
      <c r="D7" s="18"/>
      <c r="E7" s="19">
        <v>10067792</v>
      </c>
      <c r="F7" s="20">
        <v>10067792</v>
      </c>
      <c r="G7" s="20">
        <v>19805850</v>
      </c>
      <c r="H7" s="20">
        <v>2043086</v>
      </c>
      <c r="I7" s="20">
        <v>2217684</v>
      </c>
      <c r="J7" s="20">
        <v>24066620</v>
      </c>
      <c r="K7" s="20">
        <v>2593734</v>
      </c>
      <c r="L7" s="20">
        <v>2387400</v>
      </c>
      <c r="M7" s="20">
        <v>1590149</v>
      </c>
      <c r="N7" s="20">
        <v>6571283</v>
      </c>
      <c r="O7" s="20"/>
      <c r="P7" s="20"/>
      <c r="Q7" s="20"/>
      <c r="R7" s="20"/>
      <c r="S7" s="20"/>
      <c r="T7" s="20"/>
      <c r="U7" s="20"/>
      <c r="V7" s="20"/>
      <c r="W7" s="20">
        <v>30637903</v>
      </c>
      <c r="X7" s="20">
        <v>4872794</v>
      </c>
      <c r="Y7" s="20">
        <v>25765109</v>
      </c>
      <c r="Z7" s="21">
        <v>528.7543245210037</v>
      </c>
      <c r="AA7" s="22">
        <v>10067792</v>
      </c>
    </row>
    <row r="8" spans="1:27" x14ac:dyDescent="0.25">
      <c r="A8" s="23" t="s">
        <v>36</v>
      </c>
      <c r="B8" s="17" t="s">
        <v>32</v>
      </c>
      <c r="C8" s="18">
        <v>863</v>
      </c>
      <c r="D8" s="18"/>
      <c r="E8" s="19"/>
      <c r="F8" s="20"/>
      <c r="G8" s="20">
        <v>4690</v>
      </c>
      <c r="H8" s="20">
        <v>450</v>
      </c>
      <c r="I8" s="20">
        <v>8211</v>
      </c>
      <c r="J8" s="20">
        <v>13351</v>
      </c>
      <c r="K8" s="20">
        <v>-8307</v>
      </c>
      <c r="L8" s="20">
        <v>8255</v>
      </c>
      <c r="M8" s="20">
        <v>4303</v>
      </c>
      <c r="N8" s="20">
        <v>4251</v>
      </c>
      <c r="O8" s="20"/>
      <c r="P8" s="20"/>
      <c r="Q8" s="20"/>
      <c r="R8" s="20"/>
      <c r="S8" s="20"/>
      <c r="T8" s="20"/>
      <c r="U8" s="20"/>
      <c r="V8" s="20"/>
      <c r="W8" s="20">
        <v>17602</v>
      </c>
      <c r="X8" s="20"/>
      <c r="Y8" s="20">
        <v>17602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26263493</v>
      </c>
      <c r="D13" s="29">
        <f>SUM(D6:D12)</f>
        <v>0</v>
      </c>
      <c r="E13" s="30">
        <f t="shared" si="0"/>
        <v>37060249</v>
      </c>
      <c r="F13" s="31">
        <f t="shared" si="0"/>
        <v>37060249</v>
      </c>
      <c r="G13" s="31">
        <f t="shared" si="0"/>
        <v>21801027</v>
      </c>
      <c r="H13" s="31">
        <f t="shared" si="0"/>
        <v>725541</v>
      </c>
      <c r="I13" s="31">
        <f t="shared" si="0"/>
        <v>4411025</v>
      </c>
      <c r="J13" s="31">
        <f t="shared" si="0"/>
        <v>26937593</v>
      </c>
      <c r="K13" s="31">
        <f t="shared" si="0"/>
        <v>4527458</v>
      </c>
      <c r="L13" s="31">
        <f t="shared" si="0"/>
        <v>4408267</v>
      </c>
      <c r="M13" s="31">
        <f t="shared" si="0"/>
        <v>2482722</v>
      </c>
      <c r="N13" s="31">
        <f t="shared" si="0"/>
        <v>11418447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38356040</v>
      </c>
      <c r="X13" s="31">
        <f t="shared" si="0"/>
        <v>16329513</v>
      </c>
      <c r="Y13" s="31">
        <f t="shared" si="0"/>
        <v>22026527</v>
      </c>
      <c r="Z13" s="32">
        <f>+IF(X13&lt;&gt;0,+(Y13/X13)*100,0)</f>
        <v>134.88783774506931</v>
      </c>
      <c r="AA13" s="33">
        <f>SUM(AA6:AA12)</f>
        <v>37060249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11950315</v>
      </c>
      <c r="D17" s="18"/>
      <c r="E17" s="19">
        <v>4112612</v>
      </c>
      <c r="F17" s="20">
        <v>4112612</v>
      </c>
      <c r="G17" s="24">
        <v>3014283</v>
      </c>
      <c r="H17" s="24"/>
      <c r="I17" s="24"/>
      <c r="J17" s="20">
        <v>3014283</v>
      </c>
      <c r="K17" s="24"/>
      <c r="L17" s="24">
        <v>1355197</v>
      </c>
      <c r="M17" s="20"/>
      <c r="N17" s="24">
        <v>1355197</v>
      </c>
      <c r="O17" s="24"/>
      <c r="P17" s="24"/>
      <c r="Q17" s="20"/>
      <c r="R17" s="24"/>
      <c r="S17" s="24"/>
      <c r="T17" s="20"/>
      <c r="U17" s="24"/>
      <c r="V17" s="24"/>
      <c r="W17" s="24">
        <v>4369480</v>
      </c>
      <c r="X17" s="20">
        <v>4073501</v>
      </c>
      <c r="Y17" s="24">
        <v>295979</v>
      </c>
      <c r="Z17" s="25">
        <v>7.2659611474257648</v>
      </c>
      <c r="AA17" s="26">
        <v>4112612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11950315</v>
      </c>
      <c r="D25" s="29">
        <f t="shared" ref="D25:Y25" si="1">SUM(D15:D24)</f>
        <v>0</v>
      </c>
      <c r="E25" s="35">
        <f t="shared" si="1"/>
        <v>4112612</v>
      </c>
      <c r="F25" s="36">
        <f t="shared" si="1"/>
        <v>4112612</v>
      </c>
      <c r="G25" s="36">
        <f t="shared" si="1"/>
        <v>3014283</v>
      </c>
      <c r="H25" s="36">
        <f t="shared" si="1"/>
        <v>0</v>
      </c>
      <c r="I25" s="36">
        <f t="shared" si="1"/>
        <v>0</v>
      </c>
      <c r="J25" s="36">
        <f t="shared" si="1"/>
        <v>3014283</v>
      </c>
      <c r="K25" s="36">
        <f t="shared" si="1"/>
        <v>0</v>
      </c>
      <c r="L25" s="36">
        <f t="shared" si="1"/>
        <v>1355197</v>
      </c>
      <c r="M25" s="36">
        <f t="shared" si="1"/>
        <v>0</v>
      </c>
      <c r="N25" s="36">
        <f t="shared" si="1"/>
        <v>1355197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4369480</v>
      </c>
      <c r="X25" s="36">
        <f t="shared" si="1"/>
        <v>4073501</v>
      </c>
      <c r="Y25" s="36">
        <f t="shared" si="1"/>
        <v>295979</v>
      </c>
      <c r="Z25" s="37">
        <f>+IF(X25&lt;&gt;0,+(Y25/X25)*100,0)</f>
        <v>7.2659611474257648</v>
      </c>
      <c r="AA25" s="38">
        <f>SUM(AA15:AA24)</f>
        <v>4112612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38213808</v>
      </c>
      <c r="D26" s="29">
        <f>+D13+D25</f>
        <v>0</v>
      </c>
      <c r="E26" s="30">
        <f t="shared" si="2"/>
        <v>41172861</v>
      </c>
      <c r="F26" s="31">
        <f t="shared" si="2"/>
        <v>41172861</v>
      </c>
      <c r="G26" s="31">
        <f t="shared" si="2"/>
        <v>24815310</v>
      </c>
      <c r="H26" s="31">
        <f t="shared" si="2"/>
        <v>725541</v>
      </c>
      <c r="I26" s="31">
        <f t="shared" si="2"/>
        <v>4411025</v>
      </c>
      <c r="J26" s="31">
        <f t="shared" si="2"/>
        <v>29951876</v>
      </c>
      <c r="K26" s="31">
        <f t="shared" si="2"/>
        <v>4527458</v>
      </c>
      <c r="L26" s="31">
        <f t="shared" si="2"/>
        <v>5763464</v>
      </c>
      <c r="M26" s="31">
        <f t="shared" si="2"/>
        <v>2482722</v>
      </c>
      <c r="N26" s="31">
        <f t="shared" si="2"/>
        <v>12773644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42725520</v>
      </c>
      <c r="X26" s="31">
        <f t="shared" si="2"/>
        <v>20403014</v>
      </c>
      <c r="Y26" s="31">
        <f t="shared" si="2"/>
        <v>22322506</v>
      </c>
      <c r="Z26" s="32">
        <f>+IF(X26&lt;&gt;0,+(Y26/X26)*100,0)</f>
        <v>109.40788454098008</v>
      </c>
      <c r="AA26" s="33">
        <f>+AA13+AA25</f>
        <v>41172861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1460</v>
      </c>
      <c r="F32" s="20">
        <v>1460</v>
      </c>
      <c r="G32" s="20">
        <v>3331586</v>
      </c>
      <c r="H32" s="20">
        <v>-3478947</v>
      </c>
      <c r="I32" s="20">
        <v>117322</v>
      </c>
      <c r="J32" s="20">
        <v>-30039</v>
      </c>
      <c r="K32" s="20">
        <v>-2730</v>
      </c>
      <c r="L32" s="20">
        <v>1454804</v>
      </c>
      <c r="M32" s="20">
        <v>-1575511</v>
      </c>
      <c r="N32" s="20">
        <v>-123437</v>
      </c>
      <c r="O32" s="20"/>
      <c r="P32" s="20"/>
      <c r="Q32" s="20"/>
      <c r="R32" s="20"/>
      <c r="S32" s="20"/>
      <c r="T32" s="20"/>
      <c r="U32" s="20"/>
      <c r="V32" s="20"/>
      <c r="W32" s="20">
        <v>-153476</v>
      </c>
      <c r="X32" s="20">
        <v>732</v>
      </c>
      <c r="Y32" s="20">
        <v>-154208</v>
      </c>
      <c r="Z32" s="21">
        <v>-21066.666666666664</v>
      </c>
      <c r="AA32" s="22">
        <v>1460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300000</v>
      </c>
      <c r="F33" s="20">
        <v>300000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49998</v>
      </c>
      <c r="Y33" s="20">
        <v>-49998</v>
      </c>
      <c r="Z33" s="21">
        <v>-100</v>
      </c>
      <c r="AA33" s="22">
        <v>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301460</v>
      </c>
      <c r="F37" s="31">
        <f t="shared" si="3"/>
        <v>301460</v>
      </c>
      <c r="G37" s="31">
        <f t="shared" si="3"/>
        <v>3331586</v>
      </c>
      <c r="H37" s="31">
        <f t="shared" si="3"/>
        <v>-3478947</v>
      </c>
      <c r="I37" s="31">
        <f t="shared" si="3"/>
        <v>117322</v>
      </c>
      <c r="J37" s="31">
        <f t="shared" si="3"/>
        <v>-30039</v>
      </c>
      <c r="K37" s="31">
        <f t="shared" si="3"/>
        <v>-2730</v>
      </c>
      <c r="L37" s="31">
        <f t="shared" si="3"/>
        <v>1454804</v>
      </c>
      <c r="M37" s="31">
        <f t="shared" si="3"/>
        <v>-1575511</v>
      </c>
      <c r="N37" s="31">
        <f t="shared" si="3"/>
        <v>-123437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-153476</v>
      </c>
      <c r="X37" s="31">
        <f t="shared" si="3"/>
        <v>50730</v>
      </c>
      <c r="Y37" s="31">
        <f t="shared" si="3"/>
        <v>-204206</v>
      </c>
      <c r="Z37" s="32">
        <f>+IF(X37&lt;&gt;0,+(Y37/X37)*100,0)</f>
        <v>-402.53498915828897</v>
      </c>
      <c r="AA37" s="33">
        <f>SUM(AA29:AA36)</f>
        <v>301460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301460</v>
      </c>
      <c r="F44" s="31">
        <f t="shared" si="5"/>
        <v>301460</v>
      </c>
      <c r="G44" s="31">
        <f t="shared" si="5"/>
        <v>3331586</v>
      </c>
      <c r="H44" s="31">
        <f t="shared" si="5"/>
        <v>-3478947</v>
      </c>
      <c r="I44" s="31">
        <f t="shared" si="5"/>
        <v>117322</v>
      </c>
      <c r="J44" s="31">
        <f t="shared" si="5"/>
        <v>-30039</v>
      </c>
      <c r="K44" s="31">
        <f t="shared" si="5"/>
        <v>-2730</v>
      </c>
      <c r="L44" s="31">
        <f t="shared" si="5"/>
        <v>1454804</v>
      </c>
      <c r="M44" s="31">
        <f t="shared" si="5"/>
        <v>-1575511</v>
      </c>
      <c r="N44" s="31">
        <f t="shared" si="5"/>
        <v>-123437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-153476</v>
      </c>
      <c r="X44" s="31">
        <f t="shared" si="5"/>
        <v>50730</v>
      </c>
      <c r="Y44" s="31">
        <f t="shared" si="5"/>
        <v>-204206</v>
      </c>
      <c r="Z44" s="32">
        <f>+IF(X44&lt;&gt;0,+(Y44/X44)*100,0)</f>
        <v>-402.53498915828897</v>
      </c>
      <c r="AA44" s="33">
        <f>+AA37+AA43</f>
        <v>301460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38213808</v>
      </c>
      <c r="D45" s="42">
        <f t="shared" si="6"/>
        <v>0</v>
      </c>
      <c r="E45" s="43">
        <f t="shared" si="6"/>
        <v>40871401</v>
      </c>
      <c r="F45" s="44">
        <f t="shared" si="6"/>
        <v>40871401</v>
      </c>
      <c r="G45" s="44">
        <f t="shared" si="6"/>
        <v>21483724</v>
      </c>
      <c r="H45" s="44">
        <f t="shared" si="6"/>
        <v>4204488</v>
      </c>
      <c r="I45" s="44">
        <f t="shared" si="6"/>
        <v>4293703</v>
      </c>
      <c r="J45" s="44">
        <f t="shared" si="6"/>
        <v>29981915</v>
      </c>
      <c r="K45" s="44">
        <f t="shared" si="6"/>
        <v>4530188</v>
      </c>
      <c r="L45" s="44">
        <f t="shared" si="6"/>
        <v>4308660</v>
      </c>
      <c r="M45" s="44">
        <f t="shared" si="6"/>
        <v>4058233</v>
      </c>
      <c r="N45" s="44">
        <f t="shared" si="6"/>
        <v>12897081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42878996</v>
      </c>
      <c r="X45" s="44">
        <f t="shared" si="6"/>
        <v>20352284</v>
      </c>
      <c r="Y45" s="44">
        <f t="shared" si="6"/>
        <v>22526712</v>
      </c>
      <c r="Z45" s="45">
        <f>+IF(X45&lt;&gt;0,+(Y45/X45)*100,0)</f>
        <v>110.68395075461801</v>
      </c>
      <c r="AA45" s="46">
        <f>+AA26-AA44</f>
        <v>40871401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40793176</v>
      </c>
      <c r="F47" s="20">
        <v>40793176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20313170</v>
      </c>
      <c r="Y47" s="20">
        <v>-20313170</v>
      </c>
      <c r="Z47" s="47">
        <v>-100</v>
      </c>
      <c r="AA47" s="22">
        <v>40793176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40793176</v>
      </c>
      <c r="F50" s="52">
        <f t="shared" si="7"/>
        <v>40793176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20313170</v>
      </c>
      <c r="Y50" s="52">
        <f t="shared" si="7"/>
        <v>-20313170</v>
      </c>
      <c r="Z50" s="53">
        <f>+IF(X50&lt;&gt;0,+(Y50/X50)*100,0)</f>
        <v>-100</v>
      </c>
      <c r="AA50" s="54">
        <f>SUM(AA47:AA49)</f>
        <v>40793176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9261854</v>
      </c>
      <c r="D6" s="18"/>
      <c r="E6" s="19">
        <v>-17782888</v>
      </c>
      <c r="F6" s="20">
        <v>-17782888</v>
      </c>
      <c r="G6" s="20">
        <v>5290010</v>
      </c>
      <c r="H6" s="20">
        <v>809516</v>
      </c>
      <c r="I6" s="20">
        <v>907386</v>
      </c>
      <c r="J6" s="20">
        <v>7006912</v>
      </c>
      <c r="K6" s="20">
        <v>177868</v>
      </c>
      <c r="L6" s="20">
        <v>762289</v>
      </c>
      <c r="M6" s="20">
        <v>832765</v>
      </c>
      <c r="N6" s="20">
        <v>1772922</v>
      </c>
      <c r="O6" s="20"/>
      <c r="P6" s="20"/>
      <c r="Q6" s="20"/>
      <c r="R6" s="20"/>
      <c r="S6" s="20"/>
      <c r="T6" s="20"/>
      <c r="U6" s="20"/>
      <c r="V6" s="20"/>
      <c r="W6" s="20">
        <v>8779834</v>
      </c>
      <c r="X6" s="20">
        <v>-8891446</v>
      </c>
      <c r="Y6" s="20">
        <v>17671280</v>
      </c>
      <c r="Z6" s="21">
        <v>-198.74472611091605</v>
      </c>
      <c r="AA6" s="22">
        <v>-17782888</v>
      </c>
    </row>
    <row r="7" spans="1:27" x14ac:dyDescent="0.25">
      <c r="A7" s="23" t="s">
        <v>35</v>
      </c>
      <c r="B7" s="17" t="s">
        <v>32</v>
      </c>
      <c r="C7" s="18">
        <v>3169958</v>
      </c>
      <c r="D7" s="18"/>
      <c r="E7" s="19">
        <v>1882020</v>
      </c>
      <c r="F7" s="20">
        <v>5051978</v>
      </c>
      <c r="G7" s="20">
        <v>430213</v>
      </c>
      <c r="H7" s="20">
        <v>314136</v>
      </c>
      <c r="I7" s="20">
        <v>400863</v>
      </c>
      <c r="J7" s="20">
        <v>1145212</v>
      </c>
      <c r="K7" s="20">
        <v>-17631</v>
      </c>
      <c r="L7" s="20">
        <v>-2761827</v>
      </c>
      <c r="M7" s="20">
        <v>451684</v>
      </c>
      <c r="N7" s="20">
        <v>-2327774</v>
      </c>
      <c r="O7" s="20"/>
      <c r="P7" s="20"/>
      <c r="Q7" s="20"/>
      <c r="R7" s="20"/>
      <c r="S7" s="20"/>
      <c r="T7" s="20"/>
      <c r="U7" s="20"/>
      <c r="V7" s="20"/>
      <c r="W7" s="20">
        <v>-1182562</v>
      </c>
      <c r="X7" s="20">
        <v>4111004</v>
      </c>
      <c r="Y7" s="20">
        <v>-5293566</v>
      </c>
      <c r="Z7" s="21">
        <v>-128.76577108657642</v>
      </c>
      <c r="AA7" s="22">
        <v>5051978</v>
      </c>
    </row>
    <row r="8" spans="1:27" x14ac:dyDescent="0.25">
      <c r="A8" s="23" t="s">
        <v>36</v>
      </c>
      <c r="B8" s="17" t="s">
        <v>32</v>
      </c>
      <c r="C8" s="18">
        <v>8715</v>
      </c>
      <c r="D8" s="18"/>
      <c r="E8" s="19"/>
      <c r="F8" s="20">
        <v>8715</v>
      </c>
      <c r="G8" s="20">
        <v>94818</v>
      </c>
      <c r="H8" s="20">
        <v>-86103</v>
      </c>
      <c r="I8" s="20"/>
      <c r="J8" s="20">
        <v>8715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8715</v>
      </c>
      <c r="X8" s="20">
        <v>8715</v>
      </c>
      <c r="Y8" s="20"/>
      <c r="Z8" s="21"/>
      <c r="AA8" s="22">
        <v>8715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12440527</v>
      </c>
      <c r="D13" s="29">
        <f>SUM(D6:D12)</f>
        <v>0</v>
      </c>
      <c r="E13" s="30">
        <f t="shared" si="0"/>
        <v>-15900868</v>
      </c>
      <c r="F13" s="31">
        <f t="shared" si="0"/>
        <v>-12722195</v>
      </c>
      <c r="G13" s="31">
        <f t="shared" si="0"/>
        <v>5815041</v>
      </c>
      <c r="H13" s="31">
        <f t="shared" si="0"/>
        <v>1037549</v>
      </c>
      <c r="I13" s="31">
        <f t="shared" si="0"/>
        <v>1308249</v>
      </c>
      <c r="J13" s="31">
        <f t="shared" si="0"/>
        <v>8160839</v>
      </c>
      <c r="K13" s="31">
        <f t="shared" si="0"/>
        <v>160237</v>
      </c>
      <c r="L13" s="31">
        <f t="shared" si="0"/>
        <v>-1999538</v>
      </c>
      <c r="M13" s="31">
        <f t="shared" si="0"/>
        <v>1284449</v>
      </c>
      <c r="N13" s="31">
        <f t="shared" si="0"/>
        <v>-554852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7605987</v>
      </c>
      <c r="X13" s="31">
        <f t="shared" si="0"/>
        <v>-4771727</v>
      </c>
      <c r="Y13" s="31">
        <f t="shared" si="0"/>
        <v>12377714</v>
      </c>
      <c r="Z13" s="32">
        <f>+IF(X13&lt;&gt;0,+(Y13/X13)*100,0)</f>
        <v>-259.39694370612568</v>
      </c>
      <c r="AA13" s="33">
        <f>SUM(AA6:AA12)</f>
        <v>-12722195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14407793</v>
      </c>
      <c r="D17" s="18"/>
      <c r="E17" s="19">
        <v>16695332</v>
      </c>
      <c r="F17" s="20">
        <v>25445352</v>
      </c>
      <c r="G17" s="24">
        <v>11379818</v>
      </c>
      <c r="H17" s="24">
        <v>-17333</v>
      </c>
      <c r="I17" s="24">
        <v>-17333</v>
      </c>
      <c r="J17" s="20">
        <v>11345152</v>
      </c>
      <c r="K17" s="24">
        <v>607507</v>
      </c>
      <c r="L17" s="24">
        <v>48502</v>
      </c>
      <c r="M17" s="20">
        <v>-17337</v>
      </c>
      <c r="N17" s="24">
        <v>638672</v>
      </c>
      <c r="O17" s="24"/>
      <c r="P17" s="24"/>
      <c r="Q17" s="20"/>
      <c r="R17" s="24"/>
      <c r="S17" s="24"/>
      <c r="T17" s="20"/>
      <c r="U17" s="24"/>
      <c r="V17" s="24"/>
      <c r="W17" s="24">
        <v>11983824</v>
      </c>
      <c r="X17" s="20">
        <v>19926564</v>
      </c>
      <c r="Y17" s="24">
        <v>-7942740</v>
      </c>
      <c r="Z17" s="25">
        <v>-39.86005816155761</v>
      </c>
      <c r="AA17" s="26">
        <v>25445352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14407793</v>
      </c>
      <c r="D25" s="29">
        <f t="shared" ref="D25:Y25" si="1">SUM(D15:D24)</f>
        <v>0</v>
      </c>
      <c r="E25" s="35">
        <f t="shared" si="1"/>
        <v>16695332</v>
      </c>
      <c r="F25" s="36">
        <f t="shared" si="1"/>
        <v>25445352</v>
      </c>
      <c r="G25" s="36">
        <f t="shared" si="1"/>
        <v>11379818</v>
      </c>
      <c r="H25" s="36">
        <f t="shared" si="1"/>
        <v>-17333</v>
      </c>
      <c r="I25" s="36">
        <f t="shared" si="1"/>
        <v>-17333</v>
      </c>
      <c r="J25" s="36">
        <f t="shared" si="1"/>
        <v>11345152</v>
      </c>
      <c r="K25" s="36">
        <f t="shared" si="1"/>
        <v>607507</v>
      </c>
      <c r="L25" s="36">
        <f t="shared" si="1"/>
        <v>48502</v>
      </c>
      <c r="M25" s="36">
        <f t="shared" si="1"/>
        <v>-17337</v>
      </c>
      <c r="N25" s="36">
        <f t="shared" si="1"/>
        <v>638672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11983824</v>
      </c>
      <c r="X25" s="36">
        <f t="shared" si="1"/>
        <v>19926564</v>
      </c>
      <c r="Y25" s="36">
        <f t="shared" si="1"/>
        <v>-7942740</v>
      </c>
      <c r="Z25" s="37">
        <f>+IF(X25&lt;&gt;0,+(Y25/X25)*100,0)</f>
        <v>-39.86005816155761</v>
      </c>
      <c r="AA25" s="38">
        <f>SUM(AA15:AA24)</f>
        <v>25445352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26848320</v>
      </c>
      <c r="D26" s="29">
        <f>+D13+D25</f>
        <v>0</v>
      </c>
      <c r="E26" s="30">
        <f t="shared" si="2"/>
        <v>794464</v>
      </c>
      <c r="F26" s="31">
        <f t="shared" si="2"/>
        <v>12723157</v>
      </c>
      <c r="G26" s="31">
        <f t="shared" si="2"/>
        <v>17194859</v>
      </c>
      <c r="H26" s="31">
        <f t="shared" si="2"/>
        <v>1020216</v>
      </c>
      <c r="I26" s="31">
        <f t="shared" si="2"/>
        <v>1290916</v>
      </c>
      <c r="J26" s="31">
        <f t="shared" si="2"/>
        <v>19505991</v>
      </c>
      <c r="K26" s="31">
        <f t="shared" si="2"/>
        <v>767744</v>
      </c>
      <c r="L26" s="31">
        <f t="shared" si="2"/>
        <v>-1951036</v>
      </c>
      <c r="M26" s="31">
        <f t="shared" si="2"/>
        <v>1267112</v>
      </c>
      <c r="N26" s="31">
        <f t="shared" si="2"/>
        <v>83820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19589811</v>
      </c>
      <c r="X26" s="31">
        <f t="shared" si="2"/>
        <v>15154837</v>
      </c>
      <c r="Y26" s="31">
        <f t="shared" si="2"/>
        <v>4434974</v>
      </c>
      <c r="Z26" s="32">
        <f>+IF(X26&lt;&gt;0,+(Y26/X26)*100,0)</f>
        <v>29.264412411694035</v>
      </c>
      <c r="AA26" s="33">
        <f>+AA13+AA25</f>
        <v>12723157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4600</v>
      </c>
      <c r="I32" s="20">
        <v>-4600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4600</v>
      </c>
      <c r="I37" s="31">
        <f t="shared" si="3"/>
        <v>-4600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4600</v>
      </c>
      <c r="I44" s="31">
        <f t="shared" si="5"/>
        <v>-4600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26848320</v>
      </c>
      <c r="D45" s="42">
        <f t="shared" si="6"/>
        <v>0</v>
      </c>
      <c r="E45" s="43">
        <f t="shared" si="6"/>
        <v>794464</v>
      </c>
      <c r="F45" s="44">
        <f t="shared" si="6"/>
        <v>12723157</v>
      </c>
      <c r="G45" s="44">
        <f t="shared" si="6"/>
        <v>17194859</v>
      </c>
      <c r="H45" s="44">
        <f t="shared" si="6"/>
        <v>1015616</v>
      </c>
      <c r="I45" s="44">
        <f t="shared" si="6"/>
        <v>1295516</v>
      </c>
      <c r="J45" s="44">
        <f t="shared" si="6"/>
        <v>19505991</v>
      </c>
      <c r="K45" s="44">
        <f t="shared" si="6"/>
        <v>767744</v>
      </c>
      <c r="L45" s="44">
        <f t="shared" si="6"/>
        <v>-1951036</v>
      </c>
      <c r="M45" s="44">
        <f t="shared" si="6"/>
        <v>1267112</v>
      </c>
      <c r="N45" s="44">
        <f t="shared" si="6"/>
        <v>83820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19589811</v>
      </c>
      <c r="X45" s="44">
        <f t="shared" si="6"/>
        <v>15154837</v>
      </c>
      <c r="Y45" s="44">
        <f t="shared" si="6"/>
        <v>4434974</v>
      </c>
      <c r="Z45" s="45">
        <f>+IF(X45&lt;&gt;0,+(Y45/X45)*100,0)</f>
        <v>29.264412411694035</v>
      </c>
      <c r="AA45" s="46">
        <f>+AA26-AA44</f>
        <v>12723157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-4863306</v>
      </c>
      <c r="F47" s="20">
        <v>-4863306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-2431626</v>
      </c>
      <c r="Y47" s="20">
        <v>2431626</v>
      </c>
      <c r="Z47" s="47">
        <v>-100</v>
      </c>
      <c r="AA47" s="22">
        <v>-4863306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-4863306</v>
      </c>
      <c r="F50" s="52">
        <f t="shared" si="7"/>
        <v>-4863306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-2431626</v>
      </c>
      <c r="Y50" s="52">
        <f t="shared" si="7"/>
        <v>2431626</v>
      </c>
      <c r="Z50" s="53">
        <f>+IF(X50&lt;&gt;0,+(Y50/X50)*100,0)</f>
        <v>-100</v>
      </c>
      <c r="AA50" s="54">
        <f>SUM(AA47:AA49)</f>
        <v>-4863306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26255053</v>
      </c>
      <c r="D6" s="18"/>
      <c r="E6" s="19">
        <v>15987247</v>
      </c>
      <c r="F6" s="20">
        <v>15987247</v>
      </c>
      <c r="G6" s="20">
        <v>3149997</v>
      </c>
      <c r="H6" s="20">
        <v>3064124</v>
      </c>
      <c r="I6" s="20">
        <v>2686846</v>
      </c>
      <c r="J6" s="20">
        <v>8900967</v>
      </c>
      <c r="K6" s="20">
        <v>3485598</v>
      </c>
      <c r="L6" s="20">
        <v>1747157</v>
      </c>
      <c r="M6" s="20">
        <v>2311471</v>
      </c>
      <c r="N6" s="20">
        <v>7544226</v>
      </c>
      <c r="O6" s="20"/>
      <c r="P6" s="20"/>
      <c r="Q6" s="20"/>
      <c r="R6" s="20"/>
      <c r="S6" s="20"/>
      <c r="T6" s="20"/>
      <c r="U6" s="20"/>
      <c r="V6" s="20"/>
      <c r="W6" s="20">
        <v>16445193</v>
      </c>
      <c r="X6" s="20">
        <v>9189654</v>
      </c>
      <c r="Y6" s="20">
        <v>7255539</v>
      </c>
      <c r="Z6" s="21">
        <v>78.953342530632824</v>
      </c>
      <c r="AA6" s="22">
        <v>15987247</v>
      </c>
    </row>
    <row r="7" spans="1:27" x14ac:dyDescent="0.25">
      <c r="A7" s="23" t="s">
        <v>35</v>
      </c>
      <c r="B7" s="17" t="s">
        <v>32</v>
      </c>
      <c r="C7" s="18">
        <v>17002159</v>
      </c>
      <c r="D7" s="18"/>
      <c r="E7" s="19">
        <v>41516183</v>
      </c>
      <c r="F7" s="20">
        <v>41516183</v>
      </c>
      <c r="G7" s="20">
        <v>17551761</v>
      </c>
      <c r="H7" s="20">
        <v>-1548589</v>
      </c>
      <c r="I7" s="20">
        <v>402911</v>
      </c>
      <c r="J7" s="20">
        <v>16406083</v>
      </c>
      <c r="K7" s="20">
        <v>601994</v>
      </c>
      <c r="L7" s="20">
        <v>916770</v>
      </c>
      <c r="M7" s="20">
        <v>716894</v>
      </c>
      <c r="N7" s="20">
        <v>2235658</v>
      </c>
      <c r="O7" s="20"/>
      <c r="P7" s="20"/>
      <c r="Q7" s="20"/>
      <c r="R7" s="20"/>
      <c r="S7" s="20"/>
      <c r="T7" s="20"/>
      <c r="U7" s="20"/>
      <c r="V7" s="20"/>
      <c r="W7" s="20">
        <v>18641741</v>
      </c>
      <c r="X7" s="20">
        <v>38313493</v>
      </c>
      <c r="Y7" s="20">
        <v>-19671752</v>
      </c>
      <c r="Z7" s="21">
        <v>-51.344188325507155</v>
      </c>
      <c r="AA7" s="22">
        <v>41516183</v>
      </c>
    </row>
    <row r="8" spans="1:27" x14ac:dyDescent="0.25">
      <c r="A8" s="23" t="s">
        <v>36</v>
      </c>
      <c r="B8" s="17" t="s">
        <v>32</v>
      </c>
      <c r="C8" s="18">
        <v>1392831</v>
      </c>
      <c r="D8" s="18"/>
      <c r="E8" s="19">
        <v>-1108270</v>
      </c>
      <c r="F8" s="20">
        <v>-1108270</v>
      </c>
      <c r="G8" s="20">
        <v>2732718</v>
      </c>
      <c r="H8" s="20">
        <v>-1758236</v>
      </c>
      <c r="I8" s="20">
        <v>-36983</v>
      </c>
      <c r="J8" s="20">
        <v>937499</v>
      </c>
      <c r="K8" s="20">
        <v>-30725</v>
      </c>
      <c r="L8" s="20">
        <v>44549</v>
      </c>
      <c r="M8" s="20">
        <v>56575</v>
      </c>
      <c r="N8" s="20">
        <v>70399</v>
      </c>
      <c r="O8" s="20"/>
      <c r="P8" s="20"/>
      <c r="Q8" s="20"/>
      <c r="R8" s="20"/>
      <c r="S8" s="20"/>
      <c r="T8" s="20"/>
      <c r="U8" s="20"/>
      <c r="V8" s="20"/>
      <c r="W8" s="20">
        <v>1007898</v>
      </c>
      <c r="X8" s="20">
        <v>-512542</v>
      </c>
      <c r="Y8" s="20">
        <v>1520440</v>
      </c>
      <c r="Z8" s="21">
        <v>-296.64690893624328</v>
      </c>
      <c r="AA8" s="22">
        <v>-1108270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44650043</v>
      </c>
      <c r="D13" s="29">
        <f>SUM(D6:D12)</f>
        <v>0</v>
      </c>
      <c r="E13" s="30">
        <f t="shared" si="0"/>
        <v>56395160</v>
      </c>
      <c r="F13" s="31">
        <f t="shared" si="0"/>
        <v>56395160</v>
      </c>
      <c r="G13" s="31">
        <f t="shared" si="0"/>
        <v>23434476</v>
      </c>
      <c r="H13" s="31">
        <f t="shared" si="0"/>
        <v>-242701</v>
      </c>
      <c r="I13" s="31">
        <f t="shared" si="0"/>
        <v>3052774</v>
      </c>
      <c r="J13" s="31">
        <f t="shared" si="0"/>
        <v>26244549</v>
      </c>
      <c r="K13" s="31">
        <f t="shared" si="0"/>
        <v>4056867</v>
      </c>
      <c r="L13" s="31">
        <f t="shared" si="0"/>
        <v>2708476</v>
      </c>
      <c r="M13" s="31">
        <f t="shared" si="0"/>
        <v>3084940</v>
      </c>
      <c r="N13" s="31">
        <f t="shared" si="0"/>
        <v>9850283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36094832</v>
      </c>
      <c r="X13" s="31">
        <f t="shared" si="0"/>
        <v>46990605</v>
      </c>
      <c r="Y13" s="31">
        <f t="shared" si="0"/>
        <v>-10895773</v>
      </c>
      <c r="Z13" s="32">
        <f>+IF(X13&lt;&gt;0,+(Y13/X13)*100,0)</f>
        <v>-23.187130704105641</v>
      </c>
      <c r="AA13" s="33">
        <f>SUM(AA6:AA12)</f>
        <v>56395160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-4217262</v>
      </c>
      <c r="D17" s="18"/>
      <c r="E17" s="19">
        <v>263000</v>
      </c>
      <c r="F17" s="20">
        <v>263000</v>
      </c>
      <c r="G17" s="24">
        <v>825103</v>
      </c>
      <c r="H17" s="24"/>
      <c r="I17" s="24">
        <v>-113666</v>
      </c>
      <c r="J17" s="20">
        <v>711437</v>
      </c>
      <c r="K17" s="24">
        <v>-56833</v>
      </c>
      <c r="L17" s="24">
        <v>394934</v>
      </c>
      <c r="M17" s="20">
        <v>-56833</v>
      </c>
      <c r="N17" s="24">
        <v>281268</v>
      </c>
      <c r="O17" s="24"/>
      <c r="P17" s="24"/>
      <c r="Q17" s="20"/>
      <c r="R17" s="24"/>
      <c r="S17" s="24"/>
      <c r="T17" s="20"/>
      <c r="U17" s="24"/>
      <c r="V17" s="24"/>
      <c r="W17" s="24">
        <v>992705</v>
      </c>
      <c r="X17" s="20">
        <v>895504</v>
      </c>
      <c r="Y17" s="24">
        <v>97201</v>
      </c>
      <c r="Z17" s="25">
        <v>10.854334542335936</v>
      </c>
      <c r="AA17" s="26">
        <v>263000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-4217262</v>
      </c>
      <c r="D25" s="29">
        <f t="shared" ref="D25:Y25" si="1">SUM(D15:D24)</f>
        <v>0</v>
      </c>
      <c r="E25" s="35">
        <f t="shared" si="1"/>
        <v>263000</v>
      </c>
      <c r="F25" s="36">
        <f t="shared" si="1"/>
        <v>263000</v>
      </c>
      <c r="G25" s="36">
        <f t="shared" si="1"/>
        <v>825103</v>
      </c>
      <c r="H25" s="36">
        <f t="shared" si="1"/>
        <v>0</v>
      </c>
      <c r="I25" s="36">
        <f t="shared" si="1"/>
        <v>-113666</v>
      </c>
      <c r="J25" s="36">
        <f t="shared" si="1"/>
        <v>711437</v>
      </c>
      <c r="K25" s="36">
        <f t="shared" si="1"/>
        <v>-56833</v>
      </c>
      <c r="L25" s="36">
        <f t="shared" si="1"/>
        <v>394934</v>
      </c>
      <c r="M25" s="36">
        <f t="shared" si="1"/>
        <v>-56833</v>
      </c>
      <c r="N25" s="36">
        <f t="shared" si="1"/>
        <v>281268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992705</v>
      </c>
      <c r="X25" s="36">
        <f t="shared" si="1"/>
        <v>895504</v>
      </c>
      <c r="Y25" s="36">
        <f t="shared" si="1"/>
        <v>97201</v>
      </c>
      <c r="Z25" s="37">
        <f>+IF(X25&lt;&gt;0,+(Y25/X25)*100,0)</f>
        <v>10.854334542335936</v>
      </c>
      <c r="AA25" s="38">
        <f>SUM(AA15:AA24)</f>
        <v>263000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40432781</v>
      </c>
      <c r="D26" s="29">
        <f>+D13+D25</f>
        <v>0</v>
      </c>
      <c r="E26" s="30">
        <f t="shared" si="2"/>
        <v>56658160</v>
      </c>
      <c r="F26" s="31">
        <f t="shared" si="2"/>
        <v>56658160</v>
      </c>
      <c r="G26" s="31">
        <f t="shared" si="2"/>
        <v>24259579</v>
      </c>
      <c r="H26" s="31">
        <f t="shared" si="2"/>
        <v>-242701</v>
      </c>
      <c r="I26" s="31">
        <f t="shared" si="2"/>
        <v>2939108</v>
      </c>
      <c r="J26" s="31">
        <f t="shared" si="2"/>
        <v>26955986</v>
      </c>
      <c r="K26" s="31">
        <f t="shared" si="2"/>
        <v>4000034</v>
      </c>
      <c r="L26" s="31">
        <f t="shared" si="2"/>
        <v>3103410</v>
      </c>
      <c r="M26" s="31">
        <f t="shared" si="2"/>
        <v>3028107</v>
      </c>
      <c r="N26" s="31">
        <f t="shared" si="2"/>
        <v>10131551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37087537</v>
      </c>
      <c r="X26" s="31">
        <f t="shared" si="2"/>
        <v>47886109</v>
      </c>
      <c r="Y26" s="31">
        <f t="shared" si="2"/>
        <v>-10798572</v>
      </c>
      <c r="Z26" s="32">
        <f>+IF(X26&lt;&gt;0,+(Y26/X26)*100,0)</f>
        <v>-22.550531303347281</v>
      </c>
      <c r="AA26" s="33">
        <f>+AA13+AA25</f>
        <v>56658160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-584839</v>
      </c>
      <c r="H32" s="20"/>
      <c r="I32" s="20"/>
      <c r="J32" s="20">
        <v>-584839</v>
      </c>
      <c r="K32" s="20">
        <v>1998</v>
      </c>
      <c r="L32" s="20">
        <v>-1998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-584839</v>
      </c>
      <c r="X32" s="20"/>
      <c r="Y32" s="20">
        <v>-584839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-584839</v>
      </c>
      <c r="H37" s="31">
        <f t="shared" si="3"/>
        <v>0</v>
      </c>
      <c r="I37" s="31">
        <f t="shared" si="3"/>
        <v>0</v>
      </c>
      <c r="J37" s="31">
        <f t="shared" si="3"/>
        <v>-584839</v>
      </c>
      <c r="K37" s="31">
        <f t="shared" si="3"/>
        <v>1998</v>
      </c>
      <c r="L37" s="31">
        <f t="shared" si="3"/>
        <v>-1998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-584839</v>
      </c>
      <c r="X37" s="31">
        <f t="shared" si="3"/>
        <v>0</v>
      </c>
      <c r="Y37" s="31">
        <f t="shared" si="3"/>
        <v>-584839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10249000</v>
      </c>
      <c r="F40" s="20">
        <v>10249000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5420142</v>
      </c>
      <c r="Y40" s="20">
        <v>-5420142</v>
      </c>
      <c r="Z40" s="21">
        <v>-100</v>
      </c>
      <c r="AA40" s="22">
        <v>10249000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10249000</v>
      </c>
      <c r="F43" s="36">
        <f t="shared" si="4"/>
        <v>10249000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5420142</v>
      </c>
      <c r="Y43" s="36">
        <f t="shared" si="4"/>
        <v>-5420142</v>
      </c>
      <c r="Z43" s="37">
        <f>+IF(X43&lt;&gt;0,+(Y43/X43)*100,0)</f>
        <v>-100</v>
      </c>
      <c r="AA43" s="38">
        <f>SUM(AA39:AA42)</f>
        <v>10249000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10249000</v>
      </c>
      <c r="F44" s="31">
        <f t="shared" si="5"/>
        <v>10249000</v>
      </c>
      <c r="G44" s="31">
        <f t="shared" si="5"/>
        <v>-584839</v>
      </c>
      <c r="H44" s="31">
        <f t="shared" si="5"/>
        <v>0</v>
      </c>
      <c r="I44" s="31">
        <f t="shared" si="5"/>
        <v>0</v>
      </c>
      <c r="J44" s="31">
        <f t="shared" si="5"/>
        <v>-584839</v>
      </c>
      <c r="K44" s="31">
        <f t="shared" si="5"/>
        <v>1998</v>
      </c>
      <c r="L44" s="31">
        <f t="shared" si="5"/>
        <v>-1998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-584839</v>
      </c>
      <c r="X44" s="31">
        <f t="shared" si="5"/>
        <v>5420142</v>
      </c>
      <c r="Y44" s="31">
        <f t="shared" si="5"/>
        <v>-6004981</v>
      </c>
      <c r="Z44" s="32">
        <f>+IF(X44&lt;&gt;0,+(Y44/X44)*100,0)</f>
        <v>-110.79010476109296</v>
      </c>
      <c r="AA44" s="33">
        <f>+AA37+AA43</f>
        <v>10249000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40432781</v>
      </c>
      <c r="D45" s="42">
        <f t="shared" si="6"/>
        <v>0</v>
      </c>
      <c r="E45" s="43">
        <f t="shared" si="6"/>
        <v>46409160</v>
      </c>
      <c r="F45" s="44">
        <f t="shared" si="6"/>
        <v>46409160</v>
      </c>
      <c r="G45" s="44">
        <f t="shared" si="6"/>
        <v>24844418</v>
      </c>
      <c r="H45" s="44">
        <f t="shared" si="6"/>
        <v>-242701</v>
      </c>
      <c r="I45" s="44">
        <f t="shared" si="6"/>
        <v>2939108</v>
      </c>
      <c r="J45" s="44">
        <f t="shared" si="6"/>
        <v>27540825</v>
      </c>
      <c r="K45" s="44">
        <f t="shared" si="6"/>
        <v>3998036</v>
      </c>
      <c r="L45" s="44">
        <f t="shared" si="6"/>
        <v>3105408</v>
      </c>
      <c r="M45" s="44">
        <f t="shared" si="6"/>
        <v>3028107</v>
      </c>
      <c r="N45" s="44">
        <f t="shared" si="6"/>
        <v>10131551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37672376</v>
      </c>
      <c r="X45" s="44">
        <f t="shared" si="6"/>
        <v>42465967</v>
      </c>
      <c r="Y45" s="44">
        <f t="shared" si="6"/>
        <v>-4793591</v>
      </c>
      <c r="Z45" s="45">
        <f>+IF(X45&lt;&gt;0,+(Y45/X45)*100,0)</f>
        <v>-11.288076873417248</v>
      </c>
      <c r="AA45" s="46">
        <f>+AA26-AA44</f>
        <v>46409160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10353000</v>
      </c>
      <c r="F47" s="20">
        <v>10353000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6409807</v>
      </c>
      <c r="Y47" s="20">
        <v>-6409807</v>
      </c>
      <c r="Z47" s="47">
        <v>-100</v>
      </c>
      <c r="AA47" s="22">
        <v>10353000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10353000</v>
      </c>
      <c r="F50" s="52">
        <f t="shared" si="7"/>
        <v>10353000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6409807</v>
      </c>
      <c r="Y50" s="52">
        <f t="shared" si="7"/>
        <v>-6409807</v>
      </c>
      <c r="Z50" s="53">
        <f>+IF(X50&lt;&gt;0,+(Y50/X50)*100,0)</f>
        <v>-100</v>
      </c>
      <c r="AA50" s="54">
        <f>SUM(AA47:AA49)</f>
        <v>10353000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596870463</v>
      </c>
      <c r="D6" s="18"/>
      <c r="E6" s="19">
        <v>577851010</v>
      </c>
      <c r="F6" s="20">
        <v>571293278</v>
      </c>
      <c r="G6" s="20">
        <v>615777125</v>
      </c>
      <c r="H6" s="20">
        <v>10041774</v>
      </c>
      <c r="I6" s="20">
        <v>5593770</v>
      </c>
      <c r="J6" s="20">
        <v>631412669</v>
      </c>
      <c r="K6" s="20">
        <v>5323570</v>
      </c>
      <c r="L6" s="20">
        <v>8228061</v>
      </c>
      <c r="M6" s="20">
        <v>17871929</v>
      </c>
      <c r="N6" s="20">
        <v>31423560</v>
      </c>
      <c r="O6" s="20"/>
      <c r="P6" s="20"/>
      <c r="Q6" s="20"/>
      <c r="R6" s="20"/>
      <c r="S6" s="20"/>
      <c r="T6" s="20"/>
      <c r="U6" s="20"/>
      <c r="V6" s="20"/>
      <c r="W6" s="20">
        <v>662836229</v>
      </c>
      <c r="X6" s="20">
        <v>548726400</v>
      </c>
      <c r="Y6" s="20">
        <v>114109829</v>
      </c>
      <c r="Z6" s="21">
        <v>20.795396212028436</v>
      </c>
      <c r="AA6" s="22">
        <v>571293278</v>
      </c>
    </row>
    <row r="7" spans="1:27" x14ac:dyDescent="0.25">
      <c r="A7" s="23" t="s">
        <v>35</v>
      </c>
      <c r="B7" s="17" t="s">
        <v>32</v>
      </c>
      <c r="C7" s="18">
        <v>10267544</v>
      </c>
      <c r="D7" s="18"/>
      <c r="E7" s="19">
        <v>-1118034</v>
      </c>
      <c r="F7" s="20">
        <v>-1118034</v>
      </c>
      <c r="G7" s="20">
        <v>17372491</v>
      </c>
      <c r="H7" s="20">
        <v>-4880785</v>
      </c>
      <c r="I7" s="20">
        <v>1117697</v>
      </c>
      <c r="J7" s="20">
        <v>13609403</v>
      </c>
      <c r="K7" s="20">
        <v>391641</v>
      </c>
      <c r="L7" s="20">
        <v>806112</v>
      </c>
      <c r="M7" s="20">
        <v>-1384278</v>
      </c>
      <c r="N7" s="20">
        <v>-186525</v>
      </c>
      <c r="O7" s="20"/>
      <c r="P7" s="20"/>
      <c r="Q7" s="20"/>
      <c r="R7" s="20"/>
      <c r="S7" s="20"/>
      <c r="T7" s="20"/>
      <c r="U7" s="20"/>
      <c r="V7" s="20"/>
      <c r="W7" s="20">
        <v>13422878</v>
      </c>
      <c r="X7" s="20">
        <v>-1048251</v>
      </c>
      <c r="Y7" s="20">
        <v>14471129</v>
      </c>
      <c r="Z7" s="21">
        <v>-1380.5022842811502</v>
      </c>
      <c r="AA7" s="22">
        <v>-1118034</v>
      </c>
    </row>
    <row r="8" spans="1:27" x14ac:dyDescent="0.25">
      <c r="A8" s="23" t="s">
        <v>36</v>
      </c>
      <c r="B8" s="17" t="s">
        <v>32</v>
      </c>
      <c r="C8" s="18">
        <v>1226053</v>
      </c>
      <c r="D8" s="18"/>
      <c r="E8" s="19">
        <v>1357561</v>
      </c>
      <c r="F8" s="20">
        <v>1357561</v>
      </c>
      <c r="G8" s="20">
        <v>1189749</v>
      </c>
      <c r="H8" s="20">
        <v>77980</v>
      </c>
      <c r="I8" s="20">
        <v>39013</v>
      </c>
      <c r="J8" s="20">
        <v>1306742</v>
      </c>
      <c r="K8" s="20">
        <v>-37715</v>
      </c>
      <c r="L8" s="20">
        <v>52133</v>
      </c>
      <c r="M8" s="20">
        <v>-5456</v>
      </c>
      <c r="N8" s="20">
        <v>8962</v>
      </c>
      <c r="O8" s="20"/>
      <c r="P8" s="20"/>
      <c r="Q8" s="20"/>
      <c r="R8" s="20"/>
      <c r="S8" s="20"/>
      <c r="T8" s="20"/>
      <c r="U8" s="20"/>
      <c r="V8" s="20"/>
      <c r="W8" s="20">
        <v>1315704</v>
      </c>
      <c r="X8" s="20">
        <v>1299775</v>
      </c>
      <c r="Y8" s="20">
        <v>15929</v>
      </c>
      <c r="Z8" s="21">
        <v>1.2255198015041064</v>
      </c>
      <c r="AA8" s="22">
        <v>1357561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-56104264</v>
      </c>
      <c r="D10" s="18"/>
      <c r="E10" s="19">
        <v>-8901214</v>
      </c>
      <c r="F10" s="20">
        <v>-8901214</v>
      </c>
      <c r="G10" s="20">
        <v>-56863538</v>
      </c>
      <c r="H10" s="20">
        <v>-1092074</v>
      </c>
      <c r="I10" s="20">
        <v>-771188</v>
      </c>
      <c r="J10" s="20">
        <v>-58726800</v>
      </c>
      <c r="K10" s="20">
        <v>-725345</v>
      </c>
      <c r="L10" s="20">
        <v>-445670</v>
      </c>
      <c r="M10" s="20">
        <v>-571096</v>
      </c>
      <c r="N10" s="20">
        <v>-1742111</v>
      </c>
      <c r="O10" s="20"/>
      <c r="P10" s="20"/>
      <c r="Q10" s="20"/>
      <c r="R10" s="20"/>
      <c r="S10" s="20"/>
      <c r="T10" s="20"/>
      <c r="U10" s="20"/>
      <c r="V10" s="20"/>
      <c r="W10" s="20">
        <v>-60468911</v>
      </c>
      <c r="X10" s="20">
        <v>-8901214</v>
      </c>
      <c r="Y10" s="20">
        <v>-51567697</v>
      </c>
      <c r="Z10" s="21">
        <v>579.33330217653452</v>
      </c>
      <c r="AA10" s="22">
        <v>-8901214</v>
      </c>
    </row>
    <row r="11" spans="1:27" x14ac:dyDescent="0.25">
      <c r="A11" s="23" t="s">
        <v>39</v>
      </c>
      <c r="B11" s="17" t="s">
        <v>32</v>
      </c>
      <c r="C11" s="18">
        <v>741862</v>
      </c>
      <c r="D11" s="18"/>
      <c r="E11" s="19">
        <v>103709</v>
      </c>
      <c r="F11" s="20">
        <v>103709</v>
      </c>
      <c r="G11" s="24">
        <v>855017</v>
      </c>
      <c r="H11" s="24">
        <v>-275506</v>
      </c>
      <c r="I11" s="24">
        <v>596885</v>
      </c>
      <c r="J11" s="20">
        <v>1176396</v>
      </c>
      <c r="K11" s="24">
        <v>69600</v>
      </c>
      <c r="L11" s="24">
        <v>-759530</v>
      </c>
      <c r="M11" s="20">
        <v>-148665</v>
      </c>
      <c r="N11" s="24">
        <v>-838595</v>
      </c>
      <c r="O11" s="24"/>
      <c r="P11" s="24"/>
      <c r="Q11" s="20"/>
      <c r="R11" s="24"/>
      <c r="S11" s="24"/>
      <c r="T11" s="20"/>
      <c r="U11" s="24"/>
      <c r="V11" s="24"/>
      <c r="W11" s="24">
        <v>337801</v>
      </c>
      <c r="X11" s="20">
        <v>103709</v>
      </c>
      <c r="Y11" s="24">
        <v>234092</v>
      </c>
      <c r="Z11" s="25">
        <v>225.72004358348843</v>
      </c>
      <c r="AA11" s="26">
        <v>103709</v>
      </c>
    </row>
    <row r="12" spans="1:27" x14ac:dyDescent="0.25">
      <c r="A12" s="23" t="s">
        <v>40</v>
      </c>
      <c r="B12" s="17" t="s">
        <v>32</v>
      </c>
      <c r="C12" s="18">
        <v>-998667</v>
      </c>
      <c r="D12" s="18"/>
      <c r="E12" s="19"/>
      <c r="F12" s="20"/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/>
      <c r="Y12" s="20">
        <v>-998667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552002991</v>
      </c>
      <c r="D13" s="29">
        <f>SUM(D6:D12)</f>
        <v>0</v>
      </c>
      <c r="E13" s="30">
        <f t="shared" si="0"/>
        <v>569293032</v>
      </c>
      <c r="F13" s="31">
        <f t="shared" si="0"/>
        <v>562735300</v>
      </c>
      <c r="G13" s="31">
        <f t="shared" si="0"/>
        <v>577332177</v>
      </c>
      <c r="H13" s="31">
        <f t="shared" si="0"/>
        <v>3871389</v>
      </c>
      <c r="I13" s="31">
        <f t="shared" si="0"/>
        <v>6576177</v>
      </c>
      <c r="J13" s="31">
        <f t="shared" si="0"/>
        <v>587779743</v>
      </c>
      <c r="K13" s="31">
        <f t="shared" si="0"/>
        <v>5021751</v>
      </c>
      <c r="L13" s="31">
        <f t="shared" si="0"/>
        <v>7881106</v>
      </c>
      <c r="M13" s="31">
        <f t="shared" si="0"/>
        <v>15762434</v>
      </c>
      <c r="N13" s="31">
        <f t="shared" si="0"/>
        <v>28665291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616445034</v>
      </c>
      <c r="X13" s="31">
        <f t="shared" si="0"/>
        <v>540180419</v>
      </c>
      <c r="Y13" s="31">
        <f t="shared" si="0"/>
        <v>76264615</v>
      </c>
      <c r="Z13" s="32">
        <f>+IF(X13&lt;&gt;0,+(Y13/X13)*100,0)</f>
        <v>14.118359777124761</v>
      </c>
      <c r="AA13" s="33">
        <f>SUM(AA6:AA12)</f>
        <v>562735300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121799795</v>
      </c>
      <c r="D17" s="18"/>
      <c r="E17" s="19">
        <v>115472333</v>
      </c>
      <c r="F17" s="20">
        <v>122030065</v>
      </c>
      <c r="G17" s="24">
        <v>121039209</v>
      </c>
      <c r="H17" s="24">
        <v>-942475</v>
      </c>
      <c r="I17" s="24">
        <v>1585943</v>
      </c>
      <c r="J17" s="20">
        <v>121682677</v>
      </c>
      <c r="K17" s="24">
        <v>2189032</v>
      </c>
      <c r="L17" s="24">
        <v>-1057298</v>
      </c>
      <c r="M17" s="20">
        <v>-799252</v>
      </c>
      <c r="N17" s="24">
        <v>332482</v>
      </c>
      <c r="O17" s="24"/>
      <c r="P17" s="24"/>
      <c r="Q17" s="20"/>
      <c r="R17" s="24"/>
      <c r="S17" s="24"/>
      <c r="T17" s="20"/>
      <c r="U17" s="24"/>
      <c r="V17" s="24"/>
      <c r="W17" s="24">
        <v>122015159</v>
      </c>
      <c r="X17" s="20">
        <v>124095093</v>
      </c>
      <c r="Y17" s="24">
        <v>-2079934</v>
      </c>
      <c r="Z17" s="25">
        <v>-1.6760807778273716</v>
      </c>
      <c r="AA17" s="26">
        <v>122030065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121799795</v>
      </c>
      <c r="D25" s="29">
        <f t="shared" ref="D25:Y25" si="1">SUM(D15:D24)</f>
        <v>0</v>
      </c>
      <c r="E25" s="35">
        <f t="shared" si="1"/>
        <v>115472333</v>
      </c>
      <c r="F25" s="36">
        <f t="shared" si="1"/>
        <v>122030065</v>
      </c>
      <c r="G25" s="36">
        <f t="shared" si="1"/>
        <v>121039209</v>
      </c>
      <c r="H25" s="36">
        <f t="shared" si="1"/>
        <v>-942475</v>
      </c>
      <c r="I25" s="36">
        <f t="shared" si="1"/>
        <v>1585943</v>
      </c>
      <c r="J25" s="36">
        <f t="shared" si="1"/>
        <v>121682677</v>
      </c>
      <c r="K25" s="36">
        <f t="shared" si="1"/>
        <v>2189032</v>
      </c>
      <c r="L25" s="36">
        <f t="shared" si="1"/>
        <v>-1057298</v>
      </c>
      <c r="M25" s="36">
        <f t="shared" si="1"/>
        <v>-799252</v>
      </c>
      <c r="N25" s="36">
        <f t="shared" si="1"/>
        <v>332482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122015159</v>
      </c>
      <c r="X25" s="36">
        <f t="shared" si="1"/>
        <v>124095093</v>
      </c>
      <c r="Y25" s="36">
        <f t="shared" si="1"/>
        <v>-2079934</v>
      </c>
      <c r="Z25" s="37">
        <f>+IF(X25&lt;&gt;0,+(Y25/X25)*100,0)</f>
        <v>-1.6760807778273716</v>
      </c>
      <c r="AA25" s="38">
        <f>SUM(AA15:AA24)</f>
        <v>122030065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673802786</v>
      </c>
      <c r="D26" s="29">
        <f>+D13+D25</f>
        <v>0</v>
      </c>
      <c r="E26" s="30">
        <f t="shared" si="2"/>
        <v>684765365</v>
      </c>
      <c r="F26" s="31">
        <f t="shared" si="2"/>
        <v>684765365</v>
      </c>
      <c r="G26" s="31">
        <f t="shared" si="2"/>
        <v>698371386</v>
      </c>
      <c r="H26" s="31">
        <f t="shared" si="2"/>
        <v>2928914</v>
      </c>
      <c r="I26" s="31">
        <f t="shared" si="2"/>
        <v>8162120</v>
      </c>
      <c r="J26" s="31">
        <f t="shared" si="2"/>
        <v>709462420</v>
      </c>
      <c r="K26" s="31">
        <f t="shared" si="2"/>
        <v>7210783</v>
      </c>
      <c r="L26" s="31">
        <f t="shared" si="2"/>
        <v>6823808</v>
      </c>
      <c r="M26" s="31">
        <f t="shared" si="2"/>
        <v>14963182</v>
      </c>
      <c r="N26" s="31">
        <f t="shared" si="2"/>
        <v>28997773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738460193</v>
      </c>
      <c r="X26" s="31">
        <f t="shared" si="2"/>
        <v>664275512</v>
      </c>
      <c r="Y26" s="31">
        <f t="shared" si="2"/>
        <v>74184681</v>
      </c>
      <c r="Z26" s="32">
        <f>+IF(X26&lt;&gt;0,+(Y26/X26)*100,0)</f>
        <v>11.167757904644843</v>
      </c>
      <c r="AA26" s="33">
        <f>+AA13+AA25</f>
        <v>684765365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1447454</v>
      </c>
      <c r="D30" s="18"/>
      <c r="E30" s="19">
        <v>1600889</v>
      </c>
      <c r="F30" s="20">
        <v>1600889</v>
      </c>
      <c r="G30" s="20">
        <v>1447454</v>
      </c>
      <c r="H30" s="20"/>
      <c r="I30" s="20"/>
      <c r="J30" s="20">
        <v>1447454</v>
      </c>
      <c r="K30" s="20"/>
      <c r="L30" s="20"/>
      <c r="M30" s="20">
        <v>-700953</v>
      </c>
      <c r="N30" s="20">
        <v>-700953</v>
      </c>
      <c r="O30" s="20"/>
      <c r="P30" s="20"/>
      <c r="Q30" s="20"/>
      <c r="R30" s="20"/>
      <c r="S30" s="20"/>
      <c r="T30" s="20"/>
      <c r="U30" s="20"/>
      <c r="V30" s="20"/>
      <c r="W30" s="20">
        <v>746501</v>
      </c>
      <c r="X30" s="20">
        <v>723727</v>
      </c>
      <c r="Y30" s="20">
        <v>22774</v>
      </c>
      <c r="Z30" s="21">
        <v>3.1467666675417663</v>
      </c>
      <c r="AA30" s="22">
        <v>1600889</v>
      </c>
    </row>
    <row r="31" spans="1:27" x14ac:dyDescent="0.25">
      <c r="A31" s="23" t="s">
        <v>58</v>
      </c>
      <c r="B31" s="39" t="s">
        <v>32</v>
      </c>
      <c r="C31" s="18">
        <v>1806185</v>
      </c>
      <c r="D31" s="18"/>
      <c r="E31" s="19">
        <v>2478231</v>
      </c>
      <c r="F31" s="20">
        <v>2478231</v>
      </c>
      <c r="G31" s="20">
        <v>1872910</v>
      </c>
      <c r="H31" s="20">
        <v>87448</v>
      </c>
      <c r="I31" s="20">
        <v>57651</v>
      </c>
      <c r="J31" s="20">
        <v>2018009</v>
      </c>
      <c r="K31" s="20">
        <v>75431</v>
      </c>
      <c r="L31" s="20">
        <v>57641</v>
      </c>
      <c r="M31" s="20">
        <v>81447</v>
      </c>
      <c r="N31" s="20">
        <v>214519</v>
      </c>
      <c r="O31" s="20"/>
      <c r="P31" s="20"/>
      <c r="Q31" s="20"/>
      <c r="R31" s="20"/>
      <c r="S31" s="20"/>
      <c r="T31" s="20"/>
      <c r="U31" s="20"/>
      <c r="V31" s="20"/>
      <c r="W31" s="20">
        <v>2232528</v>
      </c>
      <c r="X31" s="20">
        <v>2103231</v>
      </c>
      <c r="Y31" s="20">
        <v>129297</v>
      </c>
      <c r="Z31" s="21">
        <v>6.1475415681872319</v>
      </c>
      <c r="AA31" s="22">
        <v>2478231</v>
      </c>
    </row>
    <row r="32" spans="1:27" x14ac:dyDescent="0.25">
      <c r="A32" s="23" t="s">
        <v>59</v>
      </c>
      <c r="B32" s="17" t="s">
        <v>32</v>
      </c>
      <c r="C32" s="18">
        <v>-1562432</v>
      </c>
      <c r="D32" s="18"/>
      <c r="E32" s="19">
        <v>-3167409</v>
      </c>
      <c r="F32" s="20">
        <v>-3167409</v>
      </c>
      <c r="G32" s="20">
        <v>-3437889</v>
      </c>
      <c r="H32" s="20">
        <v>95570</v>
      </c>
      <c r="I32" s="20">
        <v>331931</v>
      </c>
      <c r="J32" s="20">
        <v>-3010388</v>
      </c>
      <c r="K32" s="20">
        <v>115592</v>
      </c>
      <c r="L32" s="20">
        <v>91962</v>
      </c>
      <c r="M32" s="20">
        <v>-497483</v>
      </c>
      <c r="N32" s="20">
        <v>-289929</v>
      </c>
      <c r="O32" s="20"/>
      <c r="P32" s="20"/>
      <c r="Q32" s="20"/>
      <c r="R32" s="20"/>
      <c r="S32" s="20"/>
      <c r="T32" s="20"/>
      <c r="U32" s="20"/>
      <c r="V32" s="20"/>
      <c r="W32" s="20">
        <v>-3300317</v>
      </c>
      <c r="X32" s="20">
        <v>-3172409</v>
      </c>
      <c r="Y32" s="20">
        <v>-127908</v>
      </c>
      <c r="Z32" s="21">
        <v>4.0318887003535799</v>
      </c>
      <c r="AA32" s="22">
        <v>-3167409</v>
      </c>
    </row>
    <row r="33" spans="1:27" x14ac:dyDescent="0.25">
      <c r="A33" s="23" t="s">
        <v>60</v>
      </c>
      <c r="B33" s="17" t="s">
        <v>32</v>
      </c>
      <c r="C33" s="18">
        <v>-7087713</v>
      </c>
      <c r="D33" s="18"/>
      <c r="E33" s="19"/>
      <c r="F33" s="20"/>
      <c r="G33" s="20">
        <v>-5314293</v>
      </c>
      <c r="H33" s="20">
        <v>-1763678</v>
      </c>
      <c r="I33" s="20">
        <v>-513417</v>
      </c>
      <c r="J33" s="20">
        <v>-7591388</v>
      </c>
      <c r="K33" s="20">
        <v>-645446</v>
      </c>
      <c r="L33" s="20">
        <v>184521</v>
      </c>
      <c r="M33" s="20">
        <v>524199</v>
      </c>
      <c r="N33" s="20">
        <v>63274</v>
      </c>
      <c r="O33" s="20"/>
      <c r="P33" s="20"/>
      <c r="Q33" s="20"/>
      <c r="R33" s="20"/>
      <c r="S33" s="20"/>
      <c r="T33" s="20"/>
      <c r="U33" s="20"/>
      <c r="V33" s="20"/>
      <c r="W33" s="20">
        <v>-7528114</v>
      </c>
      <c r="X33" s="20"/>
      <c r="Y33" s="20">
        <v>-7528114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4422246</v>
      </c>
      <c r="D34" s="18"/>
      <c r="E34" s="19">
        <v>10939177</v>
      </c>
      <c r="F34" s="20">
        <v>10939177</v>
      </c>
      <c r="G34" s="20">
        <v>4389827</v>
      </c>
      <c r="H34" s="20">
        <v>184271</v>
      </c>
      <c r="I34" s="20">
        <v>188055</v>
      </c>
      <c r="J34" s="20">
        <v>4762153</v>
      </c>
      <c r="K34" s="20">
        <v>188055</v>
      </c>
      <c r="L34" s="20">
        <v>188055</v>
      </c>
      <c r="M34" s="20">
        <v>188055</v>
      </c>
      <c r="N34" s="20">
        <v>564165</v>
      </c>
      <c r="O34" s="20"/>
      <c r="P34" s="20"/>
      <c r="Q34" s="20"/>
      <c r="R34" s="20"/>
      <c r="S34" s="20"/>
      <c r="T34" s="20"/>
      <c r="U34" s="20"/>
      <c r="V34" s="20"/>
      <c r="W34" s="20">
        <v>5326318</v>
      </c>
      <c r="X34" s="20">
        <v>10809001</v>
      </c>
      <c r="Y34" s="20">
        <v>-5482683</v>
      </c>
      <c r="Z34" s="21">
        <v>-50.723309212386965</v>
      </c>
      <c r="AA34" s="22">
        <v>10939177</v>
      </c>
    </row>
    <row r="35" spans="1:27" x14ac:dyDescent="0.25">
      <c r="A35" s="23" t="s">
        <v>39</v>
      </c>
      <c r="B35" s="17" t="s">
        <v>32</v>
      </c>
      <c r="C35" s="18">
        <v>5475138</v>
      </c>
      <c r="D35" s="18"/>
      <c r="E35" s="19">
        <v>633540</v>
      </c>
      <c r="F35" s="20">
        <v>633540</v>
      </c>
      <c r="G35" s="20">
        <v>6839507</v>
      </c>
      <c r="H35" s="20">
        <v>184055</v>
      </c>
      <c r="I35" s="20">
        <v>109403</v>
      </c>
      <c r="J35" s="20">
        <v>7132965</v>
      </c>
      <c r="K35" s="20">
        <v>145823</v>
      </c>
      <c r="L35" s="20">
        <v>34399</v>
      </c>
      <c r="M35" s="20">
        <v>-79153</v>
      </c>
      <c r="N35" s="20">
        <v>101069</v>
      </c>
      <c r="O35" s="20"/>
      <c r="P35" s="20"/>
      <c r="Q35" s="20"/>
      <c r="R35" s="20"/>
      <c r="S35" s="20"/>
      <c r="T35" s="20"/>
      <c r="U35" s="20"/>
      <c r="V35" s="20"/>
      <c r="W35" s="20">
        <v>7234034</v>
      </c>
      <c r="X35" s="20">
        <v>316770</v>
      </c>
      <c r="Y35" s="20">
        <v>6917264</v>
      </c>
      <c r="Z35" s="21">
        <v>2183.6865864823058</v>
      </c>
      <c r="AA35" s="22">
        <v>633540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4500878</v>
      </c>
      <c r="D37" s="29">
        <f t="shared" ref="D37:Y37" si="3">SUM(D29:D36)</f>
        <v>0</v>
      </c>
      <c r="E37" s="30">
        <f t="shared" si="3"/>
        <v>12484428</v>
      </c>
      <c r="F37" s="31">
        <f t="shared" si="3"/>
        <v>12484428</v>
      </c>
      <c r="G37" s="31">
        <f t="shared" si="3"/>
        <v>5797516</v>
      </c>
      <c r="H37" s="31">
        <f t="shared" si="3"/>
        <v>-1212334</v>
      </c>
      <c r="I37" s="31">
        <f t="shared" si="3"/>
        <v>173623</v>
      </c>
      <c r="J37" s="31">
        <f t="shared" si="3"/>
        <v>4758805</v>
      </c>
      <c r="K37" s="31">
        <f t="shared" si="3"/>
        <v>-120545</v>
      </c>
      <c r="L37" s="31">
        <f t="shared" si="3"/>
        <v>556578</v>
      </c>
      <c r="M37" s="31">
        <f t="shared" si="3"/>
        <v>-483888</v>
      </c>
      <c r="N37" s="31">
        <f t="shared" si="3"/>
        <v>-47855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4710950</v>
      </c>
      <c r="X37" s="31">
        <f t="shared" si="3"/>
        <v>10780320</v>
      </c>
      <c r="Y37" s="31">
        <f t="shared" si="3"/>
        <v>-6069370</v>
      </c>
      <c r="Z37" s="32">
        <f>+IF(X37&lt;&gt;0,+(Y37/X37)*100,0)</f>
        <v>-56.30046232393844</v>
      </c>
      <c r="AA37" s="33">
        <f>SUM(AA29:AA36)</f>
        <v>12484428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9819981</v>
      </c>
      <c r="D39" s="18"/>
      <c r="E39" s="19">
        <v>8219095</v>
      </c>
      <c r="F39" s="20">
        <v>8219095</v>
      </c>
      <c r="G39" s="20">
        <v>9819981</v>
      </c>
      <c r="H39" s="20"/>
      <c r="I39" s="20"/>
      <c r="J39" s="20">
        <v>9819981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9819981</v>
      </c>
      <c r="X39" s="20">
        <v>9819981</v>
      </c>
      <c r="Y39" s="20"/>
      <c r="Z39" s="21"/>
      <c r="AA39" s="22">
        <v>8219095</v>
      </c>
    </row>
    <row r="40" spans="1:27" x14ac:dyDescent="0.25">
      <c r="A40" s="23" t="s">
        <v>61</v>
      </c>
      <c r="B40" s="17" t="s">
        <v>32</v>
      </c>
      <c r="C40" s="18">
        <v>68598936</v>
      </c>
      <c r="D40" s="18"/>
      <c r="E40" s="19">
        <v>70674512</v>
      </c>
      <c r="F40" s="20">
        <v>70674512</v>
      </c>
      <c r="G40" s="20">
        <v>69124655</v>
      </c>
      <c r="H40" s="20">
        <v>525720</v>
      </c>
      <c r="I40" s="20">
        <v>525720</v>
      </c>
      <c r="J40" s="20">
        <v>70176095</v>
      </c>
      <c r="K40" s="20">
        <v>525720</v>
      </c>
      <c r="L40" s="20">
        <v>525720</v>
      </c>
      <c r="M40" s="20">
        <v>525720</v>
      </c>
      <c r="N40" s="20">
        <v>1577160</v>
      </c>
      <c r="O40" s="20"/>
      <c r="P40" s="20"/>
      <c r="Q40" s="20"/>
      <c r="R40" s="20"/>
      <c r="S40" s="20"/>
      <c r="T40" s="20"/>
      <c r="U40" s="20"/>
      <c r="V40" s="20"/>
      <c r="W40" s="20">
        <v>71753255</v>
      </c>
      <c r="X40" s="20">
        <v>67591927</v>
      </c>
      <c r="Y40" s="20">
        <v>4161328</v>
      </c>
      <c r="Z40" s="21">
        <v>6.156545884540324</v>
      </c>
      <c r="AA40" s="22">
        <v>70674512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2283122</v>
      </c>
      <c r="D42" s="18"/>
      <c r="E42" s="19">
        <v>2708624</v>
      </c>
      <c r="F42" s="20">
        <v>2708624</v>
      </c>
      <c r="G42" s="20">
        <v>2323767</v>
      </c>
      <c r="H42" s="20">
        <v>20409</v>
      </c>
      <c r="I42" s="20">
        <v>30527</v>
      </c>
      <c r="J42" s="20">
        <v>2374703</v>
      </c>
      <c r="K42" s="20">
        <v>30527</v>
      </c>
      <c r="L42" s="20">
        <v>30527</v>
      </c>
      <c r="M42" s="20">
        <v>30527</v>
      </c>
      <c r="N42" s="20">
        <v>91581</v>
      </c>
      <c r="O42" s="20"/>
      <c r="P42" s="20"/>
      <c r="Q42" s="20"/>
      <c r="R42" s="20"/>
      <c r="S42" s="20"/>
      <c r="T42" s="20"/>
      <c r="U42" s="20"/>
      <c r="V42" s="20"/>
      <c r="W42" s="20">
        <v>2466284</v>
      </c>
      <c r="X42" s="20">
        <v>2525462</v>
      </c>
      <c r="Y42" s="20">
        <v>-59178</v>
      </c>
      <c r="Z42" s="21">
        <v>-2.3432544223591565</v>
      </c>
      <c r="AA42" s="22">
        <v>2708624</v>
      </c>
    </row>
    <row r="43" spans="1:27" x14ac:dyDescent="0.25">
      <c r="A43" s="27" t="s">
        <v>67</v>
      </c>
      <c r="B43" s="34" t="s">
        <v>32</v>
      </c>
      <c r="C43" s="29">
        <f>SUM(C39:C42)</f>
        <v>80702039</v>
      </c>
      <c r="D43" s="29">
        <f t="shared" ref="D43:Y43" si="4">SUM(D39:D42)</f>
        <v>0</v>
      </c>
      <c r="E43" s="35">
        <f t="shared" si="4"/>
        <v>81602231</v>
      </c>
      <c r="F43" s="36">
        <f t="shared" si="4"/>
        <v>81602231</v>
      </c>
      <c r="G43" s="36">
        <f t="shared" si="4"/>
        <v>81268403</v>
      </c>
      <c r="H43" s="36">
        <f t="shared" si="4"/>
        <v>546129</v>
      </c>
      <c r="I43" s="36">
        <f t="shared" si="4"/>
        <v>556247</v>
      </c>
      <c r="J43" s="36">
        <f t="shared" si="4"/>
        <v>82370779</v>
      </c>
      <c r="K43" s="36">
        <f t="shared" si="4"/>
        <v>556247</v>
      </c>
      <c r="L43" s="36">
        <f t="shared" si="4"/>
        <v>556247</v>
      </c>
      <c r="M43" s="36">
        <f t="shared" si="4"/>
        <v>556247</v>
      </c>
      <c r="N43" s="36">
        <f t="shared" si="4"/>
        <v>1668741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84039520</v>
      </c>
      <c r="X43" s="36">
        <f t="shared" si="4"/>
        <v>79937370</v>
      </c>
      <c r="Y43" s="36">
        <f t="shared" si="4"/>
        <v>4102150</v>
      </c>
      <c r="Z43" s="37">
        <f>+IF(X43&lt;&gt;0,+(Y43/X43)*100,0)</f>
        <v>5.1317049835389881</v>
      </c>
      <c r="AA43" s="38">
        <f>SUM(AA39:AA42)</f>
        <v>81602231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85202917</v>
      </c>
      <c r="D44" s="29">
        <f>+D37+D43</f>
        <v>0</v>
      </c>
      <c r="E44" s="30">
        <f t="shared" si="5"/>
        <v>94086659</v>
      </c>
      <c r="F44" s="31">
        <f t="shared" si="5"/>
        <v>94086659</v>
      </c>
      <c r="G44" s="31">
        <f t="shared" si="5"/>
        <v>87065919</v>
      </c>
      <c r="H44" s="31">
        <f t="shared" si="5"/>
        <v>-666205</v>
      </c>
      <c r="I44" s="31">
        <f t="shared" si="5"/>
        <v>729870</v>
      </c>
      <c r="J44" s="31">
        <f t="shared" si="5"/>
        <v>87129584</v>
      </c>
      <c r="K44" s="31">
        <f t="shared" si="5"/>
        <v>435702</v>
      </c>
      <c r="L44" s="31">
        <f t="shared" si="5"/>
        <v>1112825</v>
      </c>
      <c r="M44" s="31">
        <f t="shared" si="5"/>
        <v>72359</v>
      </c>
      <c r="N44" s="31">
        <f t="shared" si="5"/>
        <v>1620886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88750470</v>
      </c>
      <c r="X44" s="31">
        <f t="shared" si="5"/>
        <v>90717690</v>
      </c>
      <c r="Y44" s="31">
        <f t="shared" si="5"/>
        <v>-1967220</v>
      </c>
      <c r="Z44" s="32">
        <f>+IF(X44&lt;&gt;0,+(Y44/X44)*100,0)</f>
        <v>-2.1685075975810228</v>
      </c>
      <c r="AA44" s="33">
        <f>+AA37+AA43</f>
        <v>94086659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588599869</v>
      </c>
      <c r="D45" s="42">
        <f t="shared" si="6"/>
        <v>0</v>
      </c>
      <c r="E45" s="43">
        <f t="shared" si="6"/>
        <v>590678706</v>
      </c>
      <c r="F45" s="44">
        <f t="shared" si="6"/>
        <v>590678706</v>
      </c>
      <c r="G45" s="44">
        <f t="shared" si="6"/>
        <v>611305467</v>
      </c>
      <c r="H45" s="44">
        <f t="shared" si="6"/>
        <v>3595119</v>
      </c>
      <c r="I45" s="44">
        <f t="shared" si="6"/>
        <v>7432250</v>
      </c>
      <c r="J45" s="44">
        <f t="shared" si="6"/>
        <v>622332836</v>
      </c>
      <c r="K45" s="44">
        <f t="shared" si="6"/>
        <v>6775081</v>
      </c>
      <c r="L45" s="44">
        <f t="shared" si="6"/>
        <v>5710983</v>
      </c>
      <c r="M45" s="44">
        <f t="shared" si="6"/>
        <v>14890823</v>
      </c>
      <c r="N45" s="44">
        <f t="shared" si="6"/>
        <v>27376887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649709723</v>
      </c>
      <c r="X45" s="44">
        <f t="shared" si="6"/>
        <v>573557822</v>
      </c>
      <c r="Y45" s="44">
        <f t="shared" si="6"/>
        <v>76151901</v>
      </c>
      <c r="Z45" s="45">
        <f>+IF(X45&lt;&gt;0,+(Y45/X45)*100,0)</f>
        <v>13.277109661665461</v>
      </c>
      <c r="AA45" s="46">
        <f>+AA26-AA44</f>
        <v>590678706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73687293</v>
      </c>
      <c r="D47" s="18"/>
      <c r="E47" s="19">
        <v>116736316</v>
      </c>
      <c r="F47" s="20">
        <v>116736316</v>
      </c>
      <c r="G47" s="20">
        <v>89956201</v>
      </c>
      <c r="H47" s="20">
        <v>1573177</v>
      </c>
      <c r="I47" s="20">
        <v>499635</v>
      </c>
      <c r="J47" s="20">
        <v>92029013</v>
      </c>
      <c r="K47" s="20">
        <v>898559</v>
      </c>
      <c r="L47" s="20">
        <v>313926</v>
      </c>
      <c r="M47" s="20">
        <v>8633246</v>
      </c>
      <c r="N47" s="20">
        <v>9845731</v>
      </c>
      <c r="O47" s="20"/>
      <c r="P47" s="20"/>
      <c r="Q47" s="20"/>
      <c r="R47" s="20"/>
      <c r="S47" s="20"/>
      <c r="T47" s="20"/>
      <c r="U47" s="20"/>
      <c r="V47" s="20"/>
      <c r="W47" s="20">
        <v>101874744</v>
      </c>
      <c r="X47" s="20">
        <v>99615432</v>
      </c>
      <c r="Y47" s="20">
        <v>2259312</v>
      </c>
      <c r="Z47" s="47">
        <v>2.2680341335065433</v>
      </c>
      <c r="AA47" s="22">
        <v>116736316</v>
      </c>
    </row>
    <row r="48" spans="1:27" x14ac:dyDescent="0.25">
      <c r="A48" s="23" t="s">
        <v>73</v>
      </c>
      <c r="B48" s="17" t="s">
        <v>32</v>
      </c>
      <c r="C48" s="18">
        <v>13447999</v>
      </c>
      <c r="D48" s="18"/>
      <c r="E48" s="19">
        <v>4385901</v>
      </c>
      <c r="F48" s="20">
        <v>4385901</v>
      </c>
      <c r="G48" s="20">
        <v>4539261</v>
      </c>
      <c r="H48" s="20"/>
      <c r="I48" s="20"/>
      <c r="J48" s="20">
        <v>4539261</v>
      </c>
      <c r="K48" s="20"/>
      <c r="L48" s="20">
        <v>8908738</v>
      </c>
      <c r="M48" s="20"/>
      <c r="N48" s="20">
        <v>8908738</v>
      </c>
      <c r="O48" s="20"/>
      <c r="P48" s="20"/>
      <c r="Q48" s="20"/>
      <c r="R48" s="20"/>
      <c r="S48" s="20"/>
      <c r="T48" s="20"/>
      <c r="U48" s="20"/>
      <c r="V48" s="20"/>
      <c r="W48" s="20">
        <v>13447999</v>
      </c>
      <c r="X48" s="20">
        <v>4385901</v>
      </c>
      <c r="Y48" s="20">
        <v>9062098</v>
      </c>
      <c r="Z48" s="47">
        <v>206.61884524981301</v>
      </c>
      <c r="AA48" s="22">
        <v>4385901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87135292</v>
      </c>
      <c r="D50" s="50">
        <f t="shared" ref="D50:Y50" si="7">SUM(D47:D49)</f>
        <v>0</v>
      </c>
      <c r="E50" s="51">
        <f t="shared" si="7"/>
        <v>121122217</v>
      </c>
      <c r="F50" s="52">
        <f t="shared" si="7"/>
        <v>121122217</v>
      </c>
      <c r="G50" s="52">
        <f t="shared" si="7"/>
        <v>94495462</v>
      </c>
      <c r="H50" s="52">
        <f t="shared" si="7"/>
        <v>1573177</v>
      </c>
      <c r="I50" s="52">
        <f t="shared" si="7"/>
        <v>499635</v>
      </c>
      <c r="J50" s="52">
        <f t="shared" si="7"/>
        <v>96568274</v>
      </c>
      <c r="K50" s="52">
        <f t="shared" si="7"/>
        <v>898559</v>
      </c>
      <c r="L50" s="52">
        <f t="shared" si="7"/>
        <v>9222664</v>
      </c>
      <c r="M50" s="52">
        <f t="shared" si="7"/>
        <v>8633246</v>
      </c>
      <c r="N50" s="52">
        <f t="shared" si="7"/>
        <v>18754469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115322743</v>
      </c>
      <c r="X50" s="52">
        <f t="shared" si="7"/>
        <v>104001333</v>
      </c>
      <c r="Y50" s="52">
        <f t="shared" si="7"/>
        <v>11321410</v>
      </c>
      <c r="Z50" s="53">
        <f>+IF(X50&lt;&gt;0,+(Y50/X50)*100,0)</f>
        <v>10.885831626792706</v>
      </c>
      <c r="AA50" s="54">
        <f>SUM(AA47:AA49)</f>
        <v>121122217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25431372</v>
      </c>
      <c r="D6" s="18"/>
      <c r="E6" s="19">
        <v>44983462</v>
      </c>
      <c r="F6" s="20">
        <v>46708752</v>
      </c>
      <c r="G6" s="20">
        <v>9279303</v>
      </c>
      <c r="H6" s="20">
        <v>-700958</v>
      </c>
      <c r="I6" s="20">
        <v>1091007</v>
      </c>
      <c r="J6" s="20">
        <v>9669352</v>
      </c>
      <c r="K6" s="20">
        <v>-4711939</v>
      </c>
      <c r="L6" s="20">
        <v>-2112140</v>
      </c>
      <c r="M6" s="20">
        <v>2100014</v>
      </c>
      <c r="N6" s="20">
        <v>-4724065</v>
      </c>
      <c r="O6" s="20"/>
      <c r="P6" s="20"/>
      <c r="Q6" s="20"/>
      <c r="R6" s="20"/>
      <c r="S6" s="20"/>
      <c r="T6" s="20"/>
      <c r="U6" s="20"/>
      <c r="V6" s="20"/>
      <c r="W6" s="20">
        <v>4945287</v>
      </c>
      <c r="X6" s="20">
        <v>23354376</v>
      </c>
      <c r="Y6" s="20">
        <v>-18409089</v>
      </c>
      <c r="Z6" s="21">
        <v>-78.825009068964206</v>
      </c>
      <c r="AA6" s="22">
        <v>46708752</v>
      </c>
    </row>
    <row r="7" spans="1:27" x14ac:dyDescent="0.25">
      <c r="A7" s="23" t="s">
        <v>35</v>
      </c>
      <c r="B7" s="17" t="s">
        <v>32</v>
      </c>
      <c r="C7" s="18">
        <v>10325971</v>
      </c>
      <c r="D7" s="18"/>
      <c r="E7" s="19">
        <v>4886813</v>
      </c>
      <c r="F7" s="20">
        <v>7045369</v>
      </c>
      <c r="G7" s="20">
        <v>9593822</v>
      </c>
      <c r="H7" s="20">
        <v>763261</v>
      </c>
      <c r="I7" s="20">
        <v>503465</v>
      </c>
      <c r="J7" s="20">
        <v>10860548</v>
      </c>
      <c r="K7" s="20">
        <v>503803</v>
      </c>
      <c r="L7" s="20">
        <v>746974</v>
      </c>
      <c r="M7" s="20">
        <v>501683</v>
      </c>
      <c r="N7" s="20">
        <v>1752460</v>
      </c>
      <c r="O7" s="20"/>
      <c r="P7" s="20"/>
      <c r="Q7" s="20"/>
      <c r="R7" s="20"/>
      <c r="S7" s="20"/>
      <c r="T7" s="20"/>
      <c r="U7" s="20"/>
      <c r="V7" s="20"/>
      <c r="W7" s="20">
        <v>12613008</v>
      </c>
      <c r="X7" s="20">
        <v>3522684</v>
      </c>
      <c r="Y7" s="20">
        <v>9090324</v>
      </c>
      <c r="Z7" s="21">
        <v>258.05107696290668</v>
      </c>
      <c r="AA7" s="22">
        <v>7045369</v>
      </c>
    </row>
    <row r="8" spans="1:27" x14ac:dyDescent="0.25">
      <c r="A8" s="23" t="s">
        <v>36</v>
      </c>
      <c r="B8" s="17" t="s">
        <v>32</v>
      </c>
      <c r="C8" s="18">
        <v>-1620605</v>
      </c>
      <c r="D8" s="18"/>
      <c r="E8" s="19">
        <v>1085612</v>
      </c>
      <c r="F8" s="20">
        <v>854724</v>
      </c>
      <c r="G8" s="20">
        <v>-3771092</v>
      </c>
      <c r="H8" s="20">
        <v>123521</v>
      </c>
      <c r="I8" s="20">
        <v>96140</v>
      </c>
      <c r="J8" s="20">
        <v>-3551431</v>
      </c>
      <c r="K8" s="20">
        <v>-2852</v>
      </c>
      <c r="L8" s="20">
        <v>6420</v>
      </c>
      <c r="M8" s="20">
        <v>5833</v>
      </c>
      <c r="N8" s="20">
        <v>9401</v>
      </c>
      <c r="O8" s="20"/>
      <c r="P8" s="20"/>
      <c r="Q8" s="20"/>
      <c r="R8" s="20"/>
      <c r="S8" s="20"/>
      <c r="T8" s="20"/>
      <c r="U8" s="20"/>
      <c r="V8" s="20"/>
      <c r="W8" s="20">
        <v>-3542030</v>
      </c>
      <c r="X8" s="20">
        <v>427356</v>
      </c>
      <c r="Y8" s="20">
        <v>-3969386</v>
      </c>
      <c r="Z8" s="21">
        <v>-928.82421213227371</v>
      </c>
      <c r="AA8" s="22">
        <v>854724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-610378</v>
      </c>
      <c r="D10" s="18"/>
      <c r="E10" s="19"/>
      <c r="F10" s="20"/>
      <c r="G10" s="20">
        <v>-45294</v>
      </c>
      <c r="H10" s="20">
        <v>-31911</v>
      </c>
      <c r="I10" s="20">
        <v>-46589</v>
      </c>
      <c r="J10" s="20">
        <v>-123794</v>
      </c>
      <c r="K10" s="20">
        <v>-42378</v>
      </c>
      <c r="L10" s="20">
        <v>-37875</v>
      </c>
      <c r="M10" s="20">
        <v>-40405</v>
      </c>
      <c r="N10" s="20">
        <v>-120658</v>
      </c>
      <c r="O10" s="20"/>
      <c r="P10" s="20"/>
      <c r="Q10" s="20"/>
      <c r="R10" s="20"/>
      <c r="S10" s="20"/>
      <c r="T10" s="20"/>
      <c r="U10" s="20"/>
      <c r="V10" s="20"/>
      <c r="W10" s="20">
        <v>-244452</v>
      </c>
      <c r="X10" s="20"/>
      <c r="Y10" s="20">
        <v>-244452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-509699</v>
      </c>
      <c r="D11" s="18"/>
      <c r="E11" s="19"/>
      <c r="F11" s="20"/>
      <c r="G11" s="24">
        <v>-544373</v>
      </c>
      <c r="H11" s="24"/>
      <c r="I11" s="24"/>
      <c r="J11" s="20">
        <v>-544373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-544373</v>
      </c>
      <c r="X11" s="20"/>
      <c r="Y11" s="24">
        <v>-544373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33016173</v>
      </c>
      <c r="D13" s="29">
        <f>SUM(D6:D12)</f>
        <v>0</v>
      </c>
      <c r="E13" s="30">
        <f t="shared" si="0"/>
        <v>50955887</v>
      </c>
      <c r="F13" s="31">
        <f t="shared" si="0"/>
        <v>54608845</v>
      </c>
      <c r="G13" s="31">
        <f t="shared" si="0"/>
        <v>14512366</v>
      </c>
      <c r="H13" s="31">
        <f t="shared" si="0"/>
        <v>153913</v>
      </c>
      <c r="I13" s="31">
        <f t="shared" si="0"/>
        <v>1644023</v>
      </c>
      <c r="J13" s="31">
        <f t="shared" si="0"/>
        <v>16310302</v>
      </c>
      <c r="K13" s="31">
        <f t="shared" si="0"/>
        <v>-4253366</v>
      </c>
      <c r="L13" s="31">
        <f t="shared" si="0"/>
        <v>-1396621</v>
      </c>
      <c r="M13" s="31">
        <f t="shared" si="0"/>
        <v>2567125</v>
      </c>
      <c r="N13" s="31">
        <f t="shared" si="0"/>
        <v>-3082862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13227440</v>
      </c>
      <c r="X13" s="31">
        <f t="shared" si="0"/>
        <v>27304416</v>
      </c>
      <c r="Y13" s="31">
        <f t="shared" si="0"/>
        <v>-14076976</v>
      </c>
      <c r="Z13" s="32">
        <f>+IF(X13&lt;&gt;0,+(Y13/X13)*100,0)</f>
        <v>-51.555675096658362</v>
      </c>
      <c r="AA13" s="33">
        <f>SUM(AA6:AA12)</f>
        <v>54608845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43784793</v>
      </c>
      <c r="D17" s="18"/>
      <c r="E17" s="19">
        <v>79574447</v>
      </c>
      <c r="F17" s="20">
        <v>90667844</v>
      </c>
      <c r="G17" s="24">
        <v>44640091</v>
      </c>
      <c r="H17" s="24">
        <v>196033</v>
      </c>
      <c r="I17" s="24">
        <v>-156879</v>
      </c>
      <c r="J17" s="20">
        <v>44679245</v>
      </c>
      <c r="K17" s="24">
        <v>6806646</v>
      </c>
      <c r="L17" s="24">
        <v>3666791</v>
      </c>
      <c r="M17" s="20">
        <v>6546842</v>
      </c>
      <c r="N17" s="24">
        <v>17020279</v>
      </c>
      <c r="O17" s="24"/>
      <c r="P17" s="24"/>
      <c r="Q17" s="20"/>
      <c r="R17" s="24"/>
      <c r="S17" s="24"/>
      <c r="T17" s="20"/>
      <c r="U17" s="24"/>
      <c r="V17" s="24"/>
      <c r="W17" s="24">
        <v>61699524</v>
      </c>
      <c r="X17" s="20">
        <v>68360751</v>
      </c>
      <c r="Y17" s="24">
        <v>-6661227</v>
      </c>
      <c r="Z17" s="25">
        <v>-9.7442273564256201</v>
      </c>
      <c r="AA17" s="26">
        <v>90667844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43784793</v>
      </c>
      <c r="D25" s="29">
        <f t="shared" ref="D25:Y25" si="1">SUM(D15:D24)</f>
        <v>0</v>
      </c>
      <c r="E25" s="35">
        <f t="shared" si="1"/>
        <v>79574447</v>
      </c>
      <c r="F25" s="36">
        <f t="shared" si="1"/>
        <v>90667844</v>
      </c>
      <c r="G25" s="36">
        <f t="shared" si="1"/>
        <v>44640091</v>
      </c>
      <c r="H25" s="36">
        <f t="shared" si="1"/>
        <v>196033</v>
      </c>
      <c r="I25" s="36">
        <f t="shared" si="1"/>
        <v>-156879</v>
      </c>
      <c r="J25" s="36">
        <f t="shared" si="1"/>
        <v>44679245</v>
      </c>
      <c r="K25" s="36">
        <f t="shared" si="1"/>
        <v>6806646</v>
      </c>
      <c r="L25" s="36">
        <f t="shared" si="1"/>
        <v>3666791</v>
      </c>
      <c r="M25" s="36">
        <f t="shared" si="1"/>
        <v>6546842</v>
      </c>
      <c r="N25" s="36">
        <f t="shared" si="1"/>
        <v>17020279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61699524</v>
      </c>
      <c r="X25" s="36">
        <f t="shared" si="1"/>
        <v>68360751</v>
      </c>
      <c r="Y25" s="36">
        <f t="shared" si="1"/>
        <v>-6661227</v>
      </c>
      <c r="Z25" s="37">
        <f>+IF(X25&lt;&gt;0,+(Y25/X25)*100,0)</f>
        <v>-9.7442273564256201</v>
      </c>
      <c r="AA25" s="38">
        <f>SUM(AA15:AA24)</f>
        <v>90667844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76800966</v>
      </c>
      <c r="D26" s="29">
        <f>+D13+D25</f>
        <v>0</v>
      </c>
      <c r="E26" s="30">
        <f t="shared" si="2"/>
        <v>130530334</v>
      </c>
      <c r="F26" s="31">
        <f t="shared" si="2"/>
        <v>145276689</v>
      </c>
      <c r="G26" s="31">
        <f t="shared" si="2"/>
        <v>59152457</v>
      </c>
      <c r="H26" s="31">
        <f t="shared" si="2"/>
        <v>349946</v>
      </c>
      <c r="I26" s="31">
        <f t="shared" si="2"/>
        <v>1487144</v>
      </c>
      <c r="J26" s="31">
        <f t="shared" si="2"/>
        <v>60989547</v>
      </c>
      <c r="K26" s="31">
        <f t="shared" si="2"/>
        <v>2553280</v>
      </c>
      <c r="L26" s="31">
        <f t="shared" si="2"/>
        <v>2270170</v>
      </c>
      <c r="M26" s="31">
        <f t="shared" si="2"/>
        <v>9113967</v>
      </c>
      <c r="N26" s="31">
        <f t="shared" si="2"/>
        <v>13937417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74926964</v>
      </c>
      <c r="X26" s="31">
        <f t="shared" si="2"/>
        <v>95665167</v>
      </c>
      <c r="Y26" s="31">
        <f t="shared" si="2"/>
        <v>-20738203</v>
      </c>
      <c r="Z26" s="32">
        <f>+IF(X26&lt;&gt;0,+(Y26/X26)*100,0)</f>
        <v>-21.677903933413926</v>
      </c>
      <c r="AA26" s="33">
        <f>+AA13+AA25</f>
        <v>145276689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4062737</v>
      </c>
      <c r="D32" s="18"/>
      <c r="E32" s="19"/>
      <c r="F32" s="20">
        <v>843615</v>
      </c>
      <c r="G32" s="20">
        <v>-12390</v>
      </c>
      <c r="H32" s="20">
        <v>542211</v>
      </c>
      <c r="I32" s="20">
        <v>-65737</v>
      </c>
      <c r="J32" s="20">
        <v>464084</v>
      </c>
      <c r="K32" s="20">
        <v>919923</v>
      </c>
      <c r="L32" s="20">
        <v>290162</v>
      </c>
      <c r="M32" s="20">
        <v>244487</v>
      </c>
      <c r="N32" s="20">
        <v>1454572</v>
      </c>
      <c r="O32" s="20"/>
      <c r="P32" s="20"/>
      <c r="Q32" s="20"/>
      <c r="R32" s="20"/>
      <c r="S32" s="20"/>
      <c r="T32" s="20"/>
      <c r="U32" s="20"/>
      <c r="V32" s="20"/>
      <c r="W32" s="20">
        <v>1918656</v>
      </c>
      <c r="X32" s="20">
        <v>421806</v>
      </c>
      <c r="Y32" s="20">
        <v>1496850</v>
      </c>
      <c r="Z32" s="21">
        <v>354.86692934666644</v>
      </c>
      <c r="AA32" s="22">
        <v>843615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-203988</v>
      </c>
      <c r="J33" s="20">
        <v>-203988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-203988</v>
      </c>
      <c r="X33" s="20"/>
      <c r="Y33" s="20">
        <v>-203988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-364189</v>
      </c>
      <c r="D35" s="18"/>
      <c r="E35" s="19"/>
      <c r="F35" s="20"/>
      <c r="G35" s="20">
        <v>-437438</v>
      </c>
      <c r="H35" s="20">
        <v>-452444</v>
      </c>
      <c r="I35" s="20">
        <v>-496878</v>
      </c>
      <c r="J35" s="20">
        <v>-1386760</v>
      </c>
      <c r="K35" s="20">
        <v>-508303</v>
      </c>
      <c r="L35" s="20">
        <v>-481200</v>
      </c>
      <c r="M35" s="20">
        <v>-522028</v>
      </c>
      <c r="N35" s="20">
        <v>-1511531</v>
      </c>
      <c r="O35" s="20"/>
      <c r="P35" s="20"/>
      <c r="Q35" s="20"/>
      <c r="R35" s="20"/>
      <c r="S35" s="20"/>
      <c r="T35" s="20"/>
      <c r="U35" s="20"/>
      <c r="V35" s="20"/>
      <c r="W35" s="20">
        <v>-2898291</v>
      </c>
      <c r="X35" s="20"/>
      <c r="Y35" s="20">
        <v>-2898291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3698548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843615</v>
      </c>
      <c r="G37" s="31">
        <f t="shared" si="3"/>
        <v>-449828</v>
      </c>
      <c r="H37" s="31">
        <f t="shared" si="3"/>
        <v>89767</v>
      </c>
      <c r="I37" s="31">
        <f t="shared" si="3"/>
        <v>-766603</v>
      </c>
      <c r="J37" s="31">
        <f t="shared" si="3"/>
        <v>-1126664</v>
      </c>
      <c r="K37" s="31">
        <f t="shared" si="3"/>
        <v>411620</v>
      </c>
      <c r="L37" s="31">
        <f t="shared" si="3"/>
        <v>-191038</v>
      </c>
      <c r="M37" s="31">
        <f t="shared" si="3"/>
        <v>-277541</v>
      </c>
      <c r="N37" s="31">
        <f t="shared" si="3"/>
        <v>-56959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-1183623</v>
      </c>
      <c r="X37" s="31">
        <f t="shared" si="3"/>
        <v>421806</v>
      </c>
      <c r="Y37" s="31">
        <f t="shared" si="3"/>
        <v>-1605429</v>
      </c>
      <c r="Z37" s="32">
        <f>+IF(X37&lt;&gt;0,+(Y37/X37)*100,0)</f>
        <v>-380.60838394901918</v>
      </c>
      <c r="AA37" s="33">
        <f>SUM(AA29:AA36)</f>
        <v>843615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67892552</v>
      </c>
      <c r="D40" s="18"/>
      <c r="E40" s="19">
        <v>70640801</v>
      </c>
      <c r="F40" s="20">
        <v>74572332</v>
      </c>
      <c r="G40" s="20">
        <v>67892552</v>
      </c>
      <c r="H40" s="20"/>
      <c r="I40" s="20"/>
      <c r="J40" s="20">
        <v>67892552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67892552</v>
      </c>
      <c r="X40" s="20">
        <v>37286166</v>
      </c>
      <c r="Y40" s="20">
        <v>30606386</v>
      </c>
      <c r="Z40" s="21">
        <v>82.085098264058573</v>
      </c>
      <c r="AA40" s="22">
        <v>74572332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67892552</v>
      </c>
      <c r="D43" s="29">
        <f t="shared" ref="D43:Y43" si="4">SUM(D39:D42)</f>
        <v>0</v>
      </c>
      <c r="E43" s="35">
        <f t="shared" si="4"/>
        <v>70640801</v>
      </c>
      <c r="F43" s="36">
        <f t="shared" si="4"/>
        <v>74572332</v>
      </c>
      <c r="G43" s="36">
        <f t="shared" si="4"/>
        <v>67892552</v>
      </c>
      <c r="H43" s="36">
        <f t="shared" si="4"/>
        <v>0</v>
      </c>
      <c r="I43" s="36">
        <f t="shared" si="4"/>
        <v>0</v>
      </c>
      <c r="J43" s="36">
        <f t="shared" si="4"/>
        <v>67892552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67892552</v>
      </c>
      <c r="X43" s="36">
        <f t="shared" si="4"/>
        <v>37286166</v>
      </c>
      <c r="Y43" s="36">
        <f t="shared" si="4"/>
        <v>30606386</v>
      </c>
      <c r="Z43" s="37">
        <f>+IF(X43&lt;&gt;0,+(Y43/X43)*100,0)</f>
        <v>82.085098264058573</v>
      </c>
      <c r="AA43" s="38">
        <f>SUM(AA39:AA42)</f>
        <v>74572332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71591100</v>
      </c>
      <c r="D44" s="29">
        <f>+D37+D43</f>
        <v>0</v>
      </c>
      <c r="E44" s="30">
        <f t="shared" si="5"/>
        <v>70640801</v>
      </c>
      <c r="F44" s="31">
        <f t="shared" si="5"/>
        <v>75415947</v>
      </c>
      <c r="G44" s="31">
        <f t="shared" si="5"/>
        <v>67442724</v>
      </c>
      <c r="H44" s="31">
        <f t="shared" si="5"/>
        <v>89767</v>
      </c>
      <c r="I44" s="31">
        <f t="shared" si="5"/>
        <v>-766603</v>
      </c>
      <c r="J44" s="31">
        <f t="shared" si="5"/>
        <v>66765888</v>
      </c>
      <c r="K44" s="31">
        <f t="shared" si="5"/>
        <v>411620</v>
      </c>
      <c r="L44" s="31">
        <f t="shared" si="5"/>
        <v>-191038</v>
      </c>
      <c r="M44" s="31">
        <f t="shared" si="5"/>
        <v>-277541</v>
      </c>
      <c r="N44" s="31">
        <f t="shared" si="5"/>
        <v>-56959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66708929</v>
      </c>
      <c r="X44" s="31">
        <f t="shared" si="5"/>
        <v>37707972</v>
      </c>
      <c r="Y44" s="31">
        <f t="shared" si="5"/>
        <v>29000957</v>
      </c>
      <c r="Z44" s="32">
        <f>+IF(X44&lt;&gt;0,+(Y44/X44)*100,0)</f>
        <v>76.90935221867673</v>
      </c>
      <c r="AA44" s="33">
        <f>+AA37+AA43</f>
        <v>75415947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5209866</v>
      </c>
      <c r="D45" s="42">
        <f t="shared" si="6"/>
        <v>0</v>
      </c>
      <c r="E45" s="43">
        <f t="shared" si="6"/>
        <v>59889533</v>
      </c>
      <c r="F45" s="44">
        <f t="shared" si="6"/>
        <v>69860742</v>
      </c>
      <c r="G45" s="44">
        <f t="shared" si="6"/>
        <v>-8290267</v>
      </c>
      <c r="H45" s="44">
        <f t="shared" si="6"/>
        <v>260179</v>
      </c>
      <c r="I45" s="44">
        <f t="shared" si="6"/>
        <v>2253747</v>
      </c>
      <c r="J45" s="44">
        <f t="shared" si="6"/>
        <v>-5776341</v>
      </c>
      <c r="K45" s="44">
        <f t="shared" si="6"/>
        <v>2141660</v>
      </c>
      <c r="L45" s="44">
        <f t="shared" si="6"/>
        <v>2461208</v>
      </c>
      <c r="M45" s="44">
        <f t="shared" si="6"/>
        <v>9391508</v>
      </c>
      <c r="N45" s="44">
        <f t="shared" si="6"/>
        <v>13994376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8218035</v>
      </c>
      <c r="X45" s="44">
        <f t="shared" si="6"/>
        <v>57957195</v>
      </c>
      <c r="Y45" s="44">
        <f t="shared" si="6"/>
        <v>-49739160</v>
      </c>
      <c r="Z45" s="45">
        <f>+IF(X45&lt;&gt;0,+(Y45/X45)*100,0)</f>
        <v>-85.820509429415964</v>
      </c>
      <c r="AA45" s="46">
        <f>+AA26-AA44</f>
        <v>69860742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-87075551</v>
      </c>
      <c r="D6" s="18"/>
      <c r="E6" s="19">
        <v>-602965</v>
      </c>
      <c r="F6" s="20">
        <v>-602965</v>
      </c>
      <c r="G6" s="20">
        <v>-87107761</v>
      </c>
      <c r="H6" s="20">
        <v>-469877</v>
      </c>
      <c r="I6" s="20">
        <v>-992934</v>
      </c>
      <c r="J6" s="20">
        <v>-88570572</v>
      </c>
      <c r="K6" s="20"/>
      <c r="L6" s="20">
        <v>-670686</v>
      </c>
      <c r="M6" s="20">
        <v>-6475457</v>
      </c>
      <c r="N6" s="20">
        <v>-7146143</v>
      </c>
      <c r="O6" s="20"/>
      <c r="P6" s="20"/>
      <c r="Q6" s="20"/>
      <c r="R6" s="20"/>
      <c r="S6" s="20"/>
      <c r="T6" s="20"/>
      <c r="U6" s="20"/>
      <c r="V6" s="20"/>
      <c r="W6" s="20">
        <v>-95716715</v>
      </c>
      <c r="X6" s="20">
        <v>-301565</v>
      </c>
      <c r="Y6" s="20">
        <v>-95415150</v>
      </c>
      <c r="Z6" s="21">
        <v>31639.994694344499</v>
      </c>
      <c r="AA6" s="22">
        <v>-602965</v>
      </c>
    </row>
    <row r="7" spans="1:27" x14ac:dyDescent="0.25">
      <c r="A7" s="23" t="s">
        <v>35</v>
      </c>
      <c r="B7" s="17" t="s">
        <v>32</v>
      </c>
      <c r="C7" s="18">
        <v>14975</v>
      </c>
      <c r="D7" s="18"/>
      <c r="E7" s="19"/>
      <c r="F7" s="20"/>
      <c r="G7" s="20">
        <v>25332</v>
      </c>
      <c r="H7" s="20">
        <v>130674</v>
      </c>
      <c r="I7" s="20">
        <v>105698</v>
      </c>
      <c r="J7" s="20">
        <v>261704</v>
      </c>
      <c r="K7" s="20">
        <v>230421</v>
      </c>
      <c r="L7" s="20">
        <v>253300</v>
      </c>
      <c r="M7" s="20">
        <v>130524</v>
      </c>
      <c r="N7" s="20">
        <v>614245</v>
      </c>
      <c r="O7" s="20"/>
      <c r="P7" s="20"/>
      <c r="Q7" s="20"/>
      <c r="R7" s="20"/>
      <c r="S7" s="20"/>
      <c r="T7" s="20"/>
      <c r="U7" s="20"/>
      <c r="V7" s="20"/>
      <c r="W7" s="20">
        <v>875949</v>
      </c>
      <c r="X7" s="20">
        <v>12</v>
      </c>
      <c r="Y7" s="20">
        <v>875937</v>
      </c>
      <c r="Z7" s="21">
        <v>7299475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13549289</v>
      </c>
      <c r="D11" s="18"/>
      <c r="E11" s="19">
        <v>602965</v>
      </c>
      <c r="F11" s="20">
        <v>602965</v>
      </c>
      <c r="G11" s="24">
        <v>13610577</v>
      </c>
      <c r="H11" s="24"/>
      <c r="I11" s="24">
        <v>129514</v>
      </c>
      <c r="J11" s="20">
        <v>13740091</v>
      </c>
      <c r="K11" s="24">
        <v>932</v>
      </c>
      <c r="L11" s="24">
        <v>88666</v>
      </c>
      <c r="M11" s="20">
        <v>66266</v>
      </c>
      <c r="N11" s="24">
        <v>155864</v>
      </c>
      <c r="O11" s="24"/>
      <c r="P11" s="24"/>
      <c r="Q11" s="20"/>
      <c r="R11" s="24"/>
      <c r="S11" s="24"/>
      <c r="T11" s="20"/>
      <c r="U11" s="24"/>
      <c r="V11" s="24"/>
      <c r="W11" s="24">
        <v>13895955</v>
      </c>
      <c r="X11" s="20">
        <v>301505</v>
      </c>
      <c r="Y11" s="24">
        <v>13594450</v>
      </c>
      <c r="Z11" s="25">
        <v>4508.8638662708745</v>
      </c>
      <c r="AA11" s="26">
        <v>602965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-73511287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-73471852</v>
      </c>
      <c r="H13" s="31">
        <f t="shared" si="0"/>
        <v>-339203</v>
      </c>
      <c r="I13" s="31">
        <f t="shared" si="0"/>
        <v>-757722</v>
      </c>
      <c r="J13" s="31">
        <f t="shared" si="0"/>
        <v>-74568777</v>
      </c>
      <c r="K13" s="31">
        <f t="shared" si="0"/>
        <v>231353</v>
      </c>
      <c r="L13" s="31">
        <f t="shared" si="0"/>
        <v>-328720</v>
      </c>
      <c r="M13" s="31">
        <f t="shared" si="0"/>
        <v>-6278667</v>
      </c>
      <c r="N13" s="31">
        <f t="shared" si="0"/>
        <v>-6376034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-80944811</v>
      </c>
      <c r="X13" s="31">
        <f t="shared" si="0"/>
        <v>-48</v>
      </c>
      <c r="Y13" s="31">
        <f t="shared" si="0"/>
        <v>-80944763</v>
      </c>
      <c r="Z13" s="32">
        <f>+IF(X13&lt;&gt;0,+(Y13/X13)*100,0)</f>
        <v>168634922.91666669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142772756</v>
      </c>
      <c r="D17" s="18"/>
      <c r="E17" s="19">
        <v>11131040</v>
      </c>
      <c r="F17" s="20">
        <v>11131040</v>
      </c>
      <c r="G17" s="24">
        <v>89382044</v>
      </c>
      <c r="H17" s="24">
        <v>54542748</v>
      </c>
      <c r="I17" s="24">
        <v>-501983</v>
      </c>
      <c r="J17" s="20">
        <v>143422809</v>
      </c>
      <c r="K17" s="24"/>
      <c r="L17" s="24">
        <v>-650054</v>
      </c>
      <c r="M17" s="20"/>
      <c r="N17" s="24">
        <v>-650054</v>
      </c>
      <c r="O17" s="24"/>
      <c r="P17" s="24"/>
      <c r="Q17" s="20"/>
      <c r="R17" s="24"/>
      <c r="S17" s="24"/>
      <c r="T17" s="20"/>
      <c r="U17" s="24"/>
      <c r="V17" s="24"/>
      <c r="W17" s="24">
        <v>142772755</v>
      </c>
      <c r="X17" s="20">
        <v>11133120</v>
      </c>
      <c r="Y17" s="24">
        <v>131639635</v>
      </c>
      <c r="Z17" s="25">
        <v>1182.4145881837258</v>
      </c>
      <c r="AA17" s="26">
        <v>11131040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143420</v>
      </c>
      <c r="D21" s="18"/>
      <c r="E21" s="19"/>
      <c r="F21" s="20"/>
      <c r="G21" s="20">
        <v>143420</v>
      </c>
      <c r="H21" s="20"/>
      <c r="I21" s="20"/>
      <c r="J21" s="20">
        <v>143420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143420</v>
      </c>
      <c r="X21" s="20"/>
      <c r="Y21" s="20">
        <v>143420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142916176</v>
      </c>
      <c r="D25" s="29">
        <f t="shared" ref="D25:Y25" si="1">SUM(D15:D24)</f>
        <v>0</v>
      </c>
      <c r="E25" s="35">
        <f t="shared" si="1"/>
        <v>11131040</v>
      </c>
      <c r="F25" s="36">
        <f t="shared" si="1"/>
        <v>11131040</v>
      </c>
      <c r="G25" s="36">
        <f t="shared" si="1"/>
        <v>89525464</v>
      </c>
      <c r="H25" s="36">
        <f t="shared" si="1"/>
        <v>54542748</v>
      </c>
      <c r="I25" s="36">
        <f t="shared" si="1"/>
        <v>-501983</v>
      </c>
      <c r="J25" s="36">
        <f t="shared" si="1"/>
        <v>143566229</v>
      </c>
      <c r="K25" s="36">
        <f t="shared" si="1"/>
        <v>0</v>
      </c>
      <c r="L25" s="36">
        <f t="shared" si="1"/>
        <v>-650054</v>
      </c>
      <c r="M25" s="36">
        <f t="shared" si="1"/>
        <v>0</v>
      </c>
      <c r="N25" s="36">
        <f t="shared" si="1"/>
        <v>-650054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142916175</v>
      </c>
      <c r="X25" s="36">
        <f t="shared" si="1"/>
        <v>11133120</v>
      </c>
      <c r="Y25" s="36">
        <f t="shared" si="1"/>
        <v>131783055</v>
      </c>
      <c r="Z25" s="37">
        <f>+IF(X25&lt;&gt;0,+(Y25/X25)*100,0)</f>
        <v>1183.7028164611536</v>
      </c>
      <c r="AA25" s="38">
        <f>SUM(AA15:AA24)</f>
        <v>11131040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69404889</v>
      </c>
      <c r="D26" s="29">
        <f>+D13+D25</f>
        <v>0</v>
      </c>
      <c r="E26" s="30">
        <f t="shared" si="2"/>
        <v>11131040</v>
      </c>
      <c r="F26" s="31">
        <f t="shared" si="2"/>
        <v>11131040</v>
      </c>
      <c r="G26" s="31">
        <f t="shared" si="2"/>
        <v>16053612</v>
      </c>
      <c r="H26" s="31">
        <f t="shared" si="2"/>
        <v>54203545</v>
      </c>
      <c r="I26" s="31">
        <f t="shared" si="2"/>
        <v>-1259705</v>
      </c>
      <c r="J26" s="31">
        <f t="shared" si="2"/>
        <v>68997452</v>
      </c>
      <c r="K26" s="31">
        <f t="shared" si="2"/>
        <v>231353</v>
      </c>
      <c r="L26" s="31">
        <f t="shared" si="2"/>
        <v>-978774</v>
      </c>
      <c r="M26" s="31">
        <f t="shared" si="2"/>
        <v>-6278667</v>
      </c>
      <c r="N26" s="31">
        <f t="shared" si="2"/>
        <v>-7026088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61971364</v>
      </c>
      <c r="X26" s="31">
        <f t="shared" si="2"/>
        <v>11133072</v>
      </c>
      <c r="Y26" s="31">
        <f t="shared" si="2"/>
        <v>50838292</v>
      </c>
      <c r="Z26" s="32">
        <f>+IF(X26&lt;&gt;0,+(Y26/X26)*100,0)</f>
        <v>456.64208405370948</v>
      </c>
      <c r="AA26" s="33">
        <f>+AA13+AA25</f>
        <v>11131040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4730509</v>
      </c>
      <c r="D32" s="18"/>
      <c r="E32" s="19"/>
      <c r="F32" s="20"/>
      <c r="G32" s="20">
        <v>5168175</v>
      </c>
      <c r="H32" s="20">
        <v>-469877</v>
      </c>
      <c r="I32" s="20"/>
      <c r="J32" s="20">
        <v>4698298</v>
      </c>
      <c r="K32" s="20">
        <v>7147</v>
      </c>
      <c r="L32" s="20">
        <v>9091</v>
      </c>
      <c r="M32" s="20">
        <v>8613</v>
      </c>
      <c r="N32" s="20">
        <v>24851</v>
      </c>
      <c r="O32" s="20"/>
      <c r="P32" s="20"/>
      <c r="Q32" s="20"/>
      <c r="R32" s="20"/>
      <c r="S32" s="20"/>
      <c r="T32" s="20"/>
      <c r="U32" s="20"/>
      <c r="V32" s="20"/>
      <c r="W32" s="20">
        <v>4723149</v>
      </c>
      <c r="X32" s="20"/>
      <c r="Y32" s="20">
        <v>4723149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462829</v>
      </c>
      <c r="D34" s="18"/>
      <c r="E34" s="19"/>
      <c r="F34" s="20"/>
      <c r="G34" s="20">
        <v>487825</v>
      </c>
      <c r="H34" s="20">
        <v>-295</v>
      </c>
      <c r="I34" s="20">
        <v>8324</v>
      </c>
      <c r="J34" s="20">
        <v>495854</v>
      </c>
      <c r="K34" s="20">
        <v>12559</v>
      </c>
      <c r="L34" s="20">
        <v>15257</v>
      </c>
      <c r="M34" s="20"/>
      <c r="N34" s="20">
        <v>27816</v>
      </c>
      <c r="O34" s="20"/>
      <c r="P34" s="20"/>
      <c r="Q34" s="20"/>
      <c r="R34" s="20"/>
      <c r="S34" s="20"/>
      <c r="T34" s="20"/>
      <c r="U34" s="20"/>
      <c r="V34" s="20"/>
      <c r="W34" s="20">
        <v>523670</v>
      </c>
      <c r="X34" s="20"/>
      <c r="Y34" s="20">
        <v>523670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5193338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5656000</v>
      </c>
      <c r="H37" s="31">
        <f t="shared" si="3"/>
        <v>-470172</v>
      </c>
      <c r="I37" s="31">
        <f t="shared" si="3"/>
        <v>8324</v>
      </c>
      <c r="J37" s="31">
        <f t="shared" si="3"/>
        <v>5194152</v>
      </c>
      <c r="K37" s="31">
        <f t="shared" si="3"/>
        <v>19706</v>
      </c>
      <c r="L37" s="31">
        <f t="shared" si="3"/>
        <v>24348</v>
      </c>
      <c r="M37" s="31">
        <f t="shared" si="3"/>
        <v>8613</v>
      </c>
      <c r="N37" s="31">
        <f t="shared" si="3"/>
        <v>52667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5246819</v>
      </c>
      <c r="X37" s="31">
        <f t="shared" si="3"/>
        <v>0</v>
      </c>
      <c r="Y37" s="31">
        <f t="shared" si="3"/>
        <v>5246819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46958233</v>
      </c>
      <c r="D39" s="18"/>
      <c r="E39" s="19"/>
      <c r="F39" s="20"/>
      <c r="G39" s="20">
        <v>46958233</v>
      </c>
      <c r="H39" s="20"/>
      <c r="I39" s="20"/>
      <c r="J39" s="20">
        <v>46958233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46958233</v>
      </c>
      <c r="X39" s="20"/>
      <c r="Y39" s="20">
        <v>46958233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46958233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46958233</v>
      </c>
      <c r="H43" s="36">
        <f t="shared" si="4"/>
        <v>0</v>
      </c>
      <c r="I43" s="36">
        <f t="shared" si="4"/>
        <v>0</v>
      </c>
      <c r="J43" s="36">
        <f t="shared" si="4"/>
        <v>46958233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46958233</v>
      </c>
      <c r="X43" s="36">
        <f t="shared" si="4"/>
        <v>0</v>
      </c>
      <c r="Y43" s="36">
        <f t="shared" si="4"/>
        <v>46958233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52151571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52614233</v>
      </c>
      <c r="H44" s="31">
        <f t="shared" si="5"/>
        <v>-470172</v>
      </c>
      <c r="I44" s="31">
        <f t="shared" si="5"/>
        <v>8324</v>
      </c>
      <c r="J44" s="31">
        <f t="shared" si="5"/>
        <v>52152385</v>
      </c>
      <c r="K44" s="31">
        <f t="shared" si="5"/>
        <v>19706</v>
      </c>
      <c r="L44" s="31">
        <f t="shared" si="5"/>
        <v>24348</v>
      </c>
      <c r="M44" s="31">
        <f t="shared" si="5"/>
        <v>8613</v>
      </c>
      <c r="N44" s="31">
        <f t="shared" si="5"/>
        <v>52667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52205052</v>
      </c>
      <c r="X44" s="31">
        <f t="shared" si="5"/>
        <v>0</v>
      </c>
      <c r="Y44" s="31">
        <f t="shared" si="5"/>
        <v>52205052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17253318</v>
      </c>
      <c r="D45" s="42">
        <f t="shared" si="6"/>
        <v>0</v>
      </c>
      <c r="E45" s="43">
        <f t="shared" si="6"/>
        <v>11131040</v>
      </c>
      <c r="F45" s="44">
        <f t="shared" si="6"/>
        <v>11131040</v>
      </c>
      <c r="G45" s="44">
        <f t="shared" si="6"/>
        <v>-36560621</v>
      </c>
      <c r="H45" s="44">
        <f t="shared" si="6"/>
        <v>54673717</v>
      </c>
      <c r="I45" s="44">
        <f t="shared" si="6"/>
        <v>-1268029</v>
      </c>
      <c r="J45" s="44">
        <f t="shared" si="6"/>
        <v>16845067</v>
      </c>
      <c r="K45" s="44">
        <f t="shared" si="6"/>
        <v>211647</v>
      </c>
      <c r="L45" s="44">
        <f t="shared" si="6"/>
        <v>-1003122</v>
      </c>
      <c r="M45" s="44">
        <f t="shared" si="6"/>
        <v>-6287280</v>
      </c>
      <c r="N45" s="44">
        <f t="shared" si="6"/>
        <v>-7078755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9766312</v>
      </c>
      <c r="X45" s="44">
        <f t="shared" si="6"/>
        <v>11133072</v>
      </c>
      <c r="Y45" s="44">
        <f t="shared" si="6"/>
        <v>-1366760</v>
      </c>
      <c r="Z45" s="45">
        <f>+IF(X45&lt;&gt;0,+(Y45/X45)*100,0)</f>
        <v>-12.276575593870227</v>
      </c>
      <c r="AA45" s="46">
        <f>+AA26-AA44</f>
        <v>11131040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51650245</v>
      </c>
      <c r="D47" s="18"/>
      <c r="E47" s="19"/>
      <c r="F47" s="20"/>
      <c r="G47" s="20">
        <v>51681637</v>
      </c>
      <c r="H47" s="20">
        <v>440564</v>
      </c>
      <c r="I47" s="20">
        <v>-766047</v>
      </c>
      <c r="J47" s="20">
        <v>51356154</v>
      </c>
      <c r="K47" s="20"/>
      <c r="L47" s="20">
        <v>-998443</v>
      </c>
      <c r="M47" s="20">
        <v>-6287279</v>
      </c>
      <c r="N47" s="20">
        <v>-7285722</v>
      </c>
      <c r="O47" s="20"/>
      <c r="P47" s="20"/>
      <c r="Q47" s="20"/>
      <c r="R47" s="20"/>
      <c r="S47" s="20"/>
      <c r="T47" s="20"/>
      <c r="U47" s="20"/>
      <c r="V47" s="20"/>
      <c r="W47" s="20">
        <v>44070432</v>
      </c>
      <c r="X47" s="20"/>
      <c r="Y47" s="20">
        <v>44070432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-27791154</v>
      </c>
      <c r="D48" s="18"/>
      <c r="E48" s="19"/>
      <c r="F48" s="20"/>
      <c r="G48" s="20">
        <v>-27791154</v>
      </c>
      <c r="H48" s="20"/>
      <c r="I48" s="20"/>
      <c r="J48" s="20">
        <v>-27791154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-27791154</v>
      </c>
      <c r="X48" s="20"/>
      <c r="Y48" s="20">
        <v>-27791154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23859091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23890483</v>
      </c>
      <c r="H50" s="52">
        <f t="shared" si="7"/>
        <v>440564</v>
      </c>
      <c r="I50" s="52">
        <f t="shared" si="7"/>
        <v>-766047</v>
      </c>
      <c r="J50" s="52">
        <f t="shared" si="7"/>
        <v>23565000</v>
      </c>
      <c r="K50" s="52">
        <f t="shared" si="7"/>
        <v>0</v>
      </c>
      <c r="L50" s="52">
        <f t="shared" si="7"/>
        <v>-998443</v>
      </c>
      <c r="M50" s="52">
        <f t="shared" si="7"/>
        <v>-6287279</v>
      </c>
      <c r="N50" s="52">
        <f t="shared" si="7"/>
        <v>-7285722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16279278</v>
      </c>
      <c r="X50" s="52">
        <f t="shared" si="7"/>
        <v>0</v>
      </c>
      <c r="Y50" s="52">
        <f t="shared" si="7"/>
        <v>16279278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-43684453</v>
      </c>
      <c r="D6" s="18"/>
      <c r="E6" s="19">
        <v>15169699</v>
      </c>
      <c r="F6" s="20">
        <v>15169699</v>
      </c>
      <c r="G6" s="20">
        <v>-44459993</v>
      </c>
      <c r="H6" s="20">
        <v>-267828</v>
      </c>
      <c r="I6" s="20">
        <v>-1116909</v>
      </c>
      <c r="J6" s="20">
        <v>-45844730</v>
      </c>
      <c r="K6" s="20">
        <v>-872042</v>
      </c>
      <c r="L6" s="20">
        <v>-434556</v>
      </c>
      <c r="M6" s="20">
        <v>-575635</v>
      </c>
      <c r="N6" s="20">
        <v>-1882233</v>
      </c>
      <c r="O6" s="20"/>
      <c r="P6" s="20"/>
      <c r="Q6" s="20"/>
      <c r="R6" s="20"/>
      <c r="S6" s="20"/>
      <c r="T6" s="20"/>
      <c r="U6" s="20"/>
      <c r="V6" s="20"/>
      <c r="W6" s="20">
        <v>-47726963</v>
      </c>
      <c r="X6" s="20">
        <v>7584844</v>
      </c>
      <c r="Y6" s="20">
        <v>-55311807</v>
      </c>
      <c r="Z6" s="21">
        <v>-729.24119467717469</v>
      </c>
      <c r="AA6" s="22">
        <v>15169699</v>
      </c>
    </row>
    <row r="7" spans="1:27" x14ac:dyDescent="0.25">
      <c r="A7" s="23" t="s">
        <v>35</v>
      </c>
      <c r="B7" s="17" t="s">
        <v>32</v>
      </c>
      <c r="C7" s="18">
        <v>50921239</v>
      </c>
      <c r="D7" s="18"/>
      <c r="E7" s="19">
        <v>18109611</v>
      </c>
      <c r="F7" s="20">
        <v>18109610</v>
      </c>
      <c r="G7" s="20">
        <v>53974955</v>
      </c>
      <c r="H7" s="20">
        <v>3772581</v>
      </c>
      <c r="I7" s="20">
        <v>4497709</v>
      </c>
      <c r="J7" s="20">
        <v>62245245</v>
      </c>
      <c r="K7" s="20">
        <v>3741011</v>
      </c>
      <c r="L7" s="20">
        <v>1148132</v>
      </c>
      <c r="M7" s="20">
        <v>3601250</v>
      </c>
      <c r="N7" s="20">
        <v>8490393</v>
      </c>
      <c r="O7" s="20"/>
      <c r="P7" s="20"/>
      <c r="Q7" s="20"/>
      <c r="R7" s="20"/>
      <c r="S7" s="20"/>
      <c r="T7" s="20"/>
      <c r="U7" s="20"/>
      <c r="V7" s="20"/>
      <c r="W7" s="20">
        <v>70735638</v>
      </c>
      <c r="X7" s="20">
        <v>9054798</v>
      </c>
      <c r="Y7" s="20">
        <v>61680840</v>
      </c>
      <c r="Z7" s="21">
        <v>681.19509678736063</v>
      </c>
      <c r="AA7" s="22">
        <v>18109610</v>
      </c>
    </row>
    <row r="8" spans="1:27" x14ac:dyDescent="0.25">
      <c r="A8" s="23" t="s">
        <v>36</v>
      </c>
      <c r="B8" s="17" t="s">
        <v>32</v>
      </c>
      <c r="C8" s="18">
        <v>440562</v>
      </c>
      <c r="D8" s="18"/>
      <c r="E8" s="19">
        <v>833746</v>
      </c>
      <c r="F8" s="20">
        <v>833746</v>
      </c>
      <c r="G8" s="20">
        <v>478379</v>
      </c>
      <c r="H8" s="20">
        <v>39762</v>
      </c>
      <c r="I8" s="20">
        <v>24309</v>
      </c>
      <c r="J8" s="20">
        <v>542450</v>
      </c>
      <c r="K8" s="20">
        <v>41038</v>
      </c>
      <c r="L8" s="20">
        <v>37419</v>
      </c>
      <c r="M8" s="20">
        <v>38686</v>
      </c>
      <c r="N8" s="20">
        <v>117143</v>
      </c>
      <c r="O8" s="20"/>
      <c r="P8" s="20"/>
      <c r="Q8" s="20"/>
      <c r="R8" s="20"/>
      <c r="S8" s="20"/>
      <c r="T8" s="20"/>
      <c r="U8" s="20"/>
      <c r="V8" s="20"/>
      <c r="W8" s="20">
        <v>659593</v>
      </c>
      <c r="X8" s="20">
        <v>416874</v>
      </c>
      <c r="Y8" s="20">
        <v>242719</v>
      </c>
      <c r="Z8" s="21">
        <v>58.223587942639746</v>
      </c>
      <c r="AA8" s="22">
        <v>833746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-11269327</v>
      </c>
      <c r="D10" s="18"/>
      <c r="E10" s="19">
        <v>-3988923</v>
      </c>
      <c r="F10" s="20">
        <v>-3988923</v>
      </c>
      <c r="G10" s="20">
        <v>-11508225</v>
      </c>
      <c r="H10" s="20">
        <v>-43770</v>
      </c>
      <c r="I10" s="20">
        <v>-4661</v>
      </c>
      <c r="J10" s="20">
        <v>-11556656</v>
      </c>
      <c r="K10" s="20">
        <v>-56408</v>
      </c>
      <c r="L10" s="20">
        <v>-101513</v>
      </c>
      <c r="M10" s="20">
        <v>-214337</v>
      </c>
      <c r="N10" s="20">
        <v>-372258</v>
      </c>
      <c r="O10" s="20"/>
      <c r="P10" s="20"/>
      <c r="Q10" s="20"/>
      <c r="R10" s="20"/>
      <c r="S10" s="20"/>
      <c r="T10" s="20"/>
      <c r="U10" s="20"/>
      <c r="V10" s="20"/>
      <c r="W10" s="20">
        <v>-11928914</v>
      </c>
      <c r="X10" s="20">
        <v>-1994466</v>
      </c>
      <c r="Y10" s="20">
        <v>-9934448</v>
      </c>
      <c r="Z10" s="21">
        <v>498.10064448328524</v>
      </c>
      <c r="AA10" s="22">
        <v>-3988923</v>
      </c>
    </row>
    <row r="11" spans="1:27" x14ac:dyDescent="0.25">
      <c r="A11" s="23" t="s">
        <v>39</v>
      </c>
      <c r="B11" s="17" t="s">
        <v>32</v>
      </c>
      <c r="C11" s="18">
        <v>8237370</v>
      </c>
      <c r="D11" s="18"/>
      <c r="E11" s="19"/>
      <c r="F11" s="20"/>
      <c r="G11" s="24">
        <v>8238078</v>
      </c>
      <c r="H11" s="24">
        <v>7883</v>
      </c>
      <c r="I11" s="24">
        <v>108452</v>
      </c>
      <c r="J11" s="20">
        <v>8354413</v>
      </c>
      <c r="K11" s="24">
        <v>66205</v>
      </c>
      <c r="L11" s="24">
        <v>33594</v>
      </c>
      <c r="M11" s="20">
        <v>55190</v>
      </c>
      <c r="N11" s="24">
        <v>154989</v>
      </c>
      <c r="O11" s="24"/>
      <c r="P11" s="24"/>
      <c r="Q11" s="20"/>
      <c r="R11" s="24"/>
      <c r="S11" s="24"/>
      <c r="T11" s="20"/>
      <c r="U11" s="24"/>
      <c r="V11" s="24"/>
      <c r="W11" s="24">
        <v>8509402</v>
      </c>
      <c r="X11" s="20"/>
      <c r="Y11" s="24">
        <v>8509402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4645391</v>
      </c>
      <c r="D13" s="29">
        <f>SUM(D6:D12)</f>
        <v>0</v>
      </c>
      <c r="E13" s="30">
        <f t="shared" si="0"/>
        <v>30124133</v>
      </c>
      <c r="F13" s="31">
        <f t="shared" si="0"/>
        <v>30124132</v>
      </c>
      <c r="G13" s="31">
        <f t="shared" si="0"/>
        <v>6723194</v>
      </c>
      <c r="H13" s="31">
        <f t="shared" si="0"/>
        <v>3508628</v>
      </c>
      <c r="I13" s="31">
        <f t="shared" si="0"/>
        <v>3508900</v>
      </c>
      <c r="J13" s="31">
        <f t="shared" si="0"/>
        <v>13740722</v>
      </c>
      <c r="K13" s="31">
        <f t="shared" si="0"/>
        <v>2919804</v>
      </c>
      <c r="L13" s="31">
        <f t="shared" si="0"/>
        <v>683076</v>
      </c>
      <c r="M13" s="31">
        <f t="shared" si="0"/>
        <v>2905154</v>
      </c>
      <c r="N13" s="31">
        <f t="shared" si="0"/>
        <v>6508034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20248756</v>
      </c>
      <c r="X13" s="31">
        <f t="shared" si="0"/>
        <v>15062050</v>
      </c>
      <c r="Y13" s="31">
        <f t="shared" si="0"/>
        <v>5186706</v>
      </c>
      <c r="Z13" s="32">
        <f>+IF(X13&lt;&gt;0,+(Y13/X13)*100,0)</f>
        <v>34.435591436756617</v>
      </c>
      <c r="AA13" s="33">
        <f>SUM(AA6:AA12)</f>
        <v>30124132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32615694</v>
      </c>
      <c r="D17" s="18"/>
      <c r="E17" s="19">
        <v>-16920132</v>
      </c>
      <c r="F17" s="20">
        <v>-16920132</v>
      </c>
      <c r="G17" s="24">
        <v>31673513</v>
      </c>
      <c r="H17" s="24">
        <v>942183</v>
      </c>
      <c r="I17" s="24">
        <v>168000</v>
      </c>
      <c r="J17" s="20">
        <v>32783696</v>
      </c>
      <c r="K17" s="24"/>
      <c r="L17" s="24"/>
      <c r="M17" s="20">
        <v>-559144</v>
      </c>
      <c r="N17" s="24">
        <v>-559144</v>
      </c>
      <c r="O17" s="24"/>
      <c r="P17" s="24"/>
      <c r="Q17" s="20"/>
      <c r="R17" s="24"/>
      <c r="S17" s="24"/>
      <c r="T17" s="20"/>
      <c r="U17" s="24"/>
      <c r="V17" s="24"/>
      <c r="W17" s="24">
        <v>32224552</v>
      </c>
      <c r="X17" s="20">
        <v>-8460070</v>
      </c>
      <c r="Y17" s="24">
        <v>40684622</v>
      </c>
      <c r="Z17" s="25">
        <v>-480.90171830729531</v>
      </c>
      <c r="AA17" s="26">
        <v>-16920132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32615694</v>
      </c>
      <c r="D25" s="29">
        <f t="shared" ref="D25:Y25" si="1">SUM(D15:D24)</f>
        <v>0</v>
      </c>
      <c r="E25" s="35">
        <f t="shared" si="1"/>
        <v>-16920132</v>
      </c>
      <c r="F25" s="36">
        <f t="shared" si="1"/>
        <v>-16920132</v>
      </c>
      <c r="G25" s="36">
        <f t="shared" si="1"/>
        <v>31673513</v>
      </c>
      <c r="H25" s="36">
        <f t="shared" si="1"/>
        <v>942183</v>
      </c>
      <c r="I25" s="36">
        <f t="shared" si="1"/>
        <v>168000</v>
      </c>
      <c r="J25" s="36">
        <f t="shared" si="1"/>
        <v>32783696</v>
      </c>
      <c r="K25" s="36">
        <f t="shared" si="1"/>
        <v>0</v>
      </c>
      <c r="L25" s="36">
        <f t="shared" si="1"/>
        <v>0</v>
      </c>
      <c r="M25" s="36">
        <f t="shared" si="1"/>
        <v>-559144</v>
      </c>
      <c r="N25" s="36">
        <f t="shared" si="1"/>
        <v>-559144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32224552</v>
      </c>
      <c r="X25" s="36">
        <f t="shared" si="1"/>
        <v>-8460070</v>
      </c>
      <c r="Y25" s="36">
        <f t="shared" si="1"/>
        <v>40684622</v>
      </c>
      <c r="Z25" s="37">
        <f>+IF(X25&lt;&gt;0,+(Y25/X25)*100,0)</f>
        <v>-480.90171830729531</v>
      </c>
      <c r="AA25" s="38">
        <f>SUM(AA15:AA24)</f>
        <v>-16920132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37261085</v>
      </c>
      <c r="D26" s="29">
        <f>+D13+D25</f>
        <v>0</v>
      </c>
      <c r="E26" s="30">
        <f t="shared" si="2"/>
        <v>13204001</v>
      </c>
      <c r="F26" s="31">
        <f t="shared" si="2"/>
        <v>13204000</v>
      </c>
      <c r="G26" s="31">
        <f t="shared" si="2"/>
        <v>38396707</v>
      </c>
      <c r="H26" s="31">
        <f t="shared" si="2"/>
        <v>4450811</v>
      </c>
      <c r="I26" s="31">
        <f t="shared" si="2"/>
        <v>3676900</v>
      </c>
      <c r="J26" s="31">
        <f t="shared" si="2"/>
        <v>46524418</v>
      </c>
      <c r="K26" s="31">
        <f t="shared" si="2"/>
        <v>2919804</v>
      </c>
      <c r="L26" s="31">
        <f t="shared" si="2"/>
        <v>683076</v>
      </c>
      <c r="M26" s="31">
        <f t="shared" si="2"/>
        <v>2346010</v>
      </c>
      <c r="N26" s="31">
        <f t="shared" si="2"/>
        <v>5948890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52473308</v>
      </c>
      <c r="X26" s="31">
        <f t="shared" si="2"/>
        <v>6601980</v>
      </c>
      <c r="Y26" s="31">
        <f t="shared" si="2"/>
        <v>45871328</v>
      </c>
      <c r="Z26" s="32">
        <f>+IF(X26&lt;&gt;0,+(Y26/X26)*100,0)</f>
        <v>694.81167770880859</v>
      </c>
      <c r="AA26" s="33">
        <f>+AA13+AA25</f>
        <v>13204000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104466481</v>
      </c>
      <c r="D32" s="18"/>
      <c r="E32" s="19">
        <v>34828748</v>
      </c>
      <c r="F32" s="20">
        <v>34832202</v>
      </c>
      <c r="G32" s="20">
        <v>106477742</v>
      </c>
      <c r="H32" s="20">
        <v>1870872</v>
      </c>
      <c r="I32" s="20">
        <v>1995466</v>
      </c>
      <c r="J32" s="20">
        <v>110344080</v>
      </c>
      <c r="K32" s="20">
        <v>1800356</v>
      </c>
      <c r="L32" s="20">
        <v>1922084</v>
      </c>
      <c r="M32" s="20">
        <v>1863748</v>
      </c>
      <c r="N32" s="20">
        <v>5586188</v>
      </c>
      <c r="O32" s="20"/>
      <c r="P32" s="20"/>
      <c r="Q32" s="20"/>
      <c r="R32" s="20"/>
      <c r="S32" s="20"/>
      <c r="T32" s="20"/>
      <c r="U32" s="20"/>
      <c r="V32" s="20"/>
      <c r="W32" s="20">
        <v>115930268</v>
      </c>
      <c r="X32" s="20">
        <v>17416140</v>
      </c>
      <c r="Y32" s="20">
        <v>98514128</v>
      </c>
      <c r="Z32" s="21">
        <v>565.64846171424904</v>
      </c>
      <c r="AA32" s="22">
        <v>34832202</v>
      </c>
    </row>
    <row r="33" spans="1:27" x14ac:dyDescent="0.25">
      <c r="A33" s="23" t="s">
        <v>60</v>
      </c>
      <c r="B33" s="17" t="s">
        <v>32</v>
      </c>
      <c r="C33" s="18">
        <v>-18079385</v>
      </c>
      <c r="D33" s="18"/>
      <c r="E33" s="19">
        <v>-215250</v>
      </c>
      <c r="F33" s="20">
        <v>-215250</v>
      </c>
      <c r="G33" s="20">
        <v>-18079385</v>
      </c>
      <c r="H33" s="20"/>
      <c r="I33" s="20"/>
      <c r="J33" s="20">
        <v>-18079385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-18079385</v>
      </c>
      <c r="X33" s="20">
        <v>-107622</v>
      </c>
      <c r="Y33" s="20">
        <v>-17971763</v>
      </c>
      <c r="Z33" s="21">
        <v>16698.967683187453</v>
      </c>
      <c r="AA33" s="22">
        <v>-215250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1201687</v>
      </c>
      <c r="F34" s="20">
        <v>1201687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600846</v>
      </c>
      <c r="Y34" s="20">
        <v>-600846</v>
      </c>
      <c r="Z34" s="21">
        <v>-100</v>
      </c>
      <c r="AA34" s="22">
        <v>1201687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86387096</v>
      </c>
      <c r="D37" s="29">
        <f t="shared" ref="D37:Y37" si="3">SUM(D29:D36)</f>
        <v>0</v>
      </c>
      <c r="E37" s="30">
        <f t="shared" si="3"/>
        <v>35815185</v>
      </c>
      <c r="F37" s="31">
        <f t="shared" si="3"/>
        <v>35818639</v>
      </c>
      <c r="G37" s="31">
        <f t="shared" si="3"/>
        <v>88398357</v>
      </c>
      <c r="H37" s="31">
        <f t="shared" si="3"/>
        <v>1870872</v>
      </c>
      <c r="I37" s="31">
        <f t="shared" si="3"/>
        <v>1995466</v>
      </c>
      <c r="J37" s="31">
        <f t="shared" si="3"/>
        <v>92264695</v>
      </c>
      <c r="K37" s="31">
        <f t="shared" si="3"/>
        <v>1800356</v>
      </c>
      <c r="L37" s="31">
        <f t="shared" si="3"/>
        <v>1922084</v>
      </c>
      <c r="M37" s="31">
        <f t="shared" si="3"/>
        <v>1863748</v>
      </c>
      <c r="N37" s="31">
        <f t="shared" si="3"/>
        <v>5586188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97850883</v>
      </c>
      <c r="X37" s="31">
        <f t="shared" si="3"/>
        <v>17909364</v>
      </c>
      <c r="Y37" s="31">
        <f t="shared" si="3"/>
        <v>79941519</v>
      </c>
      <c r="Z37" s="32">
        <f>+IF(X37&lt;&gt;0,+(Y37/X37)*100,0)</f>
        <v>446.36715742669588</v>
      </c>
      <c r="AA37" s="33">
        <f>SUM(AA29:AA36)</f>
        <v>35818639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236897</v>
      </c>
      <c r="F39" s="20">
        <v>236897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118446</v>
      </c>
      <c r="Y39" s="20">
        <v>-118446</v>
      </c>
      <c r="Z39" s="21">
        <v>-100</v>
      </c>
      <c r="AA39" s="22">
        <v>236897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10250009</v>
      </c>
      <c r="F40" s="20">
        <v>10250009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5125008</v>
      </c>
      <c r="Y40" s="20">
        <v>-5125008</v>
      </c>
      <c r="Z40" s="21">
        <v>-100</v>
      </c>
      <c r="AA40" s="22">
        <v>10250009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10486906</v>
      </c>
      <c r="F43" s="36">
        <f t="shared" si="4"/>
        <v>10486906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5243454</v>
      </c>
      <c r="Y43" s="36">
        <f t="shared" si="4"/>
        <v>-5243454</v>
      </c>
      <c r="Z43" s="37">
        <f>+IF(X43&lt;&gt;0,+(Y43/X43)*100,0)</f>
        <v>-100</v>
      </c>
      <c r="AA43" s="38">
        <f>SUM(AA39:AA42)</f>
        <v>10486906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86387096</v>
      </c>
      <c r="D44" s="29">
        <f>+D37+D43</f>
        <v>0</v>
      </c>
      <c r="E44" s="30">
        <f t="shared" si="5"/>
        <v>46302091</v>
      </c>
      <c r="F44" s="31">
        <f t="shared" si="5"/>
        <v>46305545</v>
      </c>
      <c r="G44" s="31">
        <f t="shared" si="5"/>
        <v>88398357</v>
      </c>
      <c r="H44" s="31">
        <f t="shared" si="5"/>
        <v>1870872</v>
      </c>
      <c r="I44" s="31">
        <f t="shared" si="5"/>
        <v>1995466</v>
      </c>
      <c r="J44" s="31">
        <f t="shared" si="5"/>
        <v>92264695</v>
      </c>
      <c r="K44" s="31">
        <f t="shared" si="5"/>
        <v>1800356</v>
      </c>
      <c r="L44" s="31">
        <f t="shared" si="5"/>
        <v>1922084</v>
      </c>
      <c r="M44" s="31">
        <f t="shared" si="5"/>
        <v>1863748</v>
      </c>
      <c r="N44" s="31">
        <f t="shared" si="5"/>
        <v>5586188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97850883</v>
      </c>
      <c r="X44" s="31">
        <f t="shared" si="5"/>
        <v>23152818</v>
      </c>
      <c r="Y44" s="31">
        <f t="shared" si="5"/>
        <v>74698065</v>
      </c>
      <c r="Z44" s="32">
        <f>+IF(X44&lt;&gt;0,+(Y44/X44)*100,0)</f>
        <v>322.63055408633193</v>
      </c>
      <c r="AA44" s="33">
        <f>+AA37+AA43</f>
        <v>46305545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-49126011</v>
      </c>
      <c r="D45" s="42">
        <f t="shared" si="6"/>
        <v>0</v>
      </c>
      <c r="E45" s="43">
        <f t="shared" si="6"/>
        <v>-33098090</v>
      </c>
      <c r="F45" s="44">
        <f t="shared" si="6"/>
        <v>-33101545</v>
      </c>
      <c r="G45" s="44">
        <f t="shared" si="6"/>
        <v>-50001650</v>
      </c>
      <c r="H45" s="44">
        <f t="shared" si="6"/>
        <v>2579939</v>
      </c>
      <c r="I45" s="44">
        <f t="shared" si="6"/>
        <v>1681434</v>
      </c>
      <c r="J45" s="44">
        <f t="shared" si="6"/>
        <v>-45740277</v>
      </c>
      <c r="K45" s="44">
        <f t="shared" si="6"/>
        <v>1119448</v>
      </c>
      <c r="L45" s="44">
        <f t="shared" si="6"/>
        <v>-1239008</v>
      </c>
      <c r="M45" s="44">
        <f t="shared" si="6"/>
        <v>482262</v>
      </c>
      <c r="N45" s="44">
        <f t="shared" si="6"/>
        <v>362702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-45377575</v>
      </c>
      <c r="X45" s="44">
        <f t="shared" si="6"/>
        <v>-16550838</v>
      </c>
      <c r="Y45" s="44">
        <f t="shared" si="6"/>
        <v>-28826737</v>
      </c>
      <c r="Z45" s="45">
        <f>+IF(X45&lt;&gt;0,+(Y45/X45)*100,0)</f>
        <v>174.17086071412214</v>
      </c>
      <c r="AA45" s="46">
        <f>+AA26-AA44</f>
        <v>-33101545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-10005194</v>
      </c>
      <c r="D47" s="18"/>
      <c r="E47" s="19"/>
      <c r="F47" s="20"/>
      <c r="G47" s="20">
        <v>-2061634</v>
      </c>
      <c r="H47" s="20">
        <v>-8828396</v>
      </c>
      <c r="I47" s="20"/>
      <c r="J47" s="20">
        <v>-10890030</v>
      </c>
      <c r="K47" s="20">
        <v>884838</v>
      </c>
      <c r="L47" s="20"/>
      <c r="M47" s="20">
        <v>168000</v>
      </c>
      <c r="N47" s="20">
        <v>1052838</v>
      </c>
      <c r="O47" s="20"/>
      <c r="P47" s="20"/>
      <c r="Q47" s="20"/>
      <c r="R47" s="20"/>
      <c r="S47" s="20"/>
      <c r="T47" s="20"/>
      <c r="U47" s="20"/>
      <c r="V47" s="20"/>
      <c r="W47" s="20">
        <v>-9837192</v>
      </c>
      <c r="X47" s="20"/>
      <c r="Y47" s="20">
        <v>-9837192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-4917789</v>
      </c>
      <c r="D48" s="18"/>
      <c r="E48" s="19"/>
      <c r="F48" s="20"/>
      <c r="G48" s="20">
        <v>-4917789</v>
      </c>
      <c r="H48" s="20"/>
      <c r="I48" s="20"/>
      <c r="J48" s="20">
        <v>-4917789</v>
      </c>
      <c r="K48" s="20"/>
      <c r="L48" s="20"/>
      <c r="M48" s="20">
        <v>-168000</v>
      </c>
      <c r="N48" s="20">
        <v>-168000</v>
      </c>
      <c r="O48" s="20"/>
      <c r="P48" s="20"/>
      <c r="Q48" s="20"/>
      <c r="R48" s="20"/>
      <c r="S48" s="20"/>
      <c r="T48" s="20"/>
      <c r="U48" s="20"/>
      <c r="V48" s="20"/>
      <c r="W48" s="20">
        <v>-5085789</v>
      </c>
      <c r="X48" s="20"/>
      <c r="Y48" s="20">
        <v>-5085789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-14922983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-6979423</v>
      </c>
      <c r="H50" s="52">
        <f t="shared" si="7"/>
        <v>-8828396</v>
      </c>
      <c r="I50" s="52">
        <f t="shared" si="7"/>
        <v>0</v>
      </c>
      <c r="J50" s="52">
        <f t="shared" si="7"/>
        <v>-15807819</v>
      </c>
      <c r="K50" s="52">
        <f t="shared" si="7"/>
        <v>884838</v>
      </c>
      <c r="L50" s="52">
        <f t="shared" si="7"/>
        <v>0</v>
      </c>
      <c r="M50" s="52">
        <f t="shared" si="7"/>
        <v>0</v>
      </c>
      <c r="N50" s="52">
        <f t="shared" si="7"/>
        <v>884838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-14922981</v>
      </c>
      <c r="X50" s="52">
        <f t="shared" si="7"/>
        <v>0</v>
      </c>
      <c r="Y50" s="52">
        <f t="shared" si="7"/>
        <v>-14922981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77124018</v>
      </c>
      <c r="D17" s="18"/>
      <c r="E17" s="19">
        <v>75110115</v>
      </c>
      <c r="F17" s="20">
        <v>71110115</v>
      </c>
      <c r="G17" s="24">
        <v>82334902</v>
      </c>
      <c r="H17" s="24">
        <v>-5220587</v>
      </c>
      <c r="I17" s="24">
        <v>-655196</v>
      </c>
      <c r="J17" s="20">
        <v>76459119</v>
      </c>
      <c r="K17" s="24">
        <v>278800</v>
      </c>
      <c r="L17" s="24">
        <v>-1778803</v>
      </c>
      <c r="M17" s="20">
        <v>-151710</v>
      </c>
      <c r="N17" s="24">
        <v>-1651713</v>
      </c>
      <c r="O17" s="24"/>
      <c r="P17" s="24"/>
      <c r="Q17" s="20"/>
      <c r="R17" s="24"/>
      <c r="S17" s="24"/>
      <c r="T17" s="20"/>
      <c r="U17" s="24"/>
      <c r="V17" s="24"/>
      <c r="W17" s="24">
        <v>74807406</v>
      </c>
      <c r="X17" s="20">
        <v>34330066</v>
      </c>
      <c r="Y17" s="24">
        <v>40477340</v>
      </c>
      <c r="Z17" s="25">
        <v>117.90638561545438</v>
      </c>
      <c r="AA17" s="26">
        <v>71110115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77124018</v>
      </c>
      <c r="D25" s="29">
        <f t="shared" ref="D25:Y25" si="1">SUM(D15:D24)</f>
        <v>0</v>
      </c>
      <c r="E25" s="35">
        <f t="shared" si="1"/>
        <v>75110115</v>
      </c>
      <c r="F25" s="36">
        <f t="shared" si="1"/>
        <v>71110115</v>
      </c>
      <c r="G25" s="36">
        <f t="shared" si="1"/>
        <v>82334902</v>
      </c>
      <c r="H25" s="36">
        <f t="shared" si="1"/>
        <v>-5220587</v>
      </c>
      <c r="I25" s="36">
        <f t="shared" si="1"/>
        <v>-655196</v>
      </c>
      <c r="J25" s="36">
        <f t="shared" si="1"/>
        <v>76459119</v>
      </c>
      <c r="K25" s="36">
        <f t="shared" si="1"/>
        <v>278800</v>
      </c>
      <c r="L25" s="36">
        <f t="shared" si="1"/>
        <v>-1778803</v>
      </c>
      <c r="M25" s="36">
        <f t="shared" si="1"/>
        <v>-151710</v>
      </c>
      <c r="N25" s="36">
        <f t="shared" si="1"/>
        <v>-1651713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74807406</v>
      </c>
      <c r="X25" s="36">
        <f t="shared" si="1"/>
        <v>34330066</v>
      </c>
      <c r="Y25" s="36">
        <f t="shared" si="1"/>
        <v>40477340</v>
      </c>
      <c r="Z25" s="37">
        <f>+IF(X25&lt;&gt;0,+(Y25/X25)*100,0)</f>
        <v>117.90638561545438</v>
      </c>
      <c r="AA25" s="38">
        <f>SUM(AA15:AA24)</f>
        <v>71110115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77124018</v>
      </c>
      <c r="D26" s="29">
        <f>+D13+D25</f>
        <v>0</v>
      </c>
      <c r="E26" s="30">
        <f t="shared" si="2"/>
        <v>75110115</v>
      </c>
      <c r="F26" s="31">
        <f t="shared" si="2"/>
        <v>71110115</v>
      </c>
      <c r="G26" s="31">
        <f t="shared" si="2"/>
        <v>82334902</v>
      </c>
      <c r="H26" s="31">
        <f t="shared" si="2"/>
        <v>-5220587</v>
      </c>
      <c r="I26" s="31">
        <f t="shared" si="2"/>
        <v>-655196</v>
      </c>
      <c r="J26" s="31">
        <f t="shared" si="2"/>
        <v>76459119</v>
      </c>
      <c r="K26" s="31">
        <f t="shared" si="2"/>
        <v>278800</v>
      </c>
      <c r="L26" s="31">
        <f t="shared" si="2"/>
        <v>-1778803</v>
      </c>
      <c r="M26" s="31">
        <f t="shared" si="2"/>
        <v>-151710</v>
      </c>
      <c r="N26" s="31">
        <f t="shared" si="2"/>
        <v>-1651713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74807406</v>
      </c>
      <c r="X26" s="31">
        <f t="shared" si="2"/>
        <v>34330066</v>
      </c>
      <c r="Y26" s="31">
        <f t="shared" si="2"/>
        <v>40477340</v>
      </c>
      <c r="Z26" s="32">
        <f>+IF(X26&lt;&gt;0,+(Y26/X26)*100,0)</f>
        <v>117.90638561545438</v>
      </c>
      <c r="AA26" s="33">
        <f>+AA13+AA25</f>
        <v>71110115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341554</v>
      </c>
      <c r="D34" s="18"/>
      <c r="E34" s="19">
        <v>325013</v>
      </c>
      <c r="F34" s="20">
        <v>325013</v>
      </c>
      <c r="G34" s="20">
        <v>69674427</v>
      </c>
      <c r="H34" s="20">
        <v>-69332873</v>
      </c>
      <c r="I34" s="20"/>
      <c r="J34" s="20">
        <v>341554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341554</v>
      </c>
      <c r="X34" s="20">
        <v>162498</v>
      </c>
      <c r="Y34" s="20">
        <v>179056</v>
      </c>
      <c r="Z34" s="21">
        <v>110.18966387278613</v>
      </c>
      <c r="AA34" s="22">
        <v>325013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341554</v>
      </c>
      <c r="D37" s="29">
        <f t="shared" ref="D37:Y37" si="3">SUM(D29:D36)</f>
        <v>0</v>
      </c>
      <c r="E37" s="30">
        <f t="shared" si="3"/>
        <v>325013</v>
      </c>
      <c r="F37" s="31">
        <f t="shared" si="3"/>
        <v>325013</v>
      </c>
      <c r="G37" s="31">
        <f t="shared" si="3"/>
        <v>69674427</v>
      </c>
      <c r="H37" s="31">
        <f t="shared" si="3"/>
        <v>-69332873</v>
      </c>
      <c r="I37" s="31">
        <f t="shared" si="3"/>
        <v>0</v>
      </c>
      <c r="J37" s="31">
        <f t="shared" si="3"/>
        <v>341554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341554</v>
      </c>
      <c r="X37" s="31">
        <f t="shared" si="3"/>
        <v>162498</v>
      </c>
      <c r="Y37" s="31">
        <f t="shared" si="3"/>
        <v>179056</v>
      </c>
      <c r="Z37" s="32">
        <f>+IF(X37&lt;&gt;0,+(Y37/X37)*100,0)</f>
        <v>110.18966387278613</v>
      </c>
      <c r="AA37" s="33">
        <f>SUM(AA29:AA36)</f>
        <v>325013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265670339</v>
      </c>
      <c r="D40" s="18"/>
      <c r="E40" s="19">
        <v>251429637</v>
      </c>
      <c r="F40" s="20">
        <v>251429637</v>
      </c>
      <c r="G40" s="20">
        <v>213916953</v>
      </c>
      <c r="H40" s="20">
        <v>60570178</v>
      </c>
      <c r="I40" s="20">
        <v>2041264</v>
      </c>
      <c r="J40" s="20">
        <v>276528395</v>
      </c>
      <c r="K40" s="20">
        <v>2073351</v>
      </c>
      <c r="L40" s="20">
        <v>-2564654</v>
      </c>
      <c r="M40" s="20">
        <v>2073351</v>
      </c>
      <c r="N40" s="20">
        <v>1582048</v>
      </c>
      <c r="O40" s="20"/>
      <c r="P40" s="20"/>
      <c r="Q40" s="20"/>
      <c r="R40" s="20"/>
      <c r="S40" s="20"/>
      <c r="T40" s="20"/>
      <c r="U40" s="20"/>
      <c r="V40" s="20"/>
      <c r="W40" s="20">
        <v>278110443</v>
      </c>
      <c r="X40" s="20">
        <v>125714802</v>
      </c>
      <c r="Y40" s="20">
        <v>152395641</v>
      </c>
      <c r="Z40" s="21">
        <v>121.22330749882579</v>
      </c>
      <c r="AA40" s="22">
        <v>251429637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265670339</v>
      </c>
      <c r="D43" s="29">
        <f t="shared" ref="D43:Y43" si="4">SUM(D39:D42)</f>
        <v>0</v>
      </c>
      <c r="E43" s="35">
        <f t="shared" si="4"/>
        <v>251429637</v>
      </c>
      <c r="F43" s="36">
        <f t="shared" si="4"/>
        <v>251429637</v>
      </c>
      <c r="G43" s="36">
        <f t="shared" si="4"/>
        <v>213916953</v>
      </c>
      <c r="H43" s="36">
        <f t="shared" si="4"/>
        <v>60570178</v>
      </c>
      <c r="I43" s="36">
        <f t="shared" si="4"/>
        <v>2041264</v>
      </c>
      <c r="J43" s="36">
        <f t="shared" si="4"/>
        <v>276528395</v>
      </c>
      <c r="K43" s="36">
        <f t="shared" si="4"/>
        <v>2073351</v>
      </c>
      <c r="L43" s="36">
        <f t="shared" si="4"/>
        <v>-2564654</v>
      </c>
      <c r="M43" s="36">
        <f t="shared" si="4"/>
        <v>2073351</v>
      </c>
      <c r="N43" s="36">
        <f t="shared" si="4"/>
        <v>1582048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278110443</v>
      </c>
      <c r="X43" s="36">
        <f t="shared" si="4"/>
        <v>125714802</v>
      </c>
      <c r="Y43" s="36">
        <f t="shared" si="4"/>
        <v>152395641</v>
      </c>
      <c r="Z43" s="37">
        <f>+IF(X43&lt;&gt;0,+(Y43/X43)*100,0)</f>
        <v>121.22330749882579</v>
      </c>
      <c r="AA43" s="38">
        <f>SUM(AA39:AA42)</f>
        <v>251429637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266011893</v>
      </c>
      <c r="D44" s="29">
        <f>+D37+D43</f>
        <v>0</v>
      </c>
      <c r="E44" s="30">
        <f t="shared" si="5"/>
        <v>251754650</v>
      </c>
      <c r="F44" s="31">
        <f t="shared" si="5"/>
        <v>251754650</v>
      </c>
      <c r="G44" s="31">
        <f t="shared" si="5"/>
        <v>283591380</v>
      </c>
      <c r="H44" s="31">
        <f t="shared" si="5"/>
        <v>-8762695</v>
      </c>
      <c r="I44" s="31">
        <f t="shared" si="5"/>
        <v>2041264</v>
      </c>
      <c r="J44" s="31">
        <f t="shared" si="5"/>
        <v>276869949</v>
      </c>
      <c r="K44" s="31">
        <f t="shared" si="5"/>
        <v>2073351</v>
      </c>
      <c r="L44" s="31">
        <f t="shared" si="5"/>
        <v>-2564654</v>
      </c>
      <c r="M44" s="31">
        <f t="shared" si="5"/>
        <v>2073351</v>
      </c>
      <c r="N44" s="31">
        <f t="shared" si="5"/>
        <v>1582048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278451997</v>
      </c>
      <c r="X44" s="31">
        <f t="shared" si="5"/>
        <v>125877300</v>
      </c>
      <c r="Y44" s="31">
        <f t="shared" si="5"/>
        <v>152574697</v>
      </c>
      <c r="Z44" s="32">
        <f>+IF(X44&lt;&gt;0,+(Y44/X44)*100,0)</f>
        <v>121.20906390588296</v>
      </c>
      <c r="AA44" s="33">
        <f>+AA37+AA43</f>
        <v>251754650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-188887875</v>
      </c>
      <c r="D45" s="42">
        <f t="shared" si="6"/>
        <v>0</v>
      </c>
      <c r="E45" s="43">
        <f t="shared" si="6"/>
        <v>-176644535</v>
      </c>
      <c r="F45" s="44">
        <f t="shared" si="6"/>
        <v>-180644535</v>
      </c>
      <c r="G45" s="44">
        <f t="shared" si="6"/>
        <v>-201256478</v>
      </c>
      <c r="H45" s="44">
        <f t="shared" si="6"/>
        <v>3542108</v>
      </c>
      <c r="I45" s="44">
        <f t="shared" si="6"/>
        <v>-2696460</v>
      </c>
      <c r="J45" s="44">
        <f t="shared" si="6"/>
        <v>-200410830</v>
      </c>
      <c r="K45" s="44">
        <f t="shared" si="6"/>
        <v>-1794551</v>
      </c>
      <c r="L45" s="44">
        <f t="shared" si="6"/>
        <v>785851</v>
      </c>
      <c r="M45" s="44">
        <f t="shared" si="6"/>
        <v>-2225061</v>
      </c>
      <c r="N45" s="44">
        <f t="shared" si="6"/>
        <v>-3233761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-203644591</v>
      </c>
      <c r="X45" s="44">
        <f t="shared" si="6"/>
        <v>-91547234</v>
      </c>
      <c r="Y45" s="44">
        <f t="shared" si="6"/>
        <v>-112097357</v>
      </c>
      <c r="Z45" s="45">
        <f>+IF(X45&lt;&gt;0,+(Y45/X45)*100,0)</f>
        <v>122.44756297060815</v>
      </c>
      <c r="AA45" s="46">
        <f>+AA26-AA44</f>
        <v>-180644535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402988042</v>
      </c>
      <c r="D47" s="18"/>
      <c r="E47" s="19">
        <v>70888153</v>
      </c>
      <c r="F47" s="20">
        <v>72055163</v>
      </c>
      <c r="G47" s="20">
        <v>436149024</v>
      </c>
      <c r="H47" s="20">
        <v>5827641</v>
      </c>
      <c r="I47" s="20">
        <v>-27377567</v>
      </c>
      <c r="J47" s="20">
        <v>414599098</v>
      </c>
      <c r="K47" s="20">
        <v>-8016260</v>
      </c>
      <c r="L47" s="20">
        <v>-6064584</v>
      </c>
      <c r="M47" s="20">
        <v>29529200</v>
      </c>
      <c r="N47" s="20">
        <v>15448356</v>
      </c>
      <c r="O47" s="20"/>
      <c r="P47" s="20"/>
      <c r="Q47" s="20"/>
      <c r="R47" s="20"/>
      <c r="S47" s="20"/>
      <c r="T47" s="20"/>
      <c r="U47" s="20"/>
      <c r="V47" s="20"/>
      <c r="W47" s="20">
        <v>430047454</v>
      </c>
      <c r="X47" s="20">
        <v>36027588</v>
      </c>
      <c r="Y47" s="20">
        <v>394019866</v>
      </c>
      <c r="Z47" s="47">
        <v>1093.6615185007668</v>
      </c>
      <c r="AA47" s="22">
        <v>72055163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404384973</v>
      </c>
      <c r="D50" s="50">
        <f t="shared" ref="D50:Y50" si="7">SUM(D47:D49)</f>
        <v>0</v>
      </c>
      <c r="E50" s="51">
        <f t="shared" si="7"/>
        <v>70888153</v>
      </c>
      <c r="F50" s="52">
        <f t="shared" si="7"/>
        <v>72055163</v>
      </c>
      <c r="G50" s="52">
        <f t="shared" si="7"/>
        <v>437545955</v>
      </c>
      <c r="H50" s="52">
        <f t="shared" si="7"/>
        <v>5827641</v>
      </c>
      <c r="I50" s="52">
        <f t="shared" si="7"/>
        <v>-27377567</v>
      </c>
      <c r="J50" s="52">
        <f t="shared" si="7"/>
        <v>415996029</v>
      </c>
      <c r="K50" s="52">
        <f t="shared" si="7"/>
        <v>-8016260</v>
      </c>
      <c r="L50" s="52">
        <f t="shared" si="7"/>
        <v>-6064584</v>
      </c>
      <c r="M50" s="52">
        <f t="shared" si="7"/>
        <v>29529200</v>
      </c>
      <c r="N50" s="52">
        <f t="shared" si="7"/>
        <v>15448356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431444385</v>
      </c>
      <c r="X50" s="52">
        <f t="shared" si="7"/>
        <v>36027588</v>
      </c>
      <c r="Y50" s="52">
        <f t="shared" si="7"/>
        <v>395416797</v>
      </c>
      <c r="Z50" s="53">
        <f>+IF(X50&lt;&gt;0,+(Y50/X50)*100,0)</f>
        <v>1097.5389110145259</v>
      </c>
      <c r="AA50" s="54">
        <f>SUM(AA47:AA49)</f>
        <v>72055163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-127809255</v>
      </c>
      <c r="D6" s="18"/>
      <c r="E6" s="19">
        <v>132170521</v>
      </c>
      <c r="F6" s="20">
        <v>128079902</v>
      </c>
      <c r="G6" s="20">
        <v>-1094539</v>
      </c>
      <c r="H6" s="20">
        <v>2870871</v>
      </c>
      <c r="I6" s="20">
        <v>-125944075</v>
      </c>
      <c r="J6" s="20">
        <v>-124167743</v>
      </c>
      <c r="K6" s="20">
        <v>3278134</v>
      </c>
      <c r="L6" s="20">
        <v>-2205043</v>
      </c>
      <c r="M6" s="20">
        <v>3770709</v>
      </c>
      <c r="N6" s="20">
        <v>4843800</v>
      </c>
      <c r="O6" s="20"/>
      <c r="P6" s="20"/>
      <c r="Q6" s="20"/>
      <c r="R6" s="20"/>
      <c r="S6" s="20"/>
      <c r="T6" s="20"/>
      <c r="U6" s="20"/>
      <c r="V6" s="20"/>
      <c r="W6" s="20">
        <v>-119323943</v>
      </c>
      <c r="X6" s="20">
        <v>87682212</v>
      </c>
      <c r="Y6" s="20">
        <v>-207006155</v>
      </c>
      <c r="Z6" s="21">
        <v>-236.08683024556908</v>
      </c>
      <c r="AA6" s="22">
        <v>128079902</v>
      </c>
    </row>
    <row r="7" spans="1:27" x14ac:dyDescent="0.25">
      <c r="A7" s="23" t="s">
        <v>35</v>
      </c>
      <c r="B7" s="17" t="s">
        <v>32</v>
      </c>
      <c r="C7" s="18">
        <v>-24944560</v>
      </c>
      <c r="D7" s="18"/>
      <c r="E7" s="19">
        <v>-12822797</v>
      </c>
      <c r="F7" s="20">
        <v>-9343809</v>
      </c>
      <c r="G7" s="20">
        <v>7003607</v>
      </c>
      <c r="H7" s="20">
        <v>-1884358</v>
      </c>
      <c r="I7" s="20">
        <v>-28655289</v>
      </c>
      <c r="J7" s="20">
        <v>-23536040</v>
      </c>
      <c r="K7" s="20">
        <v>-3136028</v>
      </c>
      <c r="L7" s="20">
        <v>-72276</v>
      </c>
      <c r="M7" s="20">
        <v>-362061</v>
      </c>
      <c r="N7" s="20">
        <v>-3570365</v>
      </c>
      <c r="O7" s="20"/>
      <c r="P7" s="20"/>
      <c r="Q7" s="20"/>
      <c r="R7" s="20"/>
      <c r="S7" s="20"/>
      <c r="T7" s="20"/>
      <c r="U7" s="20"/>
      <c r="V7" s="20"/>
      <c r="W7" s="20">
        <v>-27106405</v>
      </c>
      <c r="X7" s="20">
        <v>-15782567</v>
      </c>
      <c r="Y7" s="20">
        <v>-11323838</v>
      </c>
      <c r="Z7" s="21">
        <v>71.74902536450503</v>
      </c>
      <c r="AA7" s="22">
        <v>-9343809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24800</v>
      </c>
      <c r="F8" s="20">
        <v>24800</v>
      </c>
      <c r="G8" s="20">
        <v>140038</v>
      </c>
      <c r="H8" s="20">
        <v>-28375</v>
      </c>
      <c r="I8" s="20">
        <v>-8523</v>
      </c>
      <c r="J8" s="20">
        <v>103140</v>
      </c>
      <c r="K8" s="20">
        <v>-21877</v>
      </c>
      <c r="L8" s="20">
        <v>11436</v>
      </c>
      <c r="M8" s="20">
        <v>5412</v>
      </c>
      <c r="N8" s="20">
        <v>-5029</v>
      </c>
      <c r="O8" s="20"/>
      <c r="P8" s="20"/>
      <c r="Q8" s="20"/>
      <c r="R8" s="20"/>
      <c r="S8" s="20"/>
      <c r="T8" s="20"/>
      <c r="U8" s="20"/>
      <c r="V8" s="20"/>
      <c r="W8" s="20">
        <v>98111</v>
      </c>
      <c r="X8" s="20">
        <v>13169</v>
      </c>
      <c r="Y8" s="20">
        <v>84942</v>
      </c>
      <c r="Z8" s="21">
        <v>645.01480750246799</v>
      </c>
      <c r="AA8" s="22">
        <v>24800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8238335</v>
      </c>
      <c r="D10" s="18"/>
      <c r="E10" s="19">
        <v>-12633284</v>
      </c>
      <c r="F10" s="20">
        <v>-12633284</v>
      </c>
      <c r="G10" s="20">
        <v>-15377</v>
      </c>
      <c r="H10" s="20">
        <v>-50900</v>
      </c>
      <c r="I10" s="20">
        <v>8031614</v>
      </c>
      <c r="J10" s="20">
        <v>7965337</v>
      </c>
      <c r="K10" s="20">
        <v>-73091</v>
      </c>
      <c r="L10" s="20">
        <v>-18650</v>
      </c>
      <c r="M10" s="20">
        <v>-154343</v>
      </c>
      <c r="N10" s="20">
        <v>-246084</v>
      </c>
      <c r="O10" s="20"/>
      <c r="P10" s="20"/>
      <c r="Q10" s="20"/>
      <c r="R10" s="20"/>
      <c r="S10" s="20"/>
      <c r="T10" s="20"/>
      <c r="U10" s="20"/>
      <c r="V10" s="20"/>
      <c r="W10" s="20">
        <v>7719253</v>
      </c>
      <c r="X10" s="20">
        <v>-4640331</v>
      </c>
      <c r="Y10" s="20">
        <v>12359584</v>
      </c>
      <c r="Z10" s="21">
        <v>-266.35134433297969</v>
      </c>
      <c r="AA10" s="22">
        <v>-12633284</v>
      </c>
    </row>
    <row r="11" spans="1:27" x14ac:dyDescent="0.25">
      <c r="A11" s="23" t="s">
        <v>39</v>
      </c>
      <c r="B11" s="17" t="s">
        <v>32</v>
      </c>
      <c r="C11" s="18">
        <v>53785608</v>
      </c>
      <c r="D11" s="18"/>
      <c r="E11" s="19">
        <v>2850252</v>
      </c>
      <c r="F11" s="20">
        <v>4103811</v>
      </c>
      <c r="G11" s="24">
        <v>-1</v>
      </c>
      <c r="H11" s="24">
        <v>246785</v>
      </c>
      <c r="I11" s="24">
        <v>54470236</v>
      </c>
      <c r="J11" s="20">
        <v>54717020</v>
      </c>
      <c r="K11" s="24">
        <v>975264</v>
      </c>
      <c r="L11" s="24">
        <v>567507</v>
      </c>
      <c r="M11" s="20">
        <v>569473</v>
      </c>
      <c r="N11" s="24">
        <v>2112244</v>
      </c>
      <c r="O11" s="24"/>
      <c r="P11" s="24"/>
      <c r="Q11" s="20"/>
      <c r="R11" s="24"/>
      <c r="S11" s="24"/>
      <c r="T11" s="20"/>
      <c r="U11" s="24"/>
      <c r="V11" s="24"/>
      <c r="W11" s="24">
        <v>56829264</v>
      </c>
      <c r="X11" s="20">
        <v>1521839</v>
      </c>
      <c r="Y11" s="24">
        <v>55307425</v>
      </c>
      <c r="Z11" s="25">
        <v>3634.2494179739119</v>
      </c>
      <c r="AA11" s="26">
        <v>4103811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-90729872</v>
      </c>
      <c r="D13" s="29">
        <f>SUM(D6:D12)</f>
        <v>0</v>
      </c>
      <c r="E13" s="30">
        <f t="shared" si="0"/>
        <v>109589492</v>
      </c>
      <c r="F13" s="31">
        <f t="shared" si="0"/>
        <v>110231420</v>
      </c>
      <c r="G13" s="31">
        <f t="shared" si="0"/>
        <v>6033728</v>
      </c>
      <c r="H13" s="31">
        <f t="shared" si="0"/>
        <v>1154023</v>
      </c>
      <c r="I13" s="31">
        <f t="shared" si="0"/>
        <v>-92106037</v>
      </c>
      <c r="J13" s="31">
        <f t="shared" si="0"/>
        <v>-84918286</v>
      </c>
      <c r="K13" s="31">
        <f t="shared" si="0"/>
        <v>1022402</v>
      </c>
      <c r="L13" s="31">
        <f t="shared" si="0"/>
        <v>-1717026</v>
      </c>
      <c r="M13" s="31">
        <f t="shared" si="0"/>
        <v>3829190</v>
      </c>
      <c r="N13" s="31">
        <f t="shared" si="0"/>
        <v>3134566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-81783720</v>
      </c>
      <c r="X13" s="31">
        <f t="shared" si="0"/>
        <v>68794322</v>
      </c>
      <c r="Y13" s="31">
        <f t="shared" si="0"/>
        <v>-150578042</v>
      </c>
      <c r="Z13" s="32">
        <f>+IF(X13&lt;&gt;0,+(Y13/X13)*100,0)</f>
        <v>-218.88149722589026</v>
      </c>
      <c r="AA13" s="33">
        <f>SUM(AA6:AA12)</f>
        <v>110231420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-22517796</v>
      </c>
      <c r="D16" s="18"/>
      <c r="E16" s="19">
        <v>-239472</v>
      </c>
      <c r="F16" s="20">
        <v>-239472</v>
      </c>
      <c r="G16" s="20">
        <v>-18575</v>
      </c>
      <c r="H16" s="20"/>
      <c r="I16" s="20">
        <v>-22499222</v>
      </c>
      <c r="J16" s="20">
        <v>-22517797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-22517797</v>
      </c>
      <c r="X16" s="20">
        <v>-119736</v>
      </c>
      <c r="Y16" s="20">
        <v>-22398061</v>
      </c>
      <c r="Z16" s="21">
        <v>18706.204483196365</v>
      </c>
      <c r="AA16" s="22">
        <v>-239472</v>
      </c>
    </row>
    <row r="17" spans="1:27" x14ac:dyDescent="0.25">
      <c r="A17" s="23" t="s">
        <v>45</v>
      </c>
      <c r="B17" s="17" t="s">
        <v>32</v>
      </c>
      <c r="C17" s="18">
        <v>1289848256</v>
      </c>
      <c r="D17" s="18"/>
      <c r="E17" s="19">
        <v>8229389</v>
      </c>
      <c r="F17" s="20">
        <v>16586449</v>
      </c>
      <c r="G17" s="24">
        <v>-325795</v>
      </c>
      <c r="H17" s="24">
        <v>-4775</v>
      </c>
      <c r="I17" s="24">
        <v>1290155471</v>
      </c>
      <c r="J17" s="20">
        <v>1289824901</v>
      </c>
      <c r="K17" s="24">
        <v>2048878</v>
      </c>
      <c r="L17" s="24">
        <v>3801218</v>
      </c>
      <c r="M17" s="20">
        <v>506385</v>
      </c>
      <c r="N17" s="24">
        <v>6356481</v>
      </c>
      <c r="O17" s="24"/>
      <c r="P17" s="24"/>
      <c r="Q17" s="20"/>
      <c r="R17" s="24"/>
      <c r="S17" s="24"/>
      <c r="T17" s="20"/>
      <c r="U17" s="24"/>
      <c r="V17" s="24"/>
      <c r="W17" s="24">
        <v>1296181382</v>
      </c>
      <c r="X17" s="20">
        <v>4196941</v>
      </c>
      <c r="Y17" s="24">
        <v>1291984441</v>
      </c>
      <c r="Z17" s="25">
        <v>30783.955290293572</v>
      </c>
      <c r="AA17" s="26">
        <v>16586449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1270711</v>
      </c>
      <c r="D21" s="18"/>
      <c r="E21" s="19"/>
      <c r="F21" s="20"/>
      <c r="G21" s="20"/>
      <c r="H21" s="20"/>
      <c r="I21" s="20">
        <v>1270711</v>
      </c>
      <c r="J21" s="20">
        <v>1270711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1270711</v>
      </c>
      <c r="X21" s="20"/>
      <c r="Y21" s="20">
        <v>1270711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113038</v>
      </c>
      <c r="D22" s="18"/>
      <c r="E22" s="19"/>
      <c r="F22" s="20"/>
      <c r="G22" s="20"/>
      <c r="H22" s="20"/>
      <c r="I22" s="20">
        <v>113038</v>
      </c>
      <c r="J22" s="20">
        <v>113038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113038</v>
      </c>
      <c r="X22" s="20"/>
      <c r="Y22" s="20">
        <v>113038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1268714209</v>
      </c>
      <c r="D25" s="29">
        <f t="shared" ref="D25:Y25" si="1">SUM(D15:D24)</f>
        <v>0</v>
      </c>
      <c r="E25" s="35">
        <f t="shared" si="1"/>
        <v>7989917</v>
      </c>
      <c r="F25" s="36">
        <f t="shared" si="1"/>
        <v>16346977</v>
      </c>
      <c r="G25" s="36">
        <f t="shared" si="1"/>
        <v>-344370</v>
      </c>
      <c r="H25" s="36">
        <f t="shared" si="1"/>
        <v>-4775</v>
      </c>
      <c r="I25" s="36">
        <f t="shared" si="1"/>
        <v>1269039998</v>
      </c>
      <c r="J25" s="36">
        <f t="shared" si="1"/>
        <v>1268690853</v>
      </c>
      <c r="K25" s="36">
        <f t="shared" si="1"/>
        <v>2048878</v>
      </c>
      <c r="L25" s="36">
        <f t="shared" si="1"/>
        <v>3801218</v>
      </c>
      <c r="M25" s="36">
        <f t="shared" si="1"/>
        <v>506385</v>
      </c>
      <c r="N25" s="36">
        <f t="shared" si="1"/>
        <v>6356481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1275047334</v>
      </c>
      <c r="X25" s="36">
        <f t="shared" si="1"/>
        <v>4077205</v>
      </c>
      <c r="Y25" s="36">
        <f t="shared" si="1"/>
        <v>1270970129</v>
      </c>
      <c r="Z25" s="37">
        <f>+IF(X25&lt;&gt;0,+(Y25/X25)*100,0)</f>
        <v>31172.58339965736</v>
      </c>
      <c r="AA25" s="38">
        <f>SUM(AA15:AA24)</f>
        <v>16346977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1177984337</v>
      </c>
      <c r="D26" s="29">
        <f>+D13+D25</f>
        <v>0</v>
      </c>
      <c r="E26" s="30">
        <f t="shared" si="2"/>
        <v>117579409</v>
      </c>
      <c r="F26" s="31">
        <f t="shared" si="2"/>
        <v>126578397</v>
      </c>
      <c r="G26" s="31">
        <f t="shared" si="2"/>
        <v>5689358</v>
      </c>
      <c r="H26" s="31">
        <f t="shared" si="2"/>
        <v>1149248</v>
      </c>
      <c r="I26" s="31">
        <f t="shared" si="2"/>
        <v>1176933961</v>
      </c>
      <c r="J26" s="31">
        <f t="shared" si="2"/>
        <v>1183772567</v>
      </c>
      <c r="K26" s="31">
        <f t="shared" si="2"/>
        <v>3071280</v>
      </c>
      <c r="L26" s="31">
        <f t="shared" si="2"/>
        <v>2084192</v>
      </c>
      <c r="M26" s="31">
        <f t="shared" si="2"/>
        <v>4335575</v>
      </c>
      <c r="N26" s="31">
        <f t="shared" si="2"/>
        <v>9491047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1193263614</v>
      </c>
      <c r="X26" s="31">
        <f t="shared" si="2"/>
        <v>72871527</v>
      </c>
      <c r="Y26" s="31">
        <f t="shared" si="2"/>
        <v>1120392087</v>
      </c>
      <c r="Z26" s="32">
        <f>+IF(X26&lt;&gt;0,+(Y26/X26)*100,0)</f>
        <v>1537.4895149377066</v>
      </c>
      <c r="AA26" s="33">
        <f>+AA13+AA25</f>
        <v>126578397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-14079416</v>
      </c>
      <c r="D32" s="18"/>
      <c r="E32" s="19">
        <v>100140668</v>
      </c>
      <c r="F32" s="20">
        <v>113866342</v>
      </c>
      <c r="G32" s="20">
        <v>-12172902</v>
      </c>
      <c r="H32" s="20">
        <v>-4739478</v>
      </c>
      <c r="I32" s="20">
        <v>-17360829</v>
      </c>
      <c r="J32" s="20">
        <v>-34273209</v>
      </c>
      <c r="K32" s="20">
        <v>-850140</v>
      </c>
      <c r="L32" s="20">
        <v>-2618471</v>
      </c>
      <c r="M32" s="20">
        <v>-213006</v>
      </c>
      <c r="N32" s="20">
        <v>-3681617</v>
      </c>
      <c r="O32" s="20"/>
      <c r="P32" s="20"/>
      <c r="Q32" s="20"/>
      <c r="R32" s="20"/>
      <c r="S32" s="20"/>
      <c r="T32" s="20"/>
      <c r="U32" s="20"/>
      <c r="V32" s="20"/>
      <c r="W32" s="20">
        <v>-37954826</v>
      </c>
      <c r="X32" s="20">
        <v>42238054</v>
      </c>
      <c r="Y32" s="20">
        <v>-80192880</v>
      </c>
      <c r="Z32" s="21">
        <v>-189.85931501484419</v>
      </c>
      <c r="AA32" s="22">
        <v>113866342</v>
      </c>
    </row>
    <row r="33" spans="1:27" x14ac:dyDescent="0.25">
      <c r="A33" s="23" t="s">
        <v>60</v>
      </c>
      <c r="B33" s="17" t="s">
        <v>32</v>
      </c>
      <c r="C33" s="18">
        <v>-130120</v>
      </c>
      <c r="D33" s="18"/>
      <c r="E33" s="19">
        <v>-522615</v>
      </c>
      <c r="F33" s="20">
        <v>-482618</v>
      </c>
      <c r="G33" s="20"/>
      <c r="H33" s="20"/>
      <c r="I33" s="20">
        <v>-130120</v>
      </c>
      <c r="J33" s="20">
        <v>-130120</v>
      </c>
      <c r="K33" s="20"/>
      <c r="L33" s="20"/>
      <c r="M33" s="20">
        <v>-90325</v>
      </c>
      <c r="N33" s="20">
        <v>-90325</v>
      </c>
      <c r="O33" s="20"/>
      <c r="P33" s="20"/>
      <c r="Q33" s="20"/>
      <c r="R33" s="20"/>
      <c r="S33" s="20"/>
      <c r="T33" s="20"/>
      <c r="U33" s="20"/>
      <c r="V33" s="20"/>
      <c r="W33" s="20">
        <v>-220445</v>
      </c>
      <c r="X33" s="20">
        <v>-131785</v>
      </c>
      <c r="Y33" s="20">
        <v>-88660</v>
      </c>
      <c r="Z33" s="21">
        <v>67.276245399704067</v>
      </c>
      <c r="AA33" s="22">
        <v>-482618</v>
      </c>
    </row>
    <row r="34" spans="1:27" x14ac:dyDescent="0.25">
      <c r="A34" s="23" t="s">
        <v>61</v>
      </c>
      <c r="B34" s="17" t="s">
        <v>32</v>
      </c>
      <c r="C34" s="18">
        <v>5113974</v>
      </c>
      <c r="D34" s="18"/>
      <c r="E34" s="19"/>
      <c r="F34" s="20"/>
      <c r="G34" s="20"/>
      <c r="H34" s="20"/>
      <c r="I34" s="20">
        <v>5113974</v>
      </c>
      <c r="J34" s="20">
        <v>5113974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5113974</v>
      </c>
      <c r="X34" s="20"/>
      <c r="Y34" s="20">
        <v>5113974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12645816</v>
      </c>
      <c r="D35" s="18"/>
      <c r="E35" s="19">
        <v>15791516</v>
      </c>
      <c r="F35" s="20">
        <v>15791516</v>
      </c>
      <c r="G35" s="20"/>
      <c r="H35" s="20"/>
      <c r="I35" s="20">
        <v>12645816</v>
      </c>
      <c r="J35" s="20">
        <v>12645816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12645816</v>
      </c>
      <c r="X35" s="20">
        <v>11313198</v>
      </c>
      <c r="Y35" s="20">
        <v>1332618</v>
      </c>
      <c r="Z35" s="21">
        <v>11.779321815104801</v>
      </c>
      <c r="AA35" s="22">
        <v>15791516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3550254</v>
      </c>
      <c r="D37" s="29">
        <f t="shared" ref="D37:Y37" si="3">SUM(D29:D36)</f>
        <v>0</v>
      </c>
      <c r="E37" s="30">
        <f t="shared" si="3"/>
        <v>115409569</v>
      </c>
      <c r="F37" s="31">
        <f t="shared" si="3"/>
        <v>129175240</v>
      </c>
      <c r="G37" s="31">
        <f t="shared" si="3"/>
        <v>-12172902</v>
      </c>
      <c r="H37" s="31">
        <f t="shared" si="3"/>
        <v>-4739478</v>
      </c>
      <c r="I37" s="31">
        <f t="shared" si="3"/>
        <v>268841</v>
      </c>
      <c r="J37" s="31">
        <f t="shared" si="3"/>
        <v>-16643539</v>
      </c>
      <c r="K37" s="31">
        <f t="shared" si="3"/>
        <v>-850140</v>
      </c>
      <c r="L37" s="31">
        <f t="shared" si="3"/>
        <v>-2618471</v>
      </c>
      <c r="M37" s="31">
        <f t="shared" si="3"/>
        <v>-303331</v>
      </c>
      <c r="N37" s="31">
        <f t="shared" si="3"/>
        <v>-3771942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-20415481</v>
      </c>
      <c r="X37" s="31">
        <f t="shared" si="3"/>
        <v>53419467</v>
      </c>
      <c r="Y37" s="31">
        <f t="shared" si="3"/>
        <v>-73834948</v>
      </c>
      <c r="Z37" s="32">
        <f>+IF(X37&lt;&gt;0,+(Y37/X37)*100,0)</f>
        <v>-138.21730568745662</v>
      </c>
      <c r="AA37" s="33">
        <f>SUM(AA29:AA36)</f>
        <v>129175240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7813871</v>
      </c>
      <c r="D40" s="18"/>
      <c r="E40" s="19">
        <v>12275155</v>
      </c>
      <c r="F40" s="20">
        <v>8735681</v>
      </c>
      <c r="G40" s="20"/>
      <c r="H40" s="20"/>
      <c r="I40" s="20">
        <v>7813870</v>
      </c>
      <c r="J40" s="20">
        <v>7813870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7813870</v>
      </c>
      <c r="X40" s="20"/>
      <c r="Y40" s="20">
        <v>7813870</v>
      </c>
      <c r="Z40" s="21"/>
      <c r="AA40" s="22">
        <v>8735681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6192419</v>
      </c>
      <c r="D43" s="29">
        <f t="shared" ref="D43:Y43" si="4">SUM(D39:D42)</f>
        <v>0</v>
      </c>
      <c r="E43" s="35">
        <f t="shared" si="4"/>
        <v>12275155</v>
      </c>
      <c r="F43" s="36">
        <f t="shared" si="4"/>
        <v>8735681</v>
      </c>
      <c r="G43" s="36">
        <f t="shared" si="4"/>
        <v>0</v>
      </c>
      <c r="H43" s="36">
        <f t="shared" si="4"/>
        <v>0</v>
      </c>
      <c r="I43" s="36">
        <f t="shared" si="4"/>
        <v>6192418</v>
      </c>
      <c r="J43" s="36">
        <f t="shared" si="4"/>
        <v>6192418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6192418</v>
      </c>
      <c r="X43" s="36">
        <f t="shared" si="4"/>
        <v>0</v>
      </c>
      <c r="Y43" s="36">
        <f t="shared" si="4"/>
        <v>6192418</v>
      </c>
      <c r="Z43" s="37">
        <f>+IF(X43&lt;&gt;0,+(Y43/X43)*100,0)</f>
        <v>0</v>
      </c>
      <c r="AA43" s="38">
        <f>SUM(AA39:AA42)</f>
        <v>8735681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9742673</v>
      </c>
      <c r="D44" s="29">
        <f>+D37+D43</f>
        <v>0</v>
      </c>
      <c r="E44" s="30">
        <f t="shared" si="5"/>
        <v>127684724</v>
      </c>
      <c r="F44" s="31">
        <f t="shared" si="5"/>
        <v>137910921</v>
      </c>
      <c r="G44" s="31">
        <f t="shared" si="5"/>
        <v>-12172902</v>
      </c>
      <c r="H44" s="31">
        <f t="shared" si="5"/>
        <v>-4739478</v>
      </c>
      <c r="I44" s="31">
        <f t="shared" si="5"/>
        <v>6461259</v>
      </c>
      <c r="J44" s="31">
        <f t="shared" si="5"/>
        <v>-10451121</v>
      </c>
      <c r="K44" s="31">
        <f t="shared" si="5"/>
        <v>-850140</v>
      </c>
      <c r="L44" s="31">
        <f t="shared" si="5"/>
        <v>-2618471</v>
      </c>
      <c r="M44" s="31">
        <f t="shared" si="5"/>
        <v>-303331</v>
      </c>
      <c r="N44" s="31">
        <f t="shared" si="5"/>
        <v>-3771942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-14223063</v>
      </c>
      <c r="X44" s="31">
        <f t="shared" si="5"/>
        <v>53419467</v>
      </c>
      <c r="Y44" s="31">
        <f t="shared" si="5"/>
        <v>-67642530</v>
      </c>
      <c r="Z44" s="32">
        <f>+IF(X44&lt;&gt;0,+(Y44/X44)*100,0)</f>
        <v>-126.62524319083903</v>
      </c>
      <c r="AA44" s="33">
        <f>+AA37+AA43</f>
        <v>137910921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1168241664</v>
      </c>
      <c r="D45" s="42">
        <f t="shared" si="6"/>
        <v>0</v>
      </c>
      <c r="E45" s="43">
        <f t="shared" si="6"/>
        <v>-10105315</v>
      </c>
      <c r="F45" s="44">
        <f t="shared" si="6"/>
        <v>-11332524</v>
      </c>
      <c r="G45" s="44">
        <f t="shared" si="6"/>
        <v>17862260</v>
      </c>
      <c r="H45" s="44">
        <f t="shared" si="6"/>
        <v>5888726</v>
      </c>
      <c r="I45" s="44">
        <f t="shared" si="6"/>
        <v>1170472702</v>
      </c>
      <c r="J45" s="44">
        <f t="shared" si="6"/>
        <v>1194223688</v>
      </c>
      <c r="K45" s="44">
        <f t="shared" si="6"/>
        <v>3921420</v>
      </c>
      <c r="L45" s="44">
        <f t="shared" si="6"/>
        <v>4702663</v>
      </c>
      <c r="M45" s="44">
        <f t="shared" si="6"/>
        <v>4638906</v>
      </c>
      <c r="N45" s="44">
        <f t="shared" si="6"/>
        <v>13262989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1207486677</v>
      </c>
      <c r="X45" s="44">
        <f t="shared" si="6"/>
        <v>19452060</v>
      </c>
      <c r="Y45" s="44">
        <f t="shared" si="6"/>
        <v>1188034617</v>
      </c>
      <c r="Z45" s="45">
        <f>+IF(X45&lt;&gt;0,+(Y45/X45)*100,0)</f>
        <v>6107.5002698942935</v>
      </c>
      <c r="AA45" s="46">
        <f>+AA26-AA44</f>
        <v>-11332524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30640424</v>
      </c>
      <c r="D47" s="18"/>
      <c r="E47" s="19"/>
      <c r="F47" s="20"/>
      <c r="G47" s="20">
        <v>-344370</v>
      </c>
      <c r="H47" s="20">
        <v>-3419</v>
      </c>
      <c r="I47" s="20">
        <v>30846398</v>
      </c>
      <c r="J47" s="20">
        <v>30498609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30498609</v>
      </c>
      <c r="X47" s="20"/>
      <c r="Y47" s="20">
        <v>30498609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30640424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-344370</v>
      </c>
      <c r="H50" s="52">
        <f t="shared" si="7"/>
        <v>-3419</v>
      </c>
      <c r="I50" s="52">
        <f t="shared" si="7"/>
        <v>30846398</v>
      </c>
      <c r="J50" s="52">
        <f t="shared" si="7"/>
        <v>30498609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30498609</v>
      </c>
      <c r="X50" s="52">
        <f t="shared" si="7"/>
        <v>0</v>
      </c>
      <c r="Y50" s="52">
        <f t="shared" si="7"/>
        <v>30498609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11814757</v>
      </c>
      <c r="D6" s="18"/>
      <c r="E6" s="19">
        <v>26821600</v>
      </c>
      <c r="F6" s="20">
        <v>26821600</v>
      </c>
      <c r="G6" s="20">
        <v>38741350</v>
      </c>
      <c r="H6" s="20">
        <v>-1100343</v>
      </c>
      <c r="I6" s="20">
        <v>-939436</v>
      </c>
      <c r="J6" s="20">
        <v>36701571</v>
      </c>
      <c r="K6" s="20">
        <v>-1306536</v>
      </c>
      <c r="L6" s="20">
        <v>-1236251</v>
      </c>
      <c r="M6" s="20">
        <v>-2546671</v>
      </c>
      <c r="N6" s="20">
        <v>-5089458</v>
      </c>
      <c r="O6" s="20"/>
      <c r="P6" s="20"/>
      <c r="Q6" s="20"/>
      <c r="R6" s="20"/>
      <c r="S6" s="20"/>
      <c r="T6" s="20"/>
      <c r="U6" s="20"/>
      <c r="V6" s="20"/>
      <c r="W6" s="20">
        <v>31612113</v>
      </c>
      <c r="X6" s="20">
        <v>12715702</v>
      </c>
      <c r="Y6" s="20">
        <v>18896411</v>
      </c>
      <c r="Z6" s="21">
        <v>148.60690349616561</v>
      </c>
      <c r="AA6" s="22">
        <v>26821600</v>
      </c>
    </row>
    <row r="7" spans="1:27" x14ac:dyDescent="0.25">
      <c r="A7" s="23" t="s">
        <v>35</v>
      </c>
      <c r="B7" s="17" t="s">
        <v>32</v>
      </c>
      <c r="C7" s="18">
        <v>132813167</v>
      </c>
      <c r="D7" s="18"/>
      <c r="E7" s="19">
        <v>73350200</v>
      </c>
      <c r="F7" s="20">
        <v>73350200</v>
      </c>
      <c r="G7" s="20">
        <v>150560253</v>
      </c>
      <c r="H7" s="20">
        <v>3037330</v>
      </c>
      <c r="I7" s="20">
        <v>5509032</v>
      </c>
      <c r="J7" s="20">
        <v>159106615</v>
      </c>
      <c r="K7" s="20">
        <v>5809616</v>
      </c>
      <c r="L7" s="20">
        <v>6169147</v>
      </c>
      <c r="M7" s="20">
        <v>6126386</v>
      </c>
      <c r="N7" s="20">
        <v>18105149</v>
      </c>
      <c r="O7" s="20"/>
      <c r="P7" s="20"/>
      <c r="Q7" s="20"/>
      <c r="R7" s="20"/>
      <c r="S7" s="20"/>
      <c r="T7" s="20"/>
      <c r="U7" s="20"/>
      <c r="V7" s="20"/>
      <c r="W7" s="20">
        <v>177211764</v>
      </c>
      <c r="X7" s="20">
        <v>34736800</v>
      </c>
      <c r="Y7" s="20">
        <v>142474964</v>
      </c>
      <c r="Z7" s="21">
        <v>410.15569655235947</v>
      </c>
      <c r="AA7" s="22">
        <v>73350200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-5614348</v>
      </c>
      <c r="D10" s="18"/>
      <c r="E10" s="19">
        <v>-4172300</v>
      </c>
      <c r="F10" s="20">
        <v>-1172300</v>
      </c>
      <c r="G10" s="20">
        <v>-5734424</v>
      </c>
      <c r="H10" s="20">
        <v>-99788</v>
      </c>
      <c r="I10" s="20">
        <v>-181269</v>
      </c>
      <c r="J10" s="20">
        <v>-6015481</v>
      </c>
      <c r="K10" s="20">
        <v>-152899</v>
      </c>
      <c r="L10" s="20">
        <v>-337398</v>
      </c>
      <c r="M10" s="20">
        <v>-9910</v>
      </c>
      <c r="N10" s="20">
        <v>-500207</v>
      </c>
      <c r="O10" s="20"/>
      <c r="P10" s="20"/>
      <c r="Q10" s="20"/>
      <c r="R10" s="20"/>
      <c r="S10" s="20"/>
      <c r="T10" s="20"/>
      <c r="U10" s="20"/>
      <c r="V10" s="20"/>
      <c r="W10" s="20">
        <v>-6515688</v>
      </c>
      <c r="X10" s="20">
        <v>-570882</v>
      </c>
      <c r="Y10" s="20">
        <v>-5944806</v>
      </c>
      <c r="Z10" s="21">
        <v>1041.3370889255573</v>
      </c>
      <c r="AA10" s="22">
        <v>-1172300</v>
      </c>
    </row>
    <row r="11" spans="1:27" x14ac:dyDescent="0.25">
      <c r="A11" s="23" t="s">
        <v>39</v>
      </c>
      <c r="B11" s="17" t="s">
        <v>32</v>
      </c>
      <c r="C11" s="18">
        <v>4755651</v>
      </c>
      <c r="D11" s="18"/>
      <c r="E11" s="19"/>
      <c r="F11" s="20"/>
      <c r="G11" s="24">
        <v>4637578</v>
      </c>
      <c r="H11" s="24">
        <v>213205</v>
      </c>
      <c r="I11" s="24">
        <v>70381</v>
      </c>
      <c r="J11" s="20">
        <v>4921164</v>
      </c>
      <c r="K11" s="24">
        <v>104307</v>
      </c>
      <c r="L11" s="24">
        <v>86714</v>
      </c>
      <c r="M11" s="20">
        <v>226688</v>
      </c>
      <c r="N11" s="24">
        <v>417709</v>
      </c>
      <c r="O11" s="24"/>
      <c r="P11" s="24"/>
      <c r="Q11" s="20"/>
      <c r="R11" s="24"/>
      <c r="S11" s="24"/>
      <c r="T11" s="20"/>
      <c r="U11" s="24"/>
      <c r="V11" s="24"/>
      <c r="W11" s="24">
        <v>5338873</v>
      </c>
      <c r="X11" s="20"/>
      <c r="Y11" s="24">
        <v>5338873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-2907800</v>
      </c>
      <c r="F12" s="20">
        <v>-2907800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-1453896</v>
      </c>
      <c r="Y12" s="20">
        <v>1453896</v>
      </c>
      <c r="Z12" s="21">
        <v>-100</v>
      </c>
      <c r="AA12" s="22">
        <v>-2907800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143769227</v>
      </c>
      <c r="D13" s="29">
        <f>SUM(D6:D12)</f>
        <v>0</v>
      </c>
      <c r="E13" s="30">
        <f t="shared" si="0"/>
        <v>93091700</v>
      </c>
      <c r="F13" s="31">
        <f t="shared" si="0"/>
        <v>96091700</v>
      </c>
      <c r="G13" s="31">
        <f t="shared" si="0"/>
        <v>188204757</v>
      </c>
      <c r="H13" s="31">
        <f t="shared" si="0"/>
        <v>2050404</v>
      </c>
      <c r="I13" s="31">
        <f t="shared" si="0"/>
        <v>4458708</v>
      </c>
      <c r="J13" s="31">
        <f t="shared" si="0"/>
        <v>194713869</v>
      </c>
      <c r="K13" s="31">
        <f t="shared" si="0"/>
        <v>4454488</v>
      </c>
      <c r="L13" s="31">
        <f t="shared" si="0"/>
        <v>4682212</v>
      </c>
      <c r="M13" s="31">
        <f t="shared" si="0"/>
        <v>3796493</v>
      </c>
      <c r="N13" s="31">
        <f t="shared" si="0"/>
        <v>12933193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207647062</v>
      </c>
      <c r="X13" s="31">
        <f t="shared" si="0"/>
        <v>45427724</v>
      </c>
      <c r="Y13" s="31">
        <f t="shared" si="0"/>
        <v>162219338</v>
      </c>
      <c r="Z13" s="32">
        <f>+IF(X13&lt;&gt;0,+(Y13/X13)*100,0)</f>
        <v>357.09325433076947</v>
      </c>
      <c r="AA13" s="33">
        <f>SUM(AA6:AA12)</f>
        <v>96091700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-2358623</v>
      </c>
      <c r="D17" s="18"/>
      <c r="E17" s="19">
        <v>-12791000</v>
      </c>
      <c r="F17" s="20">
        <v>-12791000</v>
      </c>
      <c r="G17" s="24">
        <v>-8555221</v>
      </c>
      <c r="H17" s="24">
        <v>6196602</v>
      </c>
      <c r="I17" s="24"/>
      <c r="J17" s="20">
        <v>-2358619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-2358619</v>
      </c>
      <c r="X17" s="20">
        <v>-6056202</v>
      </c>
      <c r="Y17" s="24">
        <v>3697583</v>
      </c>
      <c r="Z17" s="25">
        <v>-61.054485963314967</v>
      </c>
      <c r="AA17" s="26">
        <v>-12791000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-2358623</v>
      </c>
      <c r="D25" s="29">
        <f t="shared" ref="D25:Y25" si="1">SUM(D15:D24)</f>
        <v>0</v>
      </c>
      <c r="E25" s="35">
        <f t="shared" si="1"/>
        <v>-12791000</v>
      </c>
      <c r="F25" s="36">
        <f t="shared" si="1"/>
        <v>-12791000</v>
      </c>
      <c r="G25" s="36">
        <f t="shared" si="1"/>
        <v>-8555221</v>
      </c>
      <c r="H25" s="36">
        <f t="shared" si="1"/>
        <v>6196602</v>
      </c>
      <c r="I25" s="36">
        <f t="shared" si="1"/>
        <v>0</v>
      </c>
      <c r="J25" s="36">
        <f t="shared" si="1"/>
        <v>-2358619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-2358619</v>
      </c>
      <c r="X25" s="36">
        <f t="shared" si="1"/>
        <v>-6056202</v>
      </c>
      <c r="Y25" s="36">
        <f t="shared" si="1"/>
        <v>3697583</v>
      </c>
      <c r="Z25" s="37">
        <f>+IF(X25&lt;&gt;0,+(Y25/X25)*100,0)</f>
        <v>-61.054485963314967</v>
      </c>
      <c r="AA25" s="38">
        <f>SUM(AA15:AA24)</f>
        <v>-12791000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141410604</v>
      </c>
      <c r="D26" s="29">
        <f>+D13+D25</f>
        <v>0</v>
      </c>
      <c r="E26" s="30">
        <f t="shared" si="2"/>
        <v>80300700</v>
      </c>
      <c r="F26" s="31">
        <f t="shared" si="2"/>
        <v>83300700</v>
      </c>
      <c r="G26" s="31">
        <f t="shared" si="2"/>
        <v>179649536</v>
      </c>
      <c r="H26" s="31">
        <f t="shared" si="2"/>
        <v>8247006</v>
      </c>
      <c r="I26" s="31">
        <f t="shared" si="2"/>
        <v>4458708</v>
      </c>
      <c r="J26" s="31">
        <f t="shared" si="2"/>
        <v>192355250</v>
      </c>
      <c r="K26" s="31">
        <f t="shared" si="2"/>
        <v>4454488</v>
      </c>
      <c r="L26" s="31">
        <f t="shared" si="2"/>
        <v>4682212</v>
      </c>
      <c r="M26" s="31">
        <f t="shared" si="2"/>
        <v>3796493</v>
      </c>
      <c r="N26" s="31">
        <f t="shared" si="2"/>
        <v>12933193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205288443</v>
      </c>
      <c r="X26" s="31">
        <f t="shared" si="2"/>
        <v>39371522</v>
      </c>
      <c r="Y26" s="31">
        <f t="shared" si="2"/>
        <v>165916921</v>
      </c>
      <c r="Z26" s="32">
        <f>+IF(X26&lt;&gt;0,+(Y26/X26)*100,0)</f>
        <v>421.41353082565615</v>
      </c>
      <c r="AA26" s="33">
        <f>+AA13+AA25</f>
        <v>83300700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132431509</v>
      </c>
      <c r="D32" s="18"/>
      <c r="E32" s="19">
        <v>53161077</v>
      </c>
      <c r="F32" s="20">
        <v>57061077</v>
      </c>
      <c r="G32" s="20">
        <v>132994635</v>
      </c>
      <c r="H32" s="20">
        <v>3612969</v>
      </c>
      <c r="I32" s="20">
        <v>2704729</v>
      </c>
      <c r="J32" s="20">
        <v>139312333</v>
      </c>
      <c r="K32" s="20">
        <v>2623122</v>
      </c>
      <c r="L32" s="20">
        <v>2627556</v>
      </c>
      <c r="M32" s="20">
        <v>2757709</v>
      </c>
      <c r="N32" s="20">
        <v>8008387</v>
      </c>
      <c r="O32" s="20"/>
      <c r="P32" s="20"/>
      <c r="Q32" s="20"/>
      <c r="R32" s="20"/>
      <c r="S32" s="20"/>
      <c r="T32" s="20"/>
      <c r="U32" s="20"/>
      <c r="V32" s="20"/>
      <c r="W32" s="20">
        <v>147320720</v>
      </c>
      <c r="X32" s="20">
        <v>27700678</v>
      </c>
      <c r="Y32" s="20">
        <v>119620042</v>
      </c>
      <c r="Z32" s="21">
        <v>431.83073713935806</v>
      </c>
      <c r="AA32" s="22">
        <v>57061077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-3019000</v>
      </c>
      <c r="F33" s="20">
        <v>-3019000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-1509498</v>
      </c>
      <c r="Y33" s="20">
        <v>1509498</v>
      </c>
      <c r="Z33" s="21">
        <v>-100</v>
      </c>
      <c r="AA33" s="22">
        <v>-3019000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1351876</v>
      </c>
      <c r="F34" s="20">
        <v>1351876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642900</v>
      </c>
      <c r="Y34" s="20">
        <v>-642900</v>
      </c>
      <c r="Z34" s="21">
        <v>-100</v>
      </c>
      <c r="AA34" s="22">
        <v>1351876</v>
      </c>
    </row>
    <row r="35" spans="1:27" x14ac:dyDescent="0.25">
      <c r="A35" s="23" t="s">
        <v>39</v>
      </c>
      <c r="B35" s="17" t="s">
        <v>32</v>
      </c>
      <c r="C35" s="18">
        <v>-864</v>
      </c>
      <c r="D35" s="18"/>
      <c r="E35" s="19"/>
      <c r="F35" s="20"/>
      <c r="G35" s="20">
        <v>-864</v>
      </c>
      <c r="H35" s="20"/>
      <c r="I35" s="20"/>
      <c r="J35" s="20">
        <v>-864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-864</v>
      </c>
      <c r="X35" s="20"/>
      <c r="Y35" s="20">
        <v>-864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132430645</v>
      </c>
      <c r="D37" s="29">
        <f t="shared" ref="D37:Y37" si="3">SUM(D29:D36)</f>
        <v>0</v>
      </c>
      <c r="E37" s="30">
        <f t="shared" si="3"/>
        <v>51493953</v>
      </c>
      <c r="F37" s="31">
        <f t="shared" si="3"/>
        <v>55393953</v>
      </c>
      <c r="G37" s="31">
        <f t="shared" si="3"/>
        <v>132993771</v>
      </c>
      <c r="H37" s="31">
        <f t="shared" si="3"/>
        <v>3612969</v>
      </c>
      <c r="I37" s="31">
        <f t="shared" si="3"/>
        <v>2704729</v>
      </c>
      <c r="J37" s="31">
        <f t="shared" si="3"/>
        <v>139311469</v>
      </c>
      <c r="K37" s="31">
        <f t="shared" si="3"/>
        <v>2623122</v>
      </c>
      <c r="L37" s="31">
        <f t="shared" si="3"/>
        <v>2627556</v>
      </c>
      <c r="M37" s="31">
        <f t="shared" si="3"/>
        <v>2757709</v>
      </c>
      <c r="N37" s="31">
        <f t="shared" si="3"/>
        <v>8008387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147319856</v>
      </c>
      <c r="X37" s="31">
        <f t="shared" si="3"/>
        <v>26834080</v>
      </c>
      <c r="Y37" s="31">
        <f t="shared" si="3"/>
        <v>120485776</v>
      </c>
      <c r="Z37" s="32">
        <f>+IF(X37&lt;&gt;0,+(Y37/X37)*100,0)</f>
        <v>449.00282029419304</v>
      </c>
      <c r="AA37" s="33">
        <f>SUM(AA29:AA36)</f>
        <v>55393953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494300</v>
      </c>
      <c r="F40" s="20">
        <v>494300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235200</v>
      </c>
      <c r="Y40" s="20">
        <v>-235200</v>
      </c>
      <c r="Z40" s="21">
        <v>-100</v>
      </c>
      <c r="AA40" s="22">
        <v>494300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494300</v>
      </c>
      <c r="F43" s="36">
        <f t="shared" si="4"/>
        <v>494300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235200</v>
      </c>
      <c r="Y43" s="36">
        <f t="shared" si="4"/>
        <v>-235200</v>
      </c>
      <c r="Z43" s="37">
        <f>+IF(X43&lt;&gt;0,+(Y43/X43)*100,0)</f>
        <v>-100</v>
      </c>
      <c r="AA43" s="38">
        <f>SUM(AA39:AA42)</f>
        <v>494300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132430645</v>
      </c>
      <c r="D44" s="29">
        <f>+D37+D43</f>
        <v>0</v>
      </c>
      <c r="E44" s="30">
        <f t="shared" si="5"/>
        <v>51988253</v>
      </c>
      <c r="F44" s="31">
        <f t="shared" si="5"/>
        <v>55888253</v>
      </c>
      <c r="G44" s="31">
        <f t="shared" si="5"/>
        <v>132993771</v>
      </c>
      <c r="H44" s="31">
        <f t="shared" si="5"/>
        <v>3612969</v>
      </c>
      <c r="I44" s="31">
        <f t="shared" si="5"/>
        <v>2704729</v>
      </c>
      <c r="J44" s="31">
        <f t="shared" si="5"/>
        <v>139311469</v>
      </c>
      <c r="K44" s="31">
        <f t="shared" si="5"/>
        <v>2623122</v>
      </c>
      <c r="L44" s="31">
        <f t="shared" si="5"/>
        <v>2627556</v>
      </c>
      <c r="M44" s="31">
        <f t="shared" si="5"/>
        <v>2757709</v>
      </c>
      <c r="N44" s="31">
        <f t="shared" si="5"/>
        <v>8008387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147319856</v>
      </c>
      <c r="X44" s="31">
        <f t="shared" si="5"/>
        <v>27069280</v>
      </c>
      <c r="Y44" s="31">
        <f t="shared" si="5"/>
        <v>120250576</v>
      </c>
      <c r="Z44" s="32">
        <f>+IF(X44&lt;&gt;0,+(Y44/X44)*100,0)</f>
        <v>444.23263566670414</v>
      </c>
      <c r="AA44" s="33">
        <f>+AA37+AA43</f>
        <v>55888253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8979959</v>
      </c>
      <c r="D45" s="42">
        <f t="shared" si="6"/>
        <v>0</v>
      </c>
      <c r="E45" s="43">
        <f t="shared" si="6"/>
        <v>28312447</v>
      </c>
      <c r="F45" s="44">
        <f t="shared" si="6"/>
        <v>27412447</v>
      </c>
      <c r="G45" s="44">
        <f t="shared" si="6"/>
        <v>46655765</v>
      </c>
      <c r="H45" s="44">
        <f t="shared" si="6"/>
        <v>4634037</v>
      </c>
      <c r="I45" s="44">
        <f t="shared" si="6"/>
        <v>1753979</v>
      </c>
      <c r="J45" s="44">
        <f t="shared" si="6"/>
        <v>53043781</v>
      </c>
      <c r="K45" s="44">
        <f t="shared" si="6"/>
        <v>1831366</v>
      </c>
      <c r="L45" s="44">
        <f t="shared" si="6"/>
        <v>2054656</v>
      </c>
      <c r="M45" s="44">
        <f t="shared" si="6"/>
        <v>1038784</v>
      </c>
      <c r="N45" s="44">
        <f t="shared" si="6"/>
        <v>4924806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57968587</v>
      </c>
      <c r="X45" s="44">
        <f t="shared" si="6"/>
        <v>12302242</v>
      </c>
      <c r="Y45" s="44">
        <f t="shared" si="6"/>
        <v>45666345</v>
      </c>
      <c r="Z45" s="45">
        <f>+IF(X45&lt;&gt;0,+(Y45/X45)*100,0)</f>
        <v>371.20343592655712</v>
      </c>
      <c r="AA45" s="46">
        <f>+AA26-AA44</f>
        <v>27412447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42629758</v>
      </c>
      <c r="D47" s="18"/>
      <c r="E47" s="19"/>
      <c r="F47" s="20"/>
      <c r="G47" s="20">
        <v>57399891</v>
      </c>
      <c r="H47" s="20">
        <v>-14797706</v>
      </c>
      <c r="I47" s="20">
        <v>1703681</v>
      </c>
      <c r="J47" s="20">
        <v>44305866</v>
      </c>
      <c r="K47" s="20">
        <v>1780375</v>
      </c>
      <c r="L47" s="20">
        <v>3376782</v>
      </c>
      <c r="M47" s="20">
        <v>5318981</v>
      </c>
      <c r="N47" s="20">
        <v>10476138</v>
      </c>
      <c r="O47" s="20"/>
      <c r="P47" s="20"/>
      <c r="Q47" s="20"/>
      <c r="R47" s="20"/>
      <c r="S47" s="20"/>
      <c r="T47" s="20"/>
      <c r="U47" s="20"/>
      <c r="V47" s="20"/>
      <c r="W47" s="20">
        <v>54782004</v>
      </c>
      <c r="X47" s="20"/>
      <c r="Y47" s="20">
        <v>54782004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31527366</v>
      </c>
      <c r="D48" s="18"/>
      <c r="E48" s="19"/>
      <c r="F48" s="20"/>
      <c r="G48" s="20">
        <v>26381906</v>
      </c>
      <c r="H48" s="20">
        <v>5145461</v>
      </c>
      <c r="I48" s="20"/>
      <c r="J48" s="20">
        <v>31527367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31527367</v>
      </c>
      <c r="X48" s="20"/>
      <c r="Y48" s="20">
        <v>31527367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74157124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83781797</v>
      </c>
      <c r="H50" s="52">
        <f t="shared" si="7"/>
        <v>-9652245</v>
      </c>
      <c r="I50" s="52">
        <f t="shared" si="7"/>
        <v>1703681</v>
      </c>
      <c r="J50" s="52">
        <f t="shared" si="7"/>
        <v>75833233</v>
      </c>
      <c r="K50" s="52">
        <f t="shared" si="7"/>
        <v>1780375</v>
      </c>
      <c r="L50" s="52">
        <f t="shared" si="7"/>
        <v>3376782</v>
      </c>
      <c r="M50" s="52">
        <f t="shared" si="7"/>
        <v>5318981</v>
      </c>
      <c r="N50" s="52">
        <f t="shared" si="7"/>
        <v>10476138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86309371</v>
      </c>
      <c r="X50" s="52">
        <f t="shared" si="7"/>
        <v>0</v>
      </c>
      <c r="Y50" s="52">
        <f t="shared" si="7"/>
        <v>86309371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2449221</v>
      </c>
      <c r="D6" s="18"/>
      <c r="E6" s="19">
        <v>30960347</v>
      </c>
      <c r="F6" s="20">
        <v>15302291</v>
      </c>
      <c r="G6" s="20">
        <v>7756817</v>
      </c>
      <c r="H6" s="20">
        <v>80628</v>
      </c>
      <c r="I6" s="20">
        <v>-18306</v>
      </c>
      <c r="J6" s="20">
        <v>7819139</v>
      </c>
      <c r="K6" s="20">
        <v>79673</v>
      </c>
      <c r="L6" s="20">
        <v>-567482</v>
      </c>
      <c r="M6" s="20">
        <v>38622627</v>
      </c>
      <c r="N6" s="20">
        <v>38134818</v>
      </c>
      <c r="O6" s="20"/>
      <c r="P6" s="20"/>
      <c r="Q6" s="20"/>
      <c r="R6" s="20"/>
      <c r="S6" s="20"/>
      <c r="T6" s="20"/>
      <c r="U6" s="20"/>
      <c r="V6" s="20"/>
      <c r="W6" s="20">
        <v>45953957</v>
      </c>
      <c r="X6" s="20">
        <v>7651146</v>
      </c>
      <c r="Y6" s="20">
        <v>38302811</v>
      </c>
      <c r="Z6" s="21">
        <v>500.61534572729363</v>
      </c>
      <c r="AA6" s="22">
        <v>15302291</v>
      </c>
    </row>
    <row r="7" spans="1:27" x14ac:dyDescent="0.25">
      <c r="A7" s="23" t="s">
        <v>35</v>
      </c>
      <c r="B7" s="17" t="s">
        <v>32</v>
      </c>
      <c r="C7" s="18">
        <v>22981310</v>
      </c>
      <c r="D7" s="18"/>
      <c r="E7" s="19">
        <v>-22142552</v>
      </c>
      <c r="F7" s="20">
        <v>-25064189</v>
      </c>
      <c r="G7" s="20">
        <v>1828877</v>
      </c>
      <c r="H7" s="20">
        <v>685389</v>
      </c>
      <c r="I7" s="20">
        <v>1002791</v>
      </c>
      <c r="J7" s="20">
        <v>3517057</v>
      </c>
      <c r="K7" s="20">
        <v>35327</v>
      </c>
      <c r="L7" s="20">
        <v>1675762</v>
      </c>
      <c r="M7" s="20">
        <v>1434409</v>
      </c>
      <c r="N7" s="20">
        <v>3145498</v>
      </c>
      <c r="O7" s="20"/>
      <c r="P7" s="20"/>
      <c r="Q7" s="20"/>
      <c r="R7" s="20"/>
      <c r="S7" s="20"/>
      <c r="T7" s="20"/>
      <c r="U7" s="20"/>
      <c r="V7" s="20"/>
      <c r="W7" s="20">
        <v>6662555</v>
      </c>
      <c r="X7" s="20">
        <v>-12532092</v>
      </c>
      <c r="Y7" s="20">
        <v>19194647</v>
      </c>
      <c r="Z7" s="21">
        <v>-153.16394900388539</v>
      </c>
      <c r="AA7" s="22">
        <v>-25064189</v>
      </c>
    </row>
    <row r="8" spans="1:27" x14ac:dyDescent="0.25">
      <c r="A8" s="23" t="s">
        <v>36</v>
      </c>
      <c r="B8" s="17" t="s">
        <v>32</v>
      </c>
      <c r="C8" s="18">
        <v>2380291</v>
      </c>
      <c r="D8" s="18"/>
      <c r="E8" s="19"/>
      <c r="F8" s="20"/>
      <c r="G8" s="20"/>
      <c r="H8" s="20">
        <v>1101</v>
      </c>
      <c r="I8" s="20"/>
      <c r="J8" s="20">
        <v>1101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1101</v>
      </c>
      <c r="X8" s="20"/>
      <c r="Y8" s="20">
        <v>1101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560645</v>
      </c>
      <c r="D10" s="18"/>
      <c r="E10" s="19">
        <v>-1434708</v>
      </c>
      <c r="F10" s="20">
        <v>-1434708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-717360</v>
      </c>
      <c r="Y10" s="20">
        <v>717360</v>
      </c>
      <c r="Z10" s="21">
        <v>-100</v>
      </c>
      <c r="AA10" s="22">
        <v>-1434708</v>
      </c>
    </row>
    <row r="11" spans="1:27" x14ac:dyDescent="0.25">
      <c r="A11" s="23" t="s">
        <v>39</v>
      </c>
      <c r="B11" s="17" t="s">
        <v>32</v>
      </c>
      <c r="C11" s="18">
        <v>2146</v>
      </c>
      <c r="D11" s="18"/>
      <c r="E11" s="19">
        <v>3873160</v>
      </c>
      <c r="F11" s="20">
        <v>5623058</v>
      </c>
      <c r="G11" s="24">
        <v>69295</v>
      </c>
      <c r="H11" s="24">
        <v>4500</v>
      </c>
      <c r="I11" s="24">
        <v>142669</v>
      </c>
      <c r="J11" s="20">
        <v>216464</v>
      </c>
      <c r="K11" s="24">
        <v>61780</v>
      </c>
      <c r="L11" s="24">
        <v>88921</v>
      </c>
      <c r="M11" s="20">
        <v>250293</v>
      </c>
      <c r="N11" s="24">
        <v>400994</v>
      </c>
      <c r="O11" s="24"/>
      <c r="P11" s="24"/>
      <c r="Q11" s="20"/>
      <c r="R11" s="24"/>
      <c r="S11" s="24"/>
      <c r="T11" s="20"/>
      <c r="U11" s="24"/>
      <c r="V11" s="24"/>
      <c r="W11" s="24">
        <v>617458</v>
      </c>
      <c r="X11" s="20">
        <v>2811534</v>
      </c>
      <c r="Y11" s="24">
        <v>-2194076</v>
      </c>
      <c r="Z11" s="25">
        <v>-78.038394698410201</v>
      </c>
      <c r="AA11" s="26">
        <v>5623058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28373613</v>
      </c>
      <c r="D13" s="29">
        <f>SUM(D6:D12)</f>
        <v>0</v>
      </c>
      <c r="E13" s="30">
        <f t="shared" si="0"/>
        <v>11256247</v>
      </c>
      <c r="F13" s="31">
        <f t="shared" si="0"/>
        <v>-5573548</v>
      </c>
      <c r="G13" s="31">
        <f t="shared" si="0"/>
        <v>9654989</v>
      </c>
      <c r="H13" s="31">
        <f t="shared" si="0"/>
        <v>771618</v>
      </c>
      <c r="I13" s="31">
        <f t="shared" si="0"/>
        <v>1127154</v>
      </c>
      <c r="J13" s="31">
        <f t="shared" si="0"/>
        <v>11553761</v>
      </c>
      <c r="K13" s="31">
        <f t="shared" si="0"/>
        <v>176780</v>
      </c>
      <c r="L13" s="31">
        <f t="shared" si="0"/>
        <v>1197201</v>
      </c>
      <c r="M13" s="31">
        <f t="shared" si="0"/>
        <v>40307329</v>
      </c>
      <c r="N13" s="31">
        <f t="shared" si="0"/>
        <v>41681310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53235071</v>
      </c>
      <c r="X13" s="31">
        <f t="shared" si="0"/>
        <v>-2786772</v>
      </c>
      <c r="Y13" s="31">
        <f t="shared" si="0"/>
        <v>56021843</v>
      </c>
      <c r="Z13" s="32">
        <f>+IF(X13&lt;&gt;0,+(Y13/X13)*100,0)</f>
        <v>-2010.277231147722</v>
      </c>
      <c r="AA13" s="33">
        <f>SUM(AA6:AA12)</f>
        <v>-5573548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-5259809</v>
      </c>
      <c r="D17" s="18"/>
      <c r="E17" s="19">
        <v>-2331658</v>
      </c>
      <c r="F17" s="20">
        <v>-1931658</v>
      </c>
      <c r="G17" s="24">
        <v>270000</v>
      </c>
      <c r="H17" s="24">
        <v>-371872</v>
      </c>
      <c r="I17" s="24">
        <v>-194454</v>
      </c>
      <c r="J17" s="20">
        <v>-296326</v>
      </c>
      <c r="K17" s="24">
        <v>-194454</v>
      </c>
      <c r="L17" s="24">
        <v>-194454</v>
      </c>
      <c r="M17" s="20">
        <v>-207418</v>
      </c>
      <c r="N17" s="24">
        <v>-596326</v>
      </c>
      <c r="O17" s="24"/>
      <c r="P17" s="24"/>
      <c r="Q17" s="20"/>
      <c r="R17" s="24"/>
      <c r="S17" s="24"/>
      <c r="T17" s="20"/>
      <c r="U17" s="24"/>
      <c r="V17" s="24"/>
      <c r="W17" s="24">
        <v>-892652</v>
      </c>
      <c r="X17" s="20">
        <v>-965850</v>
      </c>
      <c r="Y17" s="24">
        <v>73198</v>
      </c>
      <c r="Z17" s="25">
        <v>-7.5786095149350308</v>
      </c>
      <c r="AA17" s="26">
        <v>-1931658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-5259809</v>
      </c>
      <c r="D25" s="29">
        <f t="shared" ref="D25:Y25" si="1">SUM(D15:D24)</f>
        <v>0</v>
      </c>
      <c r="E25" s="35">
        <f t="shared" si="1"/>
        <v>-2331658</v>
      </c>
      <c r="F25" s="36">
        <f t="shared" si="1"/>
        <v>-1931658</v>
      </c>
      <c r="G25" s="36">
        <f t="shared" si="1"/>
        <v>270000</v>
      </c>
      <c r="H25" s="36">
        <f t="shared" si="1"/>
        <v>-371872</v>
      </c>
      <c r="I25" s="36">
        <f t="shared" si="1"/>
        <v>-194454</v>
      </c>
      <c r="J25" s="36">
        <f t="shared" si="1"/>
        <v>-296326</v>
      </c>
      <c r="K25" s="36">
        <f t="shared" si="1"/>
        <v>-194454</v>
      </c>
      <c r="L25" s="36">
        <f t="shared" si="1"/>
        <v>-194454</v>
      </c>
      <c r="M25" s="36">
        <f t="shared" si="1"/>
        <v>-207418</v>
      </c>
      <c r="N25" s="36">
        <f t="shared" si="1"/>
        <v>-596326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-892652</v>
      </c>
      <c r="X25" s="36">
        <f t="shared" si="1"/>
        <v>-965850</v>
      </c>
      <c r="Y25" s="36">
        <f t="shared" si="1"/>
        <v>73198</v>
      </c>
      <c r="Z25" s="37">
        <f>+IF(X25&lt;&gt;0,+(Y25/X25)*100,0)</f>
        <v>-7.5786095149350308</v>
      </c>
      <c r="AA25" s="38">
        <f>SUM(AA15:AA24)</f>
        <v>-1931658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23113804</v>
      </c>
      <c r="D26" s="29">
        <f>+D13+D25</f>
        <v>0</v>
      </c>
      <c r="E26" s="30">
        <f t="shared" si="2"/>
        <v>8924589</v>
      </c>
      <c r="F26" s="31">
        <f t="shared" si="2"/>
        <v>-7505206</v>
      </c>
      <c r="G26" s="31">
        <f t="shared" si="2"/>
        <v>9924989</v>
      </c>
      <c r="H26" s="31">
        <f t="shared" si="2"/>
        <v>399746</v>
      </c>
      <c r="I26" s="31">
        <f t="shared" si="2"/>
        <v>932700</v>
      </c>
      <c r="J26" s="31">
        <f t="shared" si="2"/>
        <v>11257435</v>
      </c>
      <c r="K26" s="31">
        <f t="shared" si="2"/>
        <v>-17674</v>
      </c>
      <c r="L26" s="31">
        <f t="shared" si="2"/>
        <v>1002747</v>
      </c>
      <c r="M26" s="31">
        <f t="shared" si="2"/>
        <v>40099911</v>
      </c>
      <c r="N26" s="31">
        <f t="shared" si="2"/>
        <v>41084984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52342419</v>
      </c>
      <c r="X26" s="31">
        <f t="shared" si="2"/>
        <v>-3752622</v>
      </c>
      <c r="Y26" s="31">
        <f t="shared" si="2"/>
        <v>56095041</v>
      </c>
      <c r="Z26" s="32">
        <f>+IF(X26&lt;&gt;0,+(Y26/X26)*100,0)</f>
        <v>-1494.8225800520277</v>
      </c>
      <c r="AA26" s="33">
        <f>+AA13+AA25</f>
        <v>-7505206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-796</v>
      </c>
      <c r="D31" s="18"/>
      <c r="E31" s="19"/>
      <c r="F31" s="20"/>
      <c r="G31" s="20">
        <v>-1668</v>
      </c>
      <c r="H31" s="20"/>
      <c r="I31" s="20"/>
      <c r="J31" s="20">
        <v>-1668</v>
      </c>
      <c r="K31" s="20">
        <v>-551</v>
      </c>
      <c r="L31" s="20"/>
      <c r="M31" s="20"/>
      <c r="N31" s="20">
        <v>-551</v>
      </c>
      <c r="O31" s="20"/>
      <c r="P31" s="20"/>
      <c r="Q31" s="20"/>
      <c r="R31" s="20"/>
      <c r="S31" s="20"/>
      <c r="T31" s="20"/>
      <c r="U31" s="20"/>
      <c r="V31" s="20"/>
      <c r="W31" s="20">
        <v>-2219</v>
      </c>
      <c r="X31" s="20"/>
      <c r="Y31" s="20">
        <v>-2219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25671937</v>
      </c>
      <c r="D32" s="18"/>
      <c r="E32" s="19">
        <v>-158218</v>
      </c>
      <c r="F32" s="20">
        <v>257693</v>
      </c>
      <c r="G32" s="20">
        <v>-491</v>
      </c>
      <c r="H32" s="20">
        <v>20729068</v>
      </c>
      <c r="I32" s="20">
        <v>946924</v>
      </c>
      <c r="J32" s="20">
        <v>21675501</v>
      </c>
      <c r="K32" s="20">
        <v>172743</v>
      </c>
      <c r="L32" s="20">
        <v>1273629</v>
      </c>
      <c r="M32" s="20">
        <v>1106</v>
      </c>
      <c r="N32" s="20">
        <v>1447478</v>
      </c>
      <c r="O32" s="20"/>
      <c r="P32" s="20"/>
      <c r="Q32" s="20"/>
      <c r="R32" s="20"/>
      <c r="S32" s="20"/>
      <c r="T32" s="20"/>
      <c r="U32" s="20"/>
      <c r="V32" s="20"/>
      <c r="W32" s="20">
        <v>23122979</v>
      </c>
      <c r="X32" s="20">
        <v>128850</v>
      </c>
      <c r="Y32" s="20">
        <v>22994129</v>
      </c>
      <c r="Z32" s="21">
        <v>17845.656965463717</v>
      </c>
      <c r="AA32" s="22">
        <v>257693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1747694</v>
      </c>
      <c r="D34" s="18"/>
      <c r="E34" s="19">
        <v>257693</v>
      </c>
      <c r="F34" s="20"/>
      <c r="G34" s="20"/>
      <c r="H34" s="20">
        <v>-171047</v>
      </c>
      <c r="I34" s="20">
        <v>-38447</v>
      </c>
      <c r="J34" s="20">
        <v>-209494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-209494</v>
      </c>
      <c r="X34" s="20"/>
      <c r="Y34" s="20">
        <v>-209494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5655372</v>
      </c>
      <c r="D35" s="18"/>
      <c r="E35" s="19">
        <v>8206646</v>
      </c>
      <c r="F35" s="20">
        <v>5285008</v>
      </c>
      <c r="G35" s="20">
        <v>496273</v>
      </c>
      <c r="H35" s="20">
        <v>494557</v>
      </c>
      <c r="I35" s="20">
        <v>491979</v>
      </c>
      <c r="J35" s="20">
        <v>1482809</v>
      </c>
      <c r="K35" s="20">
        <v>490421</v>
      </c>
      <c r="L35" s="20">
        <v>486595</v>
      </c>
      <c r="M35" s="20">
        <v>484250</v>
      </c>
      <c r="N35" s="20">
        <v>1461266</v>
      </c>
      <c r="O35" s="20"/>
      <c r="P35" s="20"/>
      <c r="Q35" s="20"/>
      <c r="R35" s="20"/>
      <c r="S35" s="20"/>
      <c r="T35" s="20"/>
      <c r="U35" s="20"/>
      <c r="V35" s="20"/>
      <c r="W35" s="20">
        <v>2944075</v>
      </c>
      <c r="X35" s="20">
        <v>2642502</v>
      </c>
      <c r="Y35" s="20">
        <v>301573</v>
      </c>
      <c r="Z35" s="21">
        <v>11.412403850593114</v>
      </c>
      <c r="AA35" s="22">
        <v>5285008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33074207</v>
      </c>
      <c r="D37" s="29">
        <f t="shared" ref="D37:Y37" si="3">SUM(D29:D36)</f>
        <v>0</v>
      </c>
      <c r="E37" s="30">
        <f t="shared" si="3"/>
        <v>8306121</v>
      </c>
      <c r="F37" s="31">
        <f t="shared" si="3"/>
        <v>5542701</v>
      </c>
      <c r="G37" s="31">
        <f t="shared" si="3"/>
        <v>494114</v>
      </c>
      <c r="H37" s="31">
        <f t="shared" si="3"/>
        <v>21052578</v>
      </c>
      <c r="I37" s="31">
        <f t="shared" si="3"/>
        <v>1400456</v>
      </c>
      <c r="J37" s="31">
        <f t="shared" si="3"/>
        <v>22947148</v>
      </c>
      <c r="K37" s="31">
        <f t="shared" si="3"/>
        <v>662613</v>
      </c>
      <c r="L37" s="31">
        <f t="shared" si="3"/>
        <v>1760224</v>
      </c>
      <c r="M37" s="31">
        <f t="shared" si="3"/>
        <v>485356</v>
      </c>
      <c r="N37" s="31">
        <f t="shared" si="3"/>
        <v>2908193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25855341</v>
      </c>
      <c r="X37" s="31">
        <f t="shared" si="3"/>
        <v>2771352</v>
      </c>
      <c r="Y37" s="31">
        <f t="shared" si="3"/>
        <v>23083989</v>
      </c>
      <c r="Z37" s="32">
        <f>+IF(X37&lt;&gt;0,+(Y37/X37)*100,0)</f>
        <v>832.95045162072506</v>
      </c>
      <c r="AA37" s="33">
        <f>SUM(AA29:AA36)</f>
        <v>5542701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-8867823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-8867823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24206384</v>
      </c>
      <c r="D44" s="29">
        <f>+D37+D43</f>
        <v>0</v>
      </c>
      <c r="E44" s="30">
        <f t="shared" si="5"/>
        <v>8306121</v>
      </c>
      <c r="F44" s="31">
        <f t="shared" si="5"/>
        <v>5542701</v>
      </c>
      <c r="G44" s="31">
        <f t="shared" si="5"/>
        <v>494114</v>
      </c>
      <c r="H44" s="31">
        <f t="shared" si="5"/>
        <v>21052578</v>
      </c>
      <c r="I44" s="31">
        <f t="shared" si="5"/>
        <v>1400456</v>
      </c>
      <c r="J44" s="31">
        <f t="shared" si="5"/>
        <v>22947148</v>
      </c>
      <c r="K44" s="31">
        <f t="shared" si="5"/>
        <v>662613</v>
      </c>
      <c r="L44" s="31">
        <f t="shared" si="5"/>
        <v>1760224</v>
      </c>
      <c r="M44" s="31">
        <f t="shared" si="5"/>
        <v>485356</v>
      </c>
      <c r="N44" s="31">
        <f t="shared" si="5"/>
        <v>2908193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25855341</v>
      </c>
      <c r="X44" s="31">
        <f t="shared" si="5"/>
        <v>2771352</v>
      </c>
      <c r="Y44" s="31">
        <f t="shared" si="5"/>
        <v>23083989</v>
      </c>
      <c r="Z44" s="32">
        <f>+IF(X44&lt;&gt;0,+(Y44/X44)*100,0)</f>
        <v>832.95045162072506</v>
      </c>
      <c r="AA44" s="33">
        <f>+AA37+AA43</f>
        <v>5542701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-1092580</v>
      </c>
      <c r="D45" s="42">
        <f t="shared" si="6"/>
        <v>0</v>
      </c>
      <c r="E45" s="43">
        <f t="shared" si="6"/>
        <v>618468</v>
      </c>
      <c r="F45" s="44">
        <f t="shared" si="6"/>
        <v>-13047907</v>
      </c>
      <c r="G45" s="44">
        <f t="shared" si="6"/>
        <v>9430875</v>
      </c>
      <c r="H45" s="44">
        <f t="shared" si="6"/>
        <v>-20652832</v>
      </c>
      <c r="I45" s="44">
        <f t="shared" si="6"/>
        <v>-467756</v>
      </c>
      <c r="J45" s="44">
        <f t="shared" si="6"/>
        <v>-11689713</v>
      </c>
      <c r="K45" s="44">
        <f t="shared" si="6"/>
        <v>-680287</v>
      </c>
      <c r="L45" s="44">
        <f t="shared" si="6"/>
        <v>-757477</v>
      </c>
      <c r="M45" s="44">
        <f t="shared" si="6"/>
        <v>39614555</v>
      </c>
      <c r="N45" s="44">
        <f t="shared" si="6"/>
        <v>38176791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26487078</v>
      </c>
      <c r="X45" s="44">
        <f t="shared" si="6"/>
        <v>-6523974</v>
      </c>
      <c r="Y45" s="44">
        <f t="shared" si="6"/>
        <v>33011052</v>
      </c>
      <c r="Z45" s="45">
        <f>+IF(X45&lt;&gt;0,+(Y45/X45)*100,0)</f>
        <v>-505.99606926698357</v>
      </c>
      <c r="AA45" s="46">
        <f>+AA26-AA44</f>
        <v>-13047907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-72953490</v>
      </c>
      <c r="D6" s="18"/>
      <c r="E6" s="19">
        <v>-150000</v>
      </c>
      <c r="F6" s="20">
        <v>-8050000</v>
      </c>
      <c r="G6" s="20">
        <v>-73636956</v>
      </c>
      <c r="H6" s="20">
        <v>-689211</v>
      </c>
      <c r="I6" s="20">
        <v>-3347176</v>
      </c>
      <c r="J6" s="20">
        <v>-77673343</v>
      </c>
      <c r="K6" s="20">
        <v>-888745</v>
      </c>
      <c r="L6" s="20">
        <v>163536</v>
      </c>
      <c r="M6" s="20">
        <v>-744717</v>
      </c>
      <c r="N6" s="20">
        <v>-1469926</v>
      </c>
      <c r="O6" s="20"/>
      <c r="P6" s="20"/>
      <c r="Q6" s="20"/>
      <c r="R6" s="20"/>
      <c r="S6" s="20"/>
      <c r="T6" s="20"/>
      <c r="U6" s="20"/>
      <c r="V6" s="20"/>
      <c r="W6" s="20">
        <v>-79143269</v>
      </c>
      <c r="X6" s="20">
        <v>-8050000</v>
      </c>
      <c r="Y6" s="20">
        <v>-71093269</v>
      </c>
      <c r="Z6" s="21">
        <v>883.14619875776407</v>
      </c>
      <c r="AA6" s="22">
        <v>-8050000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16875045</v>
      </c>
      <c r="F7" s="20">
        <v>16875045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8437512</v>
      </c>
      <c r="Y7" s="20">
        <v>-8437512</v>
      </c>
      <c r="Z7" s="21">
        <v>-100</v>
      </c>
      <c r="AA7" s="22">
        <v>16875045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</v>
      </c>
      <c r="F10" s="20">
        <v>-1000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-498</v>
      </c>
      <c r="Y10" s="20">
        <v>498</v>
      </c>
      <c r="Z10" s="21">
        <v>-100</v>
      </c>
      <c r="AA10" s="22">
        <v>-1000</v>
      </c>
    </row>
    <row r="11" spans="1:27" x14ac:dyDescent="0.25">
      <c r="A11" s="23" t="s">
        <v>39</v>
      </c>
      <c r="B11" s="17" t="s">
        <v>32</v>
      </c>
      <c r="C11" s="18">
        <v>586624</v>
      </c>
      <c r="D11" s="18"/>
      <c r="E11" s="19"/>
      <c r="F11" s="20"/>
      <c r="G11" s="24">
        <v>586624</v>
      </c>
      <c r="H11" s="24"/>
      <c r="I11" s="24">
        <v>40005</v>
      </c>
      <c r="J11" s="20">
        <v>626629</v>
      </c>
      <c r="K11" s="24">
        <v>28847</v>
      </c>
      <c r="L11" s="24">
        <v>26172</v>
      </c>
      <c r="M11" s="20">
        <v>6000</v>
      </c>
      <c r="N11" s="24">
        <v>61019</v>
      </c>
      <c r="O11" s="24"/>
      <c r="P11" s="24"/>
      <c r="Q11" s="20"/>
      <c r="R11" s="24"/>
      <c r="S11" s="24"/>
      <c r="T11" s="20"/>
      <c r="U11" s="24"/>
      <c r="V11" s="24"/>
      <c r="W11" s="24">
        <v>687648</v>
      </c>
      <c r="X11" s="20"/>
      <c r="Y11" s="24">
        <v>687648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-72366866</v>
      </c>
      <c r="D13" s="29">
        <f>SUM(D6:D12)</f>
        <v>0</v>
      </c>
      <c r="E13" s="30">
        <f t="shared" si="0"/>
        <v>16724045</v>
      </c>
      <c r="F13" s="31">
        <f t="shared" si="0"/>
        <v>8824045</v>
      </c>
      <c r="G13" s="31">
        <f t="shared" si="0"/>
        <v>-73050332</v>
      </c>
      <c r="H13" s="31">
        <f t="shared" si="0"/>
        <v>-689211</v>
      </c>
      <c r="I13" s="31">
        <f t="shared" si="0"/>
        <v>-3307171</v>
      </c>
      <c r="J13" s="31">
        <f t="shared" si="0"/>
        <v>-77046714</v>
      </c>
      <c r="K13" s="31">
        <f t="shared" si="0"/>
        <v>-859898</v>
      </c>
      <c r="L13" s="31">
        <f t="shared" si="0"/>
        <v>189708</v>
      </c>
      <c r="M13" s="31">
        <f t="shared" si="0"/>
        <v>-738717</v>
      </c>
      <c r="N13" s="31">
        <f t="shared" si="0"/>
        <v>-1408907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-78455621</v>
      </c>
      <c r="X13" s="31">
        <f t="shared" si="0"/>
        <v>387014</v>
      </c>
      <c r="Y13" s="31">
        <f t="shared" si="0"/>
        <v>-78842635</v>
      </c>
      <c r="Z13" s="32">
        <f>+IF(X13&lt;&gt;0,+(Y13/X13)*100,0)</f>
        <v>-20372.036928896629</v>
      </c>
      <c r="AA13" s="33">
        <f>SUM(AA6:AA12)</f>
        <v>8824045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94985997</v>
      </c>
      <c r="D17" s="18"/>
      <c r="E17" s="19">
        <v>112500</v>
      </c>
      <c r="F17" s="20">
        <v>8012500</v>
      </c>
      <c r="G17" s="24">
        <v>89384524</v>
      </c>
      <c r="H17" s="24">
        <v>5601473</v>
      </c>
      <c r="I17" s="24">
        <v>2612788</v>
      </c>
      <c r="J17" s="20">
        <v>97598785</v>
      </c>
      <c r="K17" s="24">
        <v>133349</v>
      </c>
      <c r="L17" s="24">
        <v>-234128</v>
      </c>
      <c r="M17" s="20">
        <v>-13265</v>
      </c>
      <c r="N17" s="24">
        <v>-114044</v>
      </c>
      <c r="O17" s="24"/>
      <c r="P17" s="24"/>
      <c r="Q17" s="20"/>
      <c r="R17" s="24"/>
      <c r="S17" s="24"/>
      <c r="T17" s="20"/>
      <c r="U17" s="24"/>
      <c r="V17" s="24"/>
      <c r="W17" s="24">
        <v>97484741</v>
      </c>
      <c r="X17" s="20">
        <v>8034004</v>
      </c>
      <c r="Y17" s="24">
        <v>89450737</v>
      </c>
      <c r="Z17" s="25">
        <v>1113.401698580185</v>
      </c>
      <c r="AA17" s="26">
        <v>8012500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94985997</v>
      </c>
      <c r="D25" s="29">
        <f t="shared" ref="D25:Y25" si="1">SUM(D15:D24)</f>
        <v>0</v>
      </c>
      <c r="E25" s="35">
        <f t="shared" si="1"/>
        <v>112500</v>
      </c>
      <c r="F25" s="36">
        <f t="shared" si="1"/>
        <v>8012500</v>
      </c>
      <c r="G25" s="36">
        <f t="shared" si="1"/>
        <v>89384524</v>
      </c>
      <c r="H25" s="36">
        <f t="shared" si="1"/>
        <v>5601473</v>
      </c>
      <c r="I25" s="36">
        <f t="shared" si="1"/>
        <v>2612788</v>
      </c>
      <c r="J25" s="36">
        <f t="shared" si="1"/>
        <v>97598785</v>
      </c>
      <c r="K25" s="36">
        <f t="shared" si="1"/>
        <v>133349</v>
      </c>
      <c r="L25" s="36">
        <f t="shared" si="1"/>
        <v>-234128</v>
      </c>
      <c r="M25" s="36">
        <f t="shared" si="1"/>
        <v>-13265</v>
      </c>
      <c r="N25" s="36">
        <f t="shared" si="1"/>
        <v>-114044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97484741</v>
      </c>
      <c r="X25" s="36">
        <f t="shared" si="1"/>
        <v>8034004</v>
      </c>
      <c r="Y25" s="36">
        <f t="shared" si="1"/>
        <v>89450737</v>
      </c>
      <c r="Z25" s="37">
        <f>+IF(X25&lt;&gt;0,+(Y25/X25)*100,0)</f>
        <v>1113.401698580185</v>
      </c>
      <c r="AA25" s="38">
        <f>SUM(AA15:AA24)</f>
        <v>8012500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22619131</v>
      </c>
      <c r="D26" s="29">
        <f>+D13+D25</f>
        <v>0</v>
      </c>
      <c r="E26" s="30">
        <f t="shared" si="2"/>
        <v>16836545</v>
      </c>
      <c r="F26" s="31">
        <f t="shared" si="2"/>
        <v>16836545</v>
      </c>
      <c r="G26" s="31">
        <f t="shared" si="2"/>
        <v>16334192</v>
      </c>
      <c r="H26" s="31">
        <f t="shared" si="2"/>
        <v>4912262</v>
      </c>
      <c r="I26" s="31">
        <f t="shared" si="2"/>
        <v>-694383</v>
      </c>
      <c r="J26" s="31">
        <f t="shared" si="2"/>
        <v>20552071</v>
      </c>
      <c r="K26" s="31">
        <f t="shared" si="2"/>
        <v>-726549</v>
      </c>
      <c r="L26" s="31">
        <f t="shared" si="2"/>
        <v>-44420</v>
      </c>
      <c r="M26" s="31">
        <f t="shared" si="2"/>
        <v>-751982</v>
      </c>
      <c r="N26" s="31">
        <f t="shared" si="2"/>
        <v>-1522951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19029120</v>
      </c>
      <c r="X26" s="31">
        <f t="shared" si="2"/>
        <v>8421018</v>
      </c>
      <c r="Y26" s="31">
        <f t="shared" si="2"/>
        <v>10608102</v>
      </c>
      <c r="Z26" s="32">
        <f>+IF(X26&lt;&gt;0,+(Y26/X26)*100,0)</f>
        <v>125.9717293087368</v>
      </c>
      <c r="AA26" s="33">
        <f>+AA13+AA25</f>
        <v>16836545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12381763</v>
      </c>
      <c r="D32" s="18"/>
      <c r="E32" s="19">
        <v>19854671</v>
      </c>
      <c r="F32" s="20">
        <v>19854671</v>
      </c>
      <c r="G32" s="20">
        <v>12381763</v>
      </c>
      <c r="H32" s="20"/>
      <c r="I32" s="20"/>
      <c r="J32" s="20">
        <v>12381763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12381763</v>
      </c>
      <c r="X32" s="20">
        <v>9909963</v>
      </c>
      <c r="Y32" s="20">
        <v>2471800</v>
      </c>
      <c r="Z32" s="21">
        <v>24.942575466729792</v>
      </c>
      <c r="AA32" s="22">
        <v>19854671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58952</v>
      </c>
      <c r="F34" s="20">
        <v>58952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35185</v>
      </c>
      <c r="Y34" s="20">
        <v>-35185</v>
      </c>
      <c r="Z34" s="21">
        <v>-100</v>
      </c>
      <c r="AA34" s="22">
        <v>58952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12381763</v>
      </c>
      <c r="D37" s="29">
        <f t="shared" ref="D37:Y37" si="3">SUM(D29:D36)</f>
        <v>0</v>
      </c>
      <c r="E37" s="30">
        <f t="shared" si="3"/>
        <v>19913623</v>
      </c>
      <c r="F37" s="31">
        <f t="shared" si="3"/>
        <v>19913623</v>
      </c>
      <c r="G37" s="31">
        <f t="shared" si="3"/>
        <v>12381763</v>
      </c>
      <c r="H37" s="31">
        <f t="shared" si="3"/>
        <v>0</v>
      </c>
      <c r="I37" s="31">
        <f t="shared" si="3"/>
        <v>0</v>
      </c>
      <c r="J37" s="31">
        <f t="shared" si="3"/>
        <v>12381763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12381763</v>
      </c>
      <c r="X37" s="31">
        <f t="shared" si="3"/>
        <v>9945148</v>
      </c>
      <c r="Y37" s="31">
        <f t="shared" si="3"/>
        <v>2436615</v>
      </c>
      <c r="Z37" s="32">
        <f>+IF(X37&lt;&gt;0,+(Y37/X37)*100,0)</f>
        <v>24.500540364004639</v>
      </c>
      <c r="AA37" s="33">
        <f>SUM(AA29:AA36)</f>
        <v>19913623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12381763</v>
      </c>
      <c r="D44" s="29">
        <f>+D37+D43</f>
        <v>0</v>
      </c>
      <c r="E44" s="30">
        <f t="shared" si="5"/>
        <v>19913623</v>
      </c>
      <c r="F44" s="31">
        <f t="shared" si="5"/>
        <v>19913623</v>
      </c>
      <c r="G44" s="31">
        <f t="shared" si="5"/>
        <v>12381763</v>
      </c>
      <c r="H44" s="31">
        <f t="shared" si="5"/>
        <v>0</v>
      </c>
      <c r="I44" s="31">
        <f t="shared" si="5"/>
        <v>0</v>
      </c>
      <c r="J44" s="31">
        <f t="shared" si="5"/>
        <v>12381763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12381763</v>
      </c>
      <c r="X44" s="31">
        <f t="shared" si="5"/>
        <v>9945148</v>
      </c>
      <c r="Y44" s="31">
        <f t="shared" si="5"/>
        <v>2436615</v>
      </c>
      <c r="Z44" s="32">
        <f>+IF(X44&lt;&gt;0,+(Y44/X44)*100,0)</f>
        <v>24.500540364004639</v>
      </c>
      <c r="AA44" s="33">
        <f>+AA37+AA43</f>
        <v>19913623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10237368</v>
      </c>
      <c r="D45" s="42">
        <f t="shared" si="6"/>
        <v>0</v>
      </c>
      <c r="E45" s="43">
        <f t="shared" si="6"/>
        <v>-3077078</v>
      </c>
      <c r="F45" s="44">
        <f t="shared" si="6"/>
        <v>-3077078</v>
      </c>
      <c r="G45" s="44">
        <f t="shared" si="6"/>
        <v>3952429</v>
      </c>
      <c r="H45" s="44">
        <f t="shared" si="6"/>
        <v>4912262</v>
      </c>
      <c r="I45" s="44">
        <f t="shared" si="6"/>
        <v>-694383</v>
      </c>
      <c r="J45" s="44">
        <f t="shared" si="6"/>
        <v>8170308</v>
      </c>
      <c r="K45" s="44">
        <f t="shared" si="6"/>
        <v>-726549</v>
      </c>
      <c r="L45" s="44">
        <f t="shared" si="6"/>
        <v>-44420</v>
      </c>
      <c r="M45" s="44">
        <f t="shared" si="6"/>
        <v>-751982</v>
      </c>
      <c r="N45" s="44">
        <f t="shared" si="6"/>
        <v>-1522951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6647357</v>
      </c>
      <c r="X45" s="44">
        <f t="shared" si="6"/>
        <v>-1524130</v>
      </c>
      <c r="Y45" s="44">
        <f t="shared" si="6"/>
        <v>8171487</v>
      </c>
      <c r="Z45" s="45">
        <f>+IF(X45&lt;&gt;0,+(Y45/X45)*100,0)</f>
        <v>-536.14107720470031</v>
      </c>
      <c r="AA45" s="46">
        <f>+AA26-AA44</f>
        <v>-3077078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-31645</v>
      </c>
      <c r="D47" s="18"/>
      <c r="E47" s="19"/>
      <c r="F47" s="20"/>
      <c r="G47" s="20">
        <v>-715112</v>
      </c>
      <c r="H47" s="20"/>
      <c r="I47" s="20"/>
      <c r="J47" s="20">
        <v>-715112</v>
      </c>
      <c r="K47" s="20">
        <v>-2059575</v>
      </c>
      <c r="L47" s="20">
        <v>-642590</v>
      </c>
      <c r="M47" s="20">
        <v>-751982</v>
      </c>
      <c r="N47" s="20">
        <v>-3454147</v>
      </c>
      <c r="O47" s="20"/>
      <c r="P47" s="20"/>
      <c r="Q47" s="20"/>
      <c r="R47" s="20"/>
      <c r="S47" s="20"/>
      <c r="T47" s="20"/>
      <c r="U47" s="20"/>
      <c r="V47" s="20"/>
      <c r="W47" s="20">
        <v>-4169259</v>
      </c>
      <c r="X47" s="20"/>
      <c r="Y47" s="20">
        <v>-4169259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-31645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-715112</v>
      </c>
      <c r="H50" s="52">
        <f t="shared" si="7"/>
        <v>0</v>
      </c>
      <c r="I50" s="52">
        <f t="shared" si="7"/>
        <v>0</v>
      </c>
      <c r="J50" s="52">
        <f t="shared" si="7"/>
        <v>-715112</v>
      </c>
      <c r="K50" s="52">
        <f t="shared" si="7"/>
        <v>-2059575</v>
      </c>
      <c r="L50" s="52">
        <f t="shared" si="7"/>
        <v>-642590</v>
      </c>
      <c r="M50" s="52">
        <f t="shared" si="7"/>
        <v>-751982</v>
      </c>
      <c r="N50" s="52">
        <f t="shared" si="7"/>
        <v>-3454147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-4169259</v>
      </c>
      <c r="X50" s="52">
        <f t="shared" si="7"/>
        <v>0</v>
      </c>
      <c r="Y50" s="52">
        <f t="shared" si="7"/>
        <v>-4169259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17064622</v>
      </c>
      <c r="D6" s="18"/>
      <c r="E6" s="19">
        <v>-13116799</v>
      </c>
      <c r="F6" s="20">
        <v>-12963292</v>
      </c>
      <c r="G6" s="20">
        <v>-385379</v>
      </c>
      <c r="H6" s="20">
        <v>1775703</v>
      </c>
      <c r="I6" s="20">
        <v>2284686</v>
      </c>
      <c r="J6" s="20">
        <v>3675010</v>
      </c>
      <c r="K6" s="20">
        <v>695755</v>
      </c>
      <c r="L6" s="20">
        <v>1439731</v>
      </c>
      <c r="M6" s="20">
        <v>11961557</v>
      </c>
      <c r="N6" s="20">
        <v>14097043</v>
      </c>
      <c r="O6" s="20"/>
      <c r="P6" s="20"/>
      <c r="Q6" s="20"/>
      <c r="R6" s="20"/>
      <c r="S6" s="20"/>
      <c r="T6" s="20"/>
      <c r="U6" s="20"/>
      <c r="V6" s="20"/>
      <c r="W6" s="20">
        <v>17772053</v>
      </c>
      <c r="X6" s="20">
        <v>-4361298</v>
      </c>
      <c r="Y6" s="20">
        <v>22133351</v>
      </c>
      <c r="Z6" s="21">
        <v>-507.49458074178835</v>
      </c>
      <c r="AA6" s="22">
        <v>-12963292</v>
      </c>
    </row>
    <row r="7" spans="1:27" x14ac:dyDescent="0.25">
      <c r="A7" s="23" t="s">
        <v>35</v>
      </c>
      <c r="B7" s="17" t="s">
        <v>32</v>
      </c>
      <c r="C7" s="18">
        <v>76753997</v>
      </c>
      <c r="D7" s="18"/>
      <c r="E7" s="19">
        <v>21107322</v>
      </c>
      <c r="F7" s="20">
        <v>97861321</v>
      </c>
      <c r="G7" s="20">
        <v>79215528</v>
      </c>
      <c r="H7" s="20">
        <v>2047464</v>
      </c>
      <c r="I7" s="20">
        <v>-8861961</v>
      </c>
      <c r="J7" s="20">
        <v>72401031</v>
      </c>
      <c r="K7" s="20">
        <v>511248</v>
      </c>
      <c r="L7" s="20">
        <v>1819306</v>
      </c>
      <c r="M7" s="20">
        <v>501964</v>
      </c>
      <c r="N7" s="20">
        <v>2832518</v>
      </c>
      <c r="O7" s="20"/>
      <c r="P7" s="20"/>
      <c r="Q7" s="20"/>
      <c r="R7" s="20"/>
      <c r="S7" s="20"/>
      <c r="T7" s="20"/>
      <c r="U7" s="20"/>
      <c r="V7" s="20"/>
      <c r="W7" s="20">
        <v>75233549</v>
      </c>
      <c r="X7" s="20">
        <v>87240266</v>
      </c>
      <c r="Y7" s="20">
        <v>-12006717</v>
      </c>
      <c r="Z7" s="21">
        <v>-13.762815670461162</v>
      </c>
      <c r="AA7" s="22">
        <v>97861321</v>
      </c>
    </row>
    <row r="8" spans="1:27" x14ac:dyDescent="0.25">
      <c r="A8" s="23" t="s">
        <v>36</v>
      </c>
      <c r="B8" s="17" t="s">
        <v>32</v>
      </c>
      <c r="C8" s="18">
        <v>68192</v>
      </c>
      <c r="D8" s="18"/>
      <c r="E8" s="19">
        <v>221382</v>
      </c>
      <c r="F8" s="20">
        <v>289575</v>
      </c>
      <c r="G8" s="20">
        <v>316643</v>
      </c>
      <c r="H8" s="20">
        <v>-144914</v>
      </c>
      <c r="I8" s="20">
        <v>-265988</v>
      </c>
      <c r="J8" s="20">
        <v>-94259</v>
      </c>
      <c r="K8" s="20">
        <v>52724</v>
      </c>
      <c r="L8" s="20">
        <v>13757</v>
      </c>
      <c r="M8" s="20">
        <v>41758</v>
      </c>
      <c r="N8" s="20">
        <v>108239</v>
      </c>
      <c r="O8" s="20"/>
      <c r="P8" s="20"/>
      <c r="Q8" s="20"/>
      <c r="R8" s="20"/>
      <c r="S8" s="20"/>
      <c r="T8" s="20"/>
      <c r="U8" s="20"/>
      <c r="V8" s="20"/>
      <c r="W8" s="20">
        <v>13980</v>
      </c>
      <c r="X8" s="20">
        <v>178885</v>
      </c>
      <c r="Y8" s="20">
        <v>-164905</v>
      </c>
      <c r="Z8" s="21">
        <v>-92.184923274729584</v>
      </c>
      <c r="AA8" s="22">
        <v>289575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93886811</v>
      </c>
      <c r="D13" s="29">
        <f>SUM(D6:D12)</f>
        <v>0</v>
      </c>
      <c r="E13" s="30">
        <f t="shared" si="0"/>
        <v>8211905</v>
      </c>
      <c r="F13" s="31">
        <f t="shared" si="0"/>
        <v>85187604</v>
      </c>
      <c r="G13" s="31">
        <f t="shared" si="0"/>
        <v>79146792</v>
      </c>
      <c r="H13" s="31">
        <f t="shared" si="0"/>
        <v>3678253</v>
      </c>
      <c r="I13" s="31">
        <f t="shared" si="0"/>
        <v>-6843263</v>
      </c>
      <c r="J13" s="31">
        <f t="shared" si="0"/>
        <v>75981782</v>
      </c>
      <c r="K13" s="31">
        <f t="shared" si="0"/>
        <v>1259727</v>
      </c>
      <c r="L13" s="31">
        <f t="shared" si="0"/>
        <v>3272794</v>
      </c>
      <c r="M13" s="31">
        <f t="shared" si="0"/>
        <v>12505279</v>
      </c>
      <c r="N13" s="31">
        <f t="shared" si="0"/>
        <v>17037800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93019582</v>
      </c>
      <c r="X13" s="31">
        <f t="shared" si="0"/>
        <v>83057853</v>
      </c>
      <c r="Y13" s="31">
        <f t="shared" si="0"/>
        <v>9961729</v>
      </c>
      <c r="Z13" s="32">
        <f>+IF(X13&lt;&gt;0,+(Y13/X13)*100,0)</f>
        <v>11.993723218441488</v>
      </c>
      <c r="AA13" s="33">
        <f>SUM(AA6:AA12)</f>
        <v>85187604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64437426</v>
      </c>
      <c r="D17" s="18"/>
      <c r="E17" s="19">
        <v>67035749</v>
      </c>
      <c r="F17" s="20">
        <v>60853430</v>
      </c>
      <c r="G17" s="24">
        <v>54159146</v>
      </c>
      <c r="H17" s="24">
        <v>10013726</v>
      </c>
      <c r="I17" s="24">
        <v>-127148</v>
      </c>
      <c r="J17" s="20">
        <v>64045724</v>
      </c>
      <c r="K17" s="24">
        <v>-131386</v>
      </c>
      <c r="L17" s="24">
        <v>-127148</v>
      </c>
      <c r="M17" s="20">
        <v>-131386</v>
      </c>
      <c r="N17" s="24">
        <v>-389920</v>
      </c>
      <c r="O17" s="24"/>
      <c r="P17" s="24"/>
      <c r="Q17" s="20"/>
      <c r="R17" s="24"/>
      <c r="S17" s="24"/>
      <c r="T17" s="20"/>
      <c r="U17" s="24"/>
      <c r="V17" s="24"/>
      <c r="W17" s="24">
        <v>63655804</v>
      </c>
      <c r="X17" s="20">
        <v>62645428</v>
      </c>
      <c r="Y17" s="24">
        <v>1010376</v>
      </c>
      <c r="Z17" s="25">
        <v>1.6128487461207863</v>
      </c>
      <c r="AA17" s="26">
        <v>60853430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64437426</v>
      </c>
      <c r="D25" s="29">
        <f t="shared" ref="D25:Y25" si="1">SUM(D15:D24)</f>
        <v>0</v>
      </c>
      <c r="E25" s="35">
        <f t="shared" si="1"/>
        <v>67035749</v>
      </c>
      <c r="F25" s="36">
        <f t="shared" si="1"/>
        <v>60853430</v>
      </c>
      <c r="G25" s="36">
        <f t="shared" si="1"/>
        <v>54159146</v>
      </c>
      <c r="H25" s="36">
        <f t="shared" si="1"/>
        <v>10013726</v>
      </c>
      <c r="I25" s="36">
        <f t="shared" si="1"/>
        <v>-127148</v>
      </c>
      <c r="J25" s="36">
        <f t="shared" si="1"/>
        <v>64045724</v>
      </c>
      <c r="K25" s="36">
        <f t="shared" si="1"/>
        <v>-131386</v>
      </c>
      <c r="L25" s="36">
        <f t="shared" si="1"/>
        <v>-127148</v>
      </c>
      <c r="M25" s="36">
        <f t="shared" si="1"/>
        <v>-131386</v>
      </c>
      <c r="N25" s="36">
        <f t="shared" si="1"/>
        <v>-389920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63655804</v>
      </c>
      <c r="X25" s="36">
        <f t="shared" si="1"/>
        <v>62645428</v>
      </c>
      <c r="Y25" s="36">
        <f t="shared" si="1"/>
        <v>1010376</v>
      </c>
      <c r="Z25" s="37">
        <f>+IF(X25&lt;&gt;0,+(Y25/X25)*100,0)</f>
        <v>1.6128487461207863</v>
      </c>
      <c r="AA25" s="38">
        <f>SUM(AA15:AA24)</f>
        <v>60853430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158324237</v>
      </c>
      <c r="D26" s="29">
        <f>+D13+D25</f>
        <v>0</v>
      </c>
      <c r="E26" s="30">
        <f t="shared" si="2"/>
        <v>75247654</v>
      </c>
      <c r="F26" s="31">
        <f t="shared" si="2"/>
        <v>146041034</v>
      </c>
      <c r="G26" s="31">
        <f t="shared" si="2"/>
        <v>133305938</v>
      </c>
      <c r="H26" s="31">
        <f t="shared" si="2"/>
        <v>13691979</v>
      </c>
      <c r="I26" s="31">
        <f t="shared" si="2"/>
        <v>-6970411</v>
      </c>
      <c r="J26" s="31">
        <f t="shared" si="2"/>
        <v>140027506</v>
      </c>
      <c r="K26" s="31">
        <f t="shared" si="2"/>
        <v>1128341</v>
      </c>
      <c r="L26" s="31">
        <f t="shared" si="2"/>
        <v>3145646</v>
      </c>
      <c r="M26" s="31">
        <f t="shared" si="2"/>
        <v>12373893</v>
      </c>
      <c r="N26" s="31">
        <f t="shared" si="2"/>
        <v>16647880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156675386</v>
      </c>
      <c r="X26" s="31">
        <f t="shared" si="2"/>
        <v>145703281</v>
      </c>
      <c r="Y26" s="31">
        <f t="shared" si="2"/>
        <v>10972105</v>
      </c>
      <c r="Z26" s="32">
        <f>+IF(X26&lt;&gt;0,+(Y26/X26)*100,0)</f>
        <v>7.5304446987710589</v>
      </c>
      <c r="AA26" s="33">
        <f>+AA13+AA25</f>
        <v>146041034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-2727984</v>
      </c>
      <c r="H32" s="20">
        <v>-2638</v>
      </c>
      <c r="I32" s="20">
        <v>23725</v>
      </c>
      <c r="J32" s="20">
        <v>-2706897</v>
      </c>
      <c r="K32" s="20">
        <v>24930</v>
      </c>
      <c r="L32" s="20">
        <v>185305</v>
      </c>
      <c r="M32" s="20">
        <v>-279809</v>
      </c>
      <c r="N32" s="20">
        <v>-69574</v>
      </c>
      <c r="O32" s="20"/>
      <c r="P32" s="20"/>
      <c r="Q32" s="20"/>
      <c r="R32" s="20"/>
      <c r="S32" s="20"/>
      <c r="T32" s="20"/>
      <c r="U32" s="20"/>
      <c r="V32" s="20"/>
      <c r="W32" s="20">
        <v>-2776471</v>
      </c>
      <c r="X32" s="20"/>
      <c r="Y32" s="20">
        <v>-2776471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-16525238</v>
      </c>
      <c r="F33" s="20">
        <v>-16525238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-8401709</v>
      </c>
      <c r="Y33" s="20">
        <v>8401709</v>
      </c>
      <c r="Z33" s="21">
        <v>-100</v>
      </c>
      <c r="AA33" s="22">
        <v>-16525238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-16525238</v>
      </c>
      <c r="F37" s="31">
        <f t="shared" si="3"/>
        <v>-16525238</v>
      </c>
      <c r="G37" s="31">
        <f t="shared" si="3"/>
        <v>-2727984</v>
      </c>
      <c r="H37" s="31">
        <f t="shared" si="3"/>
        <v>-2638</v>
      </c>
      <c r="I37" s="31">
        <f t="shared" si="3"/>
        <v>23725</v>
      </c>
      <c r="J37" s="31">
        <f t="shared" si="3"/>
        <v>-2706897</v>
      </c>
      <c r="K37" s="31">
        <f t="shared" si="3"/>
        <v>24930</v>
      </c>
      <c r="L37" s="31">
        <f t="shared" si="3"/>
        <v>185305</v>
      </c>
      <c r="M37" s="31">
        <f t="shared" si="3"/>
        <v>-279809</v>
      </c>
      <c r="N37" s="31">
        <f t="shared" si="3"/>
        <v>-69574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-2776471</v>
      </c>
      <c r="X37" s="31">
        <f t="shared" si="3"/>
        <v>-8401709</v>
      </c>
      <c r="Y37" s="31">
        <f t="shared" si="3"/>
        <v>5625238</v>
      </c>
      <c r="Z37" s="32">
        <f>+IF(X37&lt;&gt;0,+(Y37/X37)*100,0)</f>
        <v>-66.953497199200783</v>
      </c>
      <c r="AA37" s="33">
        <f>SUM(AA29:AA36)</f>
        <v>-16525238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-16525238</v>
      </c>
      <c r="F44" s="31">
        <f t="shared" si="5"/>
        <v>-16525238</v>
      </c>
      <c r="G44" s="31">
        <f t="shared" si="5"/>
        <v>-2727984</v>
      </c>
      <c r="H44" s="31">
        <f t="shared" si="5"/>
        <v>-2638</v>
      </c>
      <c r="I44" s="31">
        <f t="shared" si="5"/>
        <v>23725</v>
      </c>
      <c r="J44" s="31">
        <f t="shared" si="5"/>
        <v>-2706897</v>
      </c>
      <c r="K44" s="31">
        <f t="shared" si="5"/>
        <v>24930</v>
      </c>
      <c r="L44" s="31">
        <f t="shared" si="5"/>
        <v>185305</v>
      </c>
      <c r="M44" s="31">
        <f t="shared" si="5"/>
        <v>-279809</v>
      </c>
      <c r="N44" s="31">
        <f t="shared" si="5"/>
        <v>-69574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-2776471</v>
      </c>
      <c r="X44" s="31">
        <f t="shared" si="5"/>
        <v>-8401709</v>
      </c>
      <c r="Y44" s="31">
        <f t="shared" si="5"/>
        <v>5625238</v>
      </c>
      <c r="Z44" s="32">
        <f>+IF(X44&lt;&gt;0,+(Y44/X44)*100,0)</f>
        <v>-66.953497199200783</v>
      </c>
      <c r="AA44" s="33">
        <f>+AA37+AA43</f>
        <v>-16525238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158324237</v>
      </c>
      <c r="D45" s="42">
        <f t="shared" si="6"/>
        <v>0</v>
      </c>
      <c r="E45" s="43">
        <f t="shared" si="6"/>
        <v>91772892</v>
      </c>
      <c r="F45" s="44">
        <f t="shared" si="6"/>
        <v>162566272</v>
      </c>
      <c r="G45" s="44">
        <f t="shared" si="6"/>
        <v>136033922</v>
      </c>
      <c r="H45" s="44">
        <f t="shared" si="6"/>
        <v>13694617</v>
      </c>
      <c r="I45" s="44">
        <f t="shared" si="6"/>
        <v>-6994136</v>
      </c>
      <c r="J45" s="44">
        <f t="shared" si="6"/>
        <v>142734403</v>
      </c>
      <c r="K45" s="44">
        <f t="shared" si="6"/>
        <v>1103411</v>
      </c>
      <c r="L45" s="44">
        <f t="shared" si="6"/>
        <v>2960341</v>
      </c>
      <c r="M45" s="44">
        <f t="shared" si="6"/>
        <v>12653702</v>
      </c>
      <c r="N45" s="44">
        <f t="shared" si="6"/>
        <v>16717454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159451857</v>
      </c>
      <c r="X45" s="44">
        <f t="shared" si="6"/>
        <v>154104990</v>
      </c>
      <c r="Y45" s="44">
        <f t="shared" si="6"/>
        <v>5346867</v>
      </c>
      <c r="Z45" s="45">
        <f>+IF(X45&lt;&gt;0,+(Y45/X45)*100,0)</f>
        <v>3.4696261295627093</v>
      </c>
      <c r="AA45" s="46">
        <f>+AA26-AA44</f>
        <v>162566272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21153149</v>
      </c>
      <c r="F47" s="20">
        <v>21306656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12845374</v>
      </c>
      <c r="Y47" s="20">
        <v>-12845374</v>
      </c>
      <c r="Z47" s="47">
        <v>-100</v>
      </c>
      <c r="AA47" s="22">
        <v>21306656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21153149</v>
      </c>
      <c r="F50" s="52">
        <f t="shared" si="7"/>
        <v>21306656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12845374</v>
      </c>
      <c r="Y50" s="52">
        <f t="shared" si="7"/>
        <v>-12845374</v>
      </c>
      <c r="Z50" s="53">
        <f>+IF(X50&lt;&gt;0,+(Y50/X50)*100,0)</f>
        <v>-100</v>
      </c>
      <c r="AA50" s="54">
        <f>SUM(AA47:AA49)</f>
        <v>21306656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-138304956</v>
      </c>
      <c r="D6" s="18"/>
      <c r="E6" s="19">
        <v>13731230</v>
      </c>
      <c r="F6" s="20">
        <v>13731230</v>
      </c>
      <c r="G6" s="20">
        <v>-142646975</v>
      </c>
      <c r="H6" s="20">
        <v>-2775498</v>
      </c>
      <c r="I6" s="20">
        <v>-3572051</v>
      </c>
      <c r="J6" s="20">
        <v>-148994524</v>
      </c>
      <c r="K6" s="20">
        <v>-4085892</v>
      </c>
      <c r="L6" s="20">
        <v>-3526688</v>
      </c>
      <c r="M6" s="20">
        <v>-3838050</v>
      </c>
      <c r="N6" s="20">
        <v>-11450630</v>
      </c>
      <c r="O6" s="20"/>
      <c r="P6" s="20"/>
      <c r="Q6" s="20"/>
      <c r="R6" s="20"/>
      <c r="S6" s="20"/>
      <c r="T6" s="20"/>
      <c r="U6" s="20"/>
      <c r="V6" s="20"/>
      <c r="W6" s="20">
        <v>-160445154</v>
      </c>
      <c r="X6" s="20">
        <v>6865610</v>
      </c>
      <c r="Y6" s="20">
        <v>-167310764</v>
      </c>
      <c r="Z6" s="21">
        <v>-2436.9395290440325</v>
      </c>
      <c r="AA6" s="22">
        <v>13731230</v>
      </c>
    </row>
    <row r="7" spans="1:27" x14ac:dyDescent="0.25">
      <c r="A7" s="23" t="s">
        <v>35</v>
      </c>
      <c r="B7" s="17" t="s">
        <v>32</v>
      </c>
      <c r="C7" s="18">
        <v>223117751</v>
      </c>
      <c r="D7" s="18"/>
      <c r="E7" s="19">
        <v>110007071</v>
      </c>
      <c r="F7" s="20">
        <v>110007071</v>
      </c>
      <c r="G7" s="20">
        <v>232830495</v>
      </c>
      <c r="H7" s="20">
        <v>9767632</v>
      </c>
      <c r="I7" s="20">
        <v>9695525</v>
      </c>
      <c r="J7" s="20">
        <v>252293652</v>
      </c>
      <c r="K7" s="20">
        <v>9007455</v>
      </c>
      <c r="L7" s="20">
        <v>9137583</v>
      </c>
      <c r="M7" s="20">
        <v>9139537</v>
      </c>
      <c r="N7" s="20">
        <v>27284575</v>
      </c>
      <c r="O7" s="20"/>
      <c r="P7" s="20"/>
      <c r="Q7" s="20"/>
      <c r="R7" s="20"/>
      <c r="S7" s="20"/>
      <c r="T7" s="20"/>
      <c r="U7" s="20"/>
      <c r="V7" s="20"/>
      <c r="W7" s="20">
        <v>279578227</v>
      </c>
      <c r="X7" s="20">
        <v>55003524</v>
      </c>
      <c r="Y7" s="20">
        <v>224574703</v>
      </c>
      <c r="Z7" s="21">
        <v>408.29148146944181</v>
      </c>
      <c r="AA7" s="22">
        <v>110007071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-5694547</v>
      </c>
      <c r="D10" s="18"/>
      <c r="E10" s="19"/>
      <c r="F10" s="20"/>
      <c r="G10" s="20">
        <v>-5813033</v>
      </c>
      <c r="H10" s="20">
        <v>-160818</v>
      </c>
      <c r="I10" s="20">
        <v>-218602</v>
      </c>
      <c r="J10" s="20">
        <v>-6192453</v>
      </c>
      <c r="K10" s="20">
        <v>-141801</v>
      </c>
      <c r="L10" s="20">
        <v>-308176</v>
      </c>
      <c r="M10" s="20">
        <v>-163213</v>
      </c>
      <c r="N10" s="20">
        <v>-613190</v>
      </c>
      <c r="O10" s="20"/>
      <c r="P10" s="20"/>
      <c r="Q10" s="20"/>
      <c r="R10" s="20"/>
      <c r="S10" s="20"/>
      <c r="T10" s="20"/>
      <c r="U10" s="20"/>
      <c r="V10" s="20"/>
      <c r="W10" s="20">
        <v>-6805643</v>
      </c>
      <c r="X10" s="20"/>
      <c r="Y10" s="20">
        <v>-6805643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23015208</v>
      </c>
      <c r="D11" s="18"/>
      <c r="E11" s="19"/>
      <c r="F11" s="20"/>
      <c r="G11" s="24">
        <v>23015208</v>
      </c>
      <c r="H11" s="24">
        <v>363134</v>
      </c>
      <c r="I11" s="24">
        <v>452639</v>
      </c>
      <c r="J11" s="20">
        <v>23830981</v>
      </c>
      <c r="K11" s="24">
        <v>534391</v>
      </c>
      <c r="L11" s="24">
        <v>461711</v>
      </c>
      <c r="M11" s="20">
        <v>487201</v>
      </c>
      <c r="N11" s="24">
        <v>1483303</v>
      </c>
      <c r="O11" s="24"/>
      <c r="P11" s="24"/>
      <c r="Q11" s="20"/>
      <c r="R11" s="24"/>
      <c r="S11" s="24"/>
      <c r="T11" s="20"/>
      <c r="U11" s="24"/>
      <c r="V11" s="24"/>
      <c r="W11" s="24">
        <v>25314284</v>
      </c>
      <c r="X11" s="20"/>
      <c r="Y11" s="24">
        <v>25314284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102133456</v>
      </c>
      <c r="D13" s="29">
        <f>SUM(D6:D12)</f>
        <v>0</v>
      </c>
      <c r="E13" s="30">
        <f t="shared" si="0"/>
        <v>123738301</v>
      </c>
      <c r="F13" s="31">
        <f t="shared" si="0"/>
        <v>123738301</v>
      </c>
      <c r="G13" s="31">
        <f t="shared" si="0"/>
        <v>107385695</v>
      </c>
      <c r="H13" s="31">
        <f t="shared" si="0"/>
        <v>7194450</v>
      </c>
      <c r="I13" s="31">
        <f t="shared" si="0"/>
        <v>6357511</v>
      </c>
      <c r="J13" s="31">
        <f t="shared" si="0"/>
        <v>120937656</v>
      </c>
      <c r="K13" s="31">
        <f t="shared" si="0"/>
        <v>5314153</v>
      </c>
      <c r="L13" s="31">
        <f t="shared" si="0"/>
        <v>5764430</v>
      </c>
      <c r="M13" s="31">
        <f t="shared" si="0"/>
        <v>5625475</v>
      </c>
      <c r="N13" s="31">
        <f t="shared" si="0"/>
        <v>16704058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137641714</v>
      </c>
      <c r="X13" s="31">
        <f t="shared" si="0"/>
        <v>61869134</v>
      </c>
      <c r="Y13" s="31">
        <f t="shared" si="0"/>
        <v>75772580</v>
      </c>
      <c r="Z13" s="32">
        <f>+IF(X13&lt;&gt;0,+(Y13/X13)*100,0)</f>
        <v>122.47234622679541</v>
      </c>
      <c r="AA13" s="33">
        <f>SUM(AA6:AA12)</f>
        <v>123738301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973903</v>
      </c>
      <c r="F17" s="20">
        <v>973903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486988</v>
      </c>
      <c r="Y17" s="24">
        <v>-486988</v>
      </c>
      <c r="Z17" s="25">
        <v>-100</v>
      </c>
      <c r="AA17" s="26">
        <v>973903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973903</v>
      </c>
      <c r="F25" s="36">
        <f t="shared" si="1"/>
        <v>973903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486988</v>
      </c>
      <c r="Y25" s="36">
        <f t="shared" si="1"/>
        <v>-486988</v>
      </c>
      <c r="Z25" s="37">
        <f>+IF(X25&lt;&gt;0,+(Y25/X25)*100,0)</f>
        <v>-100</v>
      </c>
      <c r="AA25" s="38">
        <f>SUM(AA15:AA24)</f>
        <v>973903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102133456</v>
      </c>
      <c r="D26" s="29">
        <f>+D13+D25</f>
        <v>0</v>
      </c>
      <c r="E26" s="30">
        <f t="shared" si="2"/>
        <v>124712204</v>
      </c>
      <c r="F26" s="31">
        <f t="shared" si="2"/>
        <v>124712204</v>
      </c>
      <c r="G26" s="31">
        <f t="shared" si="2"/>
        <v>107385695</v>
      </c>
      <c r="H26" s="31">
        <f t="shared" si="2"/>
        <v>7194450</v>
      </c>
      <c r="I26" s="31">
        <f t="shared" si="2"/>
        <v>6357511</v>
      </c>
      <c r="J26" s="31">
        <f t="shared" si="2"/>
        <v>120937656</v>
      </c>
      <c r="K26" s="31">
        <f t="shared" si="2"/>
        <v>5314153</v>
      </c>
      <c r="L26" s="31">
        <f t="shared" si="2"/>
        <v>5764430</v>
      </c>
      <c r="M26" s="31">
        <f t="shared" si="2"/>
        <v>5625475</v>
      </c>
      <c r="N26" s="31">
        <f t="shared" si="2"/>
        <v>16704058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137641714</v>
      </c>
      <c r="X26" s="31">
        <f t="shared" si="2"/>
        <v>62356122</v>
      </c>
      <c r="Y26" s="31">
        <f t="shared" si="2"/>
        <v>75285592</v>
      </c>
      <c r="Z26" s="32">
        <f>+IF(X26&lt;&gt;0,+(Y26/X26)*100,0)</f>
        <v>120.73488469985352</v>
      </c>
      <c r="AA26" s="33">
        <f>+AA13+AA25</f>
        <v>124712204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38648166</v>
      </c>
      <c r="D32" s="18"/>
      <c r="E32" s="19">
        <v>94637395</v>
      </c>
      <c r="F32" s="20">
        <v>94637395</v>
      </c>
      <c r="G32" s="20">
        <v>34296776</v>
      </c>
      <c r="H32" s="20"/>
      <c r="I32" s="20"/>
      <c r="J32" s="20">
        <v>34296776</v>
      </c>
      <c r="K32" s="20">
        <v>910</v>
      </c>
      <c r="L32" s="20">
        <v>3630</v>
      </c>
      <c r="M32" s="20"/>
      <c r="N32" s="20">
        <v>4540</v>
      </c>
      <c r="O32" s="20"/>
      <c r="P32" s="20"/>
      <c r="Q32" s="20"/>
      <c r="R32" s="20"/>
      <c r="S32" s="20"/>
      <c r="T32" s="20"/>
      <c r="U32" s="20"/>
      <c r="V32" s="20"/>
      <c r="W32" s="20">
        <v>34301316</v>
      </c>
      <c r="X32" s="20">
        <v>47318508</v>
      </c>
      <c r="Y32" s="20">
        <v>-13017192</v>
      </c>
      <c r="Z32" s="21">
        <v>-27.509726215374329</v>
      </c>
      <c r="AA32" s="22">
        <v>94637395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38648166</v>
      </c>
      <c r="D37" s="29">
        <f t="shared" ref="D37:Y37" si="3">SUM(D29:D36)</f>
        <v>0</v>
      </c>
      <c r="E37" s="30">
        <f t="shared" si="3"/>
        <v>94637395</v>
      </c>
      <c r="F37" s="31">
        <f t="shared" si="3"/>
        <v>94637395</v>
      </c>
      <c r="G37" s="31">
        <f t="shared" si="3"/>
        <v>34296776</v>
      </c>
      <c r="H37" s="31">
        <f t="shared" si="3"/>
        <v>0</v>
      </c>
      <c r="I37" s="31">
        <f t="shared" si="3"/>
        <v>0</v>
      </c>
      <c r="J37" s="31">
        <f t="shared" si="3"/>
        <v>34296776</v>
      </c>
      <c r="K37" s="31">
        <f t="shared" si="3"/>
        <v>910</v>
      </c>
      <c r="L37" s="31">
        <f t="shared" si="3"/>
        <v>3630</v>
      </c>
      <c r="M37" s="31">
        <f t="shared" si="3"/>
        <v>0</v>
      </c>
      <c r="N37" s="31">
        <f t="shared" si="3"/>
        <v>4540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34301316</v>
      </c>
      <c r="X37" s="31">
        <f t="shared" si="3"/>
        <v>47318508</v>
      </c>
      <c r="Y37" s="31">
        <f t="shared" si="3"/>
        <v>-13017192</v>
      </c>
      <c r="Z37" s="32">
        <f>+IF(X37&lt;&gt;0,+(Y37/X37)*100,0)</f>
        <v>-27.509726215374329</v>
      </c>
      <c r="AA37" s="33">
        <f>SUM(AA29:AA36)</f>
        <v>94637395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10574642</v>
      </c>
      <c r="F40" s="20">
        <v>10574642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5287320</v>
      </c>
      <c r="Y40" s="20">
        <v>-5287320</v>
      </c>
      <c r="Z40" s="21">
        <v>-100</v>
      </c>
      <c r="AA40" s="22">
        <v>10574642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10574642</v>
      </c>
      <c r="F43" s="36">
        <f t="shared" si="4"/>
        <v>10574642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5287320</v>
      </c>
      <c r="Y43" s="36">
        <f t="shared" si="4"/>
        <v>-5287320</v>
      </c>
      <c r="Z43" s="37">
        <f>+IF(X43&lt;&gt;0,+(Y43/X43)*100,0)</f>
        <v>-100</v>
      </c>
      <c r="AA43" s="38">
        <f>SUM(AA39:AA42)</f>
        <v>10574642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38648166</v>
      </c>
      <c r="D44" s="29">
        <f>+D37+D43</f>
        <v>0</v>
      </c>
      <c r="E44" s="30">
        <f t="shared" si="5"/>
        <v>105212037</v>
      </c>
      <c r="F44" s="31">
        <f t="shared" si="5"/>
        <v>105212037</v>
      </c>
      <c r="G44" s="31">
        <f t="shared" si="5"/>
        <v>34296776</v>
      </c>
      <c r="H44" s="31">
        <f t="shared" si="5"/>
        <v>0</v>
      </c>
      <c r="I44" s="31">
        <f t="shared" si="5"/>
        <v>0</v>
      </c>
      <c r="J44" s="31">
        <f t="shared" si="5"/>
        <v>34296776</v>
      </c>
      <c r="K44" s="31">
        <f t="shared" si="5"/>
        <v>910</v>
      </c>
      <c r="L44" s="31">
        <f t="shared" si="5"/>
        <v>3630</v>
      </c>
      <c r="M44" s="31">
        <f t="shared" si="5"/>
        <v>0</v>
      </c>
      <c r="N44" s="31">
        <f t="shared" si="5"/>
        <v>4540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34301316</v>
      </c>
      <c r="X44" s="31">
        <f t="shared" si="5"/>
        <v>52605828</v>
      </c>
      <c r="Y44" s="31">
        <f t="shared" si="5"/>
        <v>-18304512</v>
      </c>
      <c r="Z44" s="32">
        <f>+IF(X44&lt;&gt;0,+(Y44/X44)*100,0)</f>
        <v>-34.795597172237265</v>
      </c>
      <c r="AA44" s="33">
        <f>+AA37+AA43</f>
        <v>105212037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63485290</v>
      </c>
      <c r="D45" s="42">
        <f t="shared" si="6"/>
        <v>0</v>
      </c>
      <c r="E45" s="43">
        <f t="shared" si="6"/>
        <v>19500167</v>
      </c>
      <c r="F45" s="44">
        <f t="shared" si="6"/>
        <v>19500167</v>
      </c>
      <c r="G45" s="44">
        <f t="shared" si="6"/>
        <v>73088919</v>
      </c>
      <c r="H45" s="44">
        <f t="shared" si="6"/>
        <v>7194450</v>
      </c>
      <c r="I45" s="44">
        <f t="shared" si="6"/>
        <v>6357511</v>
      </c>
      <c r="J45" s="44">
        <f t="shared" si="6"/>
        <v>86640880</v>
      </c>
      <c r="K45" s="44">
        <f t="shared" si="6"/>
        <v>5313243</v>
      </c>
      <c r="L45" s="44">
        <f t="shared" si="6"/>
        <v>5760800</v>
      </c>
      <c r="M45" s="44">
        <f t="shared" si="6"/>
        <v>5625475</v>
      </c>
      <c r="N45" s="44">
        <f t="shared" si="6"/>
        <v>16699518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103340398</v>
      </c>
      <c r="X45" s="44">
        <f t="shared" si="6"/>
        <v>9750294</v>
      </c>
      <c r="Y45" s="44">
        <f t="shared" si="6"/>
        <v>93590104</v>
      </c>
      <c r="Z45" s="45">
        <f>+IF(X45&lt;&gt;0,+(Y45/X45)*100,0)</f>
        <v>959.86955880509868</v>
      </c>
      <c r="AA45" s="46">
        <f>+AA26-AA44</f>
        <v>19500167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62057528</v>
      </c>
      <c r="D47" s="18"/>
      <c r="E47" s="19"/>
      <c r="F47" s="20"/>
      <c r="G47" s="20">
        <v>52355639</v>
      </c>
      <c r="H47" s="20">
        <v>24309516</v>
      </c>
      <c r="I47" s="20">
        <v>-359333</v>
      </c>
      <c r="J47" s="20">
        <v>76305822</v>
      </c>
      <c r="K47" s="20">
        <v>-993799</v>
      </c>
      <c r="L47" s="20">
        <v>-8572631</v>
      </c>
      <c r="M47" s="20">
        <v>6895839</v>
      </c>
      <c r="N47" s="20">
        <v>-2670591</v>
      </c>
      <c r="O47" s="20"/>
      <c r="P47" s="20"/>
      <c r="Q47" s="20"/>
      <c r="R47" s="20"/>
      <c r="S47" s="20"/>
      <c r="T47" s="20"/>
      <c r="U47" s="20"/>
      <c r="V47" s="20"/>
      <c r="W47" s="20">
        <v>73635231</v>
      </c>
      <c r="X47" s="20"/>
      <c r="Y47" s="20">
        <v>73635231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62057528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52355639</v>
      </c>
      <c r="H50" s="52">
        <f t="shared" si="7"/>
        <v>24309516</v>
      </c>
      <c r="I50" s="52">
        <f t="shared" si="7"/>
        <v>-359333</v>
      </c>
      <c r="J50" s="52">
        <f t="shared" si="7"/>
        <v>76305822</v>
      </c>
      <c r="K50" s="52">
        <f t="shared" si="7"/>
        <v>-993799</v>
      </c>
      <c r="L50" s="52">
        <f t="shared" si="7"/>
        <v>-8572631</v>
      </c>
      <c r="M50" s="52">
        <f t="shared" si="7"/>
        <v>6895839</v>
      </c>
      <c r="N50" s="52">
        <f t="shared" si="7"/>
        <v>-2670591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73635231</v>
      </c>
      <c r="X50" s="52">
        <f t="shared" si="7"/>
        <v>0</v>
      </c>
      <c r="Y50" s="52">
        <f t="shared" si="7"/>
        <v>73635231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8116793</v>
      </c>
      <c r="D6" s="18"/>
      <c r="E6" s="19">
        <v>3519426</v>
      </c>
      <c r="F6" s="20">
        <v>3519426</v>
      </c>
      <c r="G6" s="20">
        <v>891746</v>
      </c>
      <c r="H6" s="20">
        <v>1383643</v>
      </c>
      <c r="I6" s="20">
        <v>1634737</v>
      </c>
      <c r="J6" s="20">
        <v>3910126</v>
      </c>
      <c r="K6" s="20">
        <v>1624010</v>
      </c>
      <c r="L6" s="20">
        <v>1385398</v>
      </c>
      <c r="M6" s="20">
        <v>2045262</v>
      </c>
      <c r="N6" s="20">
        <v>5054670</v>
      </c>
      <c r="O6" s="20"/>
      <c r="P6" s="20"/>
      <c r="Q6" s="20"/>
      <c r="R6" s="20"/>
      <c r="S6" s="20"/>
      <c r="T6" s="20"/>
      <c r="U6" s="20"/>
      <c r="V6" s="20"/>
      <c r="W6" s="20">
        <v>8964796</v>
      </c>
      <c r="X6" s="20">
        <v>1759866</v>
      </c>
      <c r="Y6" s="20">
        <v>7204930</v>
      </c>
      <c r="Z6" s="21">
        <v>409.40219312152175</v>
      </c>
      <c r="AA6" s="22">
        <v>3519426</v>
      </c>
    </row>
    <row r="7" spans="1:27" x14ac:dyDescent="0.25">
      <c r="A7" s="23" t="s">
        <v>35</v>
      </c>
      <c r="B7" s="17" t="s">
        <v>32</v>
      </c>
      <c r="C7" s="18">
        <v>4735171</v>
      </c>
      <c r="D7" s="18"/>
      <c r="E7" s="19">
        <v>-4315373</v>
      </c>
      <c r="F7" s="20">
        <v>-4315373</v>
      </c>
      <c r="G7" s="20">
        <v>5557934</v>
      </c>
      <c r="H7" s="20">
        <v>358358</v>
      </c>
      <c r="I7" s="20">
        <v>-2465743</v>
      </c>
      <c r="J7" s="20">
        <v>3450549</v>
      </c>
      <c r="K7" s="20">
        <v>345330</v>
      </c>
      <c r="L7" s="20">
        <v>461829</v>
      </c>
      <c r="M7" s="20">
        <v>-933459</v>
      </c>
      <c r="N7" s="20">
        <v>-126300</v>
      </c>
      <c r="O7" s="20"/>
      <c r="P7" s="20"/>
      <c r="Q7" s="20"/>
      <c r="R7" s="20"/>
      <c r="S7" s="20"/>
      <c r="T7" s="20"/>
      <c r="U7" s="20"/>
      <c r="V7" s="20"/>
      <c r="W7" s="20">
        <v>3324249</v>
      </c>
      <c r="X7" s="20">
        <v>-2590304</v>
      </c>
      <c r="Y7" s="20">
        <v>5914553</v>
      </c>
      <c r="Z7" s="21">
        <v>-228.33431906061992</v>
      </c>
      <c r="AA7" s="22">
        <v>-4315373</v>
      </c>
    </row>
    <row r="8" spans="1:27" x14ac:dyDescent="0.25">
      <c r="A8" s="23" t="s">
        <v>36</v>
      </c>
      <c r="B8" s="17" t="s">
        <v>32</v>
      </c>
      <c r="C8" s="18">
        <v>880211</v>
      </c>
      <c r="D8" s="18"/>
      <c r="E8" s="19">
        <v>1070876</v>
      </c>
      <c r="F8" s="20">
        <v>1070876</v>
      </c>
      <c r="G8" s="20">
        <v>959612</v>
      </c>
      <c r="H8" s="20">
        <v>-13980</v>
      </c>
      <c r="I8" s="20">
        <v>705033</v>
      </c>
      <c r="J8" s="20">
        <v>1650665</v>
      </c>
      <c r="K8" s="20">
        <v>103859</v>
      </c>
      <c r="L8" s="20">
        <v>-8545</v>
      </c>
      <c r="M8" s="20">
        <v>1114964</v>
      </c>
      <c r="N8" s="20">
        <v>1210278</v>
      </c>
      <c r="O8" s="20"/>
      <c r="P8" s="20"/>
      <c r="Q8" s="20"/>
      <c r="R8" s="20"/>
      <c r="S8" s="20"/>
      <c r="T8" s="20"/>
      <c r="U8" s="20"/>
      <c r="V8" s="20"/>
      <c r="W8" s="20">
        <v>2860943</v>
      </c>
      <c r="X8" s="20">
        <v>1023870</v>
      </c>
      <c r="Y8" s="20">
        <v>1837073</v>
      </c>
      <c r="Z8" s="21">
        <v>179.42443864943792</v>
      </c>
      <c r="AA8" s="22">
        <v>1070876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3028055</v>
      </c>
      <c r="F11" s="20">
        <v>3028055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1513944</v>
      </c>
      <c r="Y11" s="24">
        <v>-1513944</v>
      </c>
      <c r="Z11" s="25">
        <v>-100</v>
      </c>
      <c r="AA11" s="26">
        <v>3028055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13732175</v>
      </c>
      <c r="D13" s="29">
        <f>SUM(D6:D12)</f>
        <v>0</v>
      </c>
      <c r="E13" s="30">
        <f t="shared" si="0"/>
        <v>3302984</v>
      </c>
      <c r="F13" s="31">
        <f t="shared" si="0"/>
        <v>3302984</v>
      </c>
      <c r="G13" s="31">
        <f t="shared" si="0"/>
        <v>7409292</v>
      </c>
      <c r="H13" s="31">
        <f t="shared" si="0"/>
        <v>1728021</v>
      </c>
      <c r="I13" s="31">
        <f t="shared" si="0"/>
        <v>-125973</v>
      </c>
      <c r="J13" s="31">
        <f t="shared" si="0"/>
        <v>9011340</v>
      </c>
      <c r="K13" s="31">
        <f t="shared" si="0"/>
        <v>2073199</v>
      </c>
      <c r="L13" s="31">
        <f t="shared" si="0"/>
        <v>1838682</v>
      </c>
      <c r="M13" s="31">
        <f t="shared" si="0"/>
        <v>2226767</v>
      </c>
      <c r="N13" s="31">
        <f t="shared" si="0"/>
        <v>6138648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15149988</v>
      </c>
      <c r="X13" s="31">
        <f t="shared" si="0"/>
        <v>1707376</v>
      </c>
      <c r="Y13" s="31">
        <f t="shared" si="0"/>
        <v>13442612</v>
      </c>
      <c r="Z13" s="32">
        <f>+IF(X13&lt;&gt;0,+(Y13/X13)*100,0)</f>
        <v>787.32581458331379</v>
      </c>
      <c r="AA13" s="33">
        <f>SUM(AA6:AA12)</f>
        <v>3302984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21827426</v>
      </c>
      <c r="D17" s="18"/>
      <c r="E17" s="19">
        <v>9197196</v>
      </c>
      <c r="F17" s="20">
        <v>9197196</v>
      </c>
      <c r="G17" s="24">
        <v>11453033</v>
      </c>
      <c r="H17" s="24">
        <v>2071443</v>
      </c>
      <c r="I17" s="24">
        <v>-28262</v>
      </c>
      <c r="J17" s="20">
        <v>13496214</v>
      </c>
      <c r="K17" s="24">
        <v>98760</v>
      </c>
      <c r="L17" s="24">
        <v>212041</v>
      </c>
      <c r="M17" s="20">
        <v>18070</v>
      </c>
      <c r="N17" s="24">
        <v>328871</v>
      </c>
      <c r="O17" s="24"/>
      <c r="P17" s="24"/>
      <c r="Q17" s="20"/>
      <c r="R17" s="24"/>
      <c r="S17" s="24"/>
      <c r="T17" s="20"/>
      <c r="U17" s="24"/>
      <c r="V17" s="24"/>
      <c r="W17" s="24">
        <v>13825085</v>
      </c>
      <c r="X17" s="20">
        <v>8378727</v>
      </c>
      <c r="Y17" s="24">
        <v>5446358</v>
      </c>
      <c r="Z17" s="25">
        <v>65.002213343387368</v>
      </c>
      <c r="AA17" s="26">
        <v>9197196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21827426</v>
      </c>
      <c r="D25" s="29">
        <f t="shared" ref="D25:Y25" si="1">SUM(D15:D24)</f>
        <v>0</v>
      </c>
      <c r="E25" s="35">
        <f t="shared" si="1"/>
        <v>9197196</v>
      </c>
      <c r="F25" s="36">
        <f t="shared" si="1"/>
        <v>9197196</v>
      </c>
      <c r="G25" s="36">
        <f t="shared" si="1"/>
        <v>11453033</v>
      </c>
      <c r="H25" s="36">
        <f t="shared" si="1"/>
        <v>2071443</v>
      </c>
      <c r="I25" s="36">
        <f t="shared" si="1"/>
        <v>-28262</v>
      </c>
      <c r="J25" s="36">
        <f t="shared" si="1"/>
        <v>13496214</v>
      </c>
      <c r="K25" s="36">
        <f t="shared" si="1"/>
        <v>98760</v>
      </c>
      <c r="L25" s="36">
        <f t="shared" si="1"/>
        <v>212041</v>
      </c>
      <c r="M25" s="36">
        <f t="shared" si="1"/>
        <v>18070</v>
      </c>
      <c r="N25" s="36">
        <f t="shared" si="1"/>
        <v>328871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13825085</v>
      </c>
      <c r="X25" s="36">
        <f t="shared" si="1"/>
        <v>8378727</v>
      </c>
      <c r="Y25" s="36">
        <f t="shared" si="1"/>
        <v>5446358</v>
      </c>
      <c r="Z25" s="37">
        <f>+IF(X25&lt;&gt;0,+(Y25/X25)*100,0)</f>
        <v>65.002213343387368</v>
      </c>
      <c r="AA25" s="38">
        <f>SUM(AA15:AA24)</f>
        <v>9197196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35559601</v>
      </c>
      <c r="D26" s="29">
        <f>+D13+D25</f>
        <v>0</v>
      </c>
      <c r="E26" s="30">
        <f t="shared" si="2"/>
        <v>12500180</v>
      </c>
      <c r="F26" s="31">
        <f t="shared" si="2"/>
        <v>12500180</v>
      </c>
      <c r="G26" s="31">
        <f t="shared" si="2"/>
        <v>18862325</v>
      </c>
      <c r="H26" s="31">
        <f t="shared" si="2"/>
        <v>3799464</v>
      </c>
      <c r="I26" s="31">
        <f t="shared" si="2"/>
        <v>-154235</v>
      </c>
      <c r="J26" s="31">
        <f t="shared" si="2"/>
        <v>22507554</v>
      </c>
      <c r="K26" s="31">
        <f t="shared" si="2"/>
        <v>2171959</v>
      </c>
      <c r="L26" s="31">
        <f t="shared" si="2"/>
        <v>2050723</v>
      </c>
      <c r="M26" s="31">
        <f t="shared" si="2"/>
        <v>2244837</v>
      </c>
      <c r="N26" s="31">
        <f t="shared" si="2"/>
        <v>6467519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28975073</v>
      </c>
      <c r="X26" s="31">
        <f t="shared" si="2"/>
        <v>10086103</v>
      </c>
      <c r="Y26" s="31">
        <f t="shared" si="2"/>
        <v>18888970</v>
      </c>
      <c r="Z26" s="32">
        <f>+IF(X26&lt;&gt;0,+(Y26/X26)*100,0)</f>
        <v>187.27718723475263</v>
      </c>
      <c r="AA26" s="33">
        <f>+AA13+AA25</f>
        <v>12500180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-1367550</v>
      </c>
      <c r="H32" s="20">
        <v>-102344</v>
      </c>
      <c r="I32" s="20">
        <v>-29120</v>
      </c>
      <c r="J32" s="20">
        <v>-1499014</v>
      </c>
      <c r="K32" s="20">
        <v>249383</v>
      </c>
      <c r="L32" s="20">
        <v>-224896</v>
      </c>
      <c r="M32" s="20">
        <v>39779</v>
      </c>
      <c r="N32" s="20">
        <v>64266</v>
      </c>
      <c r="O32" s="20"/>
      <c r="P32" s="20"/>
      <c r="Q32" s="20"/>
      <c r="R32" s="20"/>
      <c r="S32" s="20"/>
      <c r="T32" s="20"/>
      <c r="U32" s="20"/>
      <c r="V32" s="20"/>
      <c r="W32" s="20">
        <v>-1434748</v>
      </c>
      <c r="X32" s="20"/>
      <c r="Y32" s="20">
        <v>-1434748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4144622</v>
      </c>
      <c r="F35" s="20">
        <v>4144622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2072286</v>
      </c>
      <c r="Y35" s="20">
        <v>-2072286</v>
      </c>
      <c r="Z35" s="21">
        <v>-100</v>
      </c>
      <c r="AA35" s="22">
        <v>4144622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4144622</v>
      </c>
      <c r="F37" s="31">
        <f t="shared" si="3"/>
        <v>4144622</v>
      </c>
      <c r="G37" s="31">
        <f t="shared" si="3"/>
        <v>-1367550</v>
      </c>
      <c r="H37" s="31">
        <f t="shared" si="3"/>
        <v>-102344</v>
      </c>
      <c r="I37" s="31">
        <f t="shared" si="3"/>
        <v>-29120</v>
      </c>
      <c r="J37" s="31">
        <f t="shared" si="3"/>
        <v>-1499014</v>
      </c>
      <c r="K37" s="31">
        <f t="shared" si="3"/>
        <v>249383</v>
      </c>
      <c r="L37" s="31">
        <f t="shared" si="3"/>
        <v>-224896</v>
      </c>
      <c r="M37" s="31">
        <f t="shared" si="3"/>
        <v>39779</v>
      </c>
      <c r="N37" s="31">
        <f t="shared" si="3"/>
        <v>64266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-1434748</v>
      </c>
      <c r="X37" s="31">
        <f t="shared" si="3"/>
        <v>2072286</v>
      </c>
      <c r="Y37" s="31">
        <f t="shared" si="3"/>
        <v>-3507034</v>
      </c>
      <c r="Z37" s="32">
        <f>+IF(X37&lt;&gt;0,+(Y37/X37)*100,0)</f>
        <v>-169.23503802081373</v>
      </c>
      <c r="AA37" s="33">
        <f>SUM(AA29:AA36)</f>
        <v>4144622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5513606</v>
      </c>
      <c r="F40" s="20">
        <v>5513606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2756802</v>
      </c>
      <c r="Y40" s="20">
        <v>-2756802</v>
      </c>
      <c r="Z40" s="21">
        <v>-100</v>
      </c>
      <c r="AA40" s="22">
        <v>5513606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5513606</v>
      </c>
      <c r="F43" s="36">
        <f t="shared" si="4"/>
        <v>5513606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2756802</v>
      </c>
      <c r="Y43" s="36">
        <f t="shared" si="4"/>
        <v>-2756802</v>
      </c>
      <c r="Z43" s="37">
        <f>+IF(X43&lt;&gt;0,+(Y43/X43)*100,0)</f>
        <v>-100</v>
      </c>
      <c r="AA43" s="38">
        <f>SUM(AA39:AA42)</f>
        <v>5513606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9658228</v>
      </c>
      <c r="F44" s="31">
        <f t="shared" si="5"/>
        <v>9658228</v>
      </c>
      <c r="G44" s="31">
        <f t="shared" si="5"/>
        <v>-1367550</v>
      </c>
      <c r="H44" s="31">
        <f t="shared" si="5"/>
        <v>-102344</v>
      </c>
      <c r="I44" s="31">
        <f t="shared" si="5"/>
        <v>-29120</v>
      </c>
      <c r="J44" s="31">
        <f t="shared" si="5"/>
        <v>-1499014</v>
      </c>
      <c r="K44" s="31">
        <f t="shared" si="5"/>
        <v>249383</v>
      </c>
      <c r="L44" s="31">
        <f t="shared" si="5"/>
        <v>-224896</v>
      </c>
      <c r="M44" s="31">
        <f t="shared" si="5"/>
        <v>39779</v>
      </c>
      <c r="N44" s="31">
        <f t="shared" si="5"/>
        <v>64266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-1434748</v>
      </c>
      <c r="X44" s="31">
        <f t="shared" si="5"/>
        <v>4829088</v>
      </c>
      <c r="Y44" s="31">
        <f t="shared" si="5"/>
        <v>-6263836</v>
      </c>
      <c r="Z44" s="32">
        <f>+IF(X44&lt;&gt;0,+(Y44/X44)*100,0)</f>
        <v>-129.71053747622742</v>
      </c>
      <c r="AA44" s="33">
        <f>+AA37+AA43</f>
        <v>9658228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35559601</v>
      </c>
      <c r="D45" s="42">
        <f t="shared" si="6"/>
        <v>0</v>
      </c>
      <c r="E45" s="43">
        <f t="shared" si="6"/>
        <v>2841952</v>
      </c>
      <c r="F45" s="44">
        <f t="shared" si="6"/>
        <v>2841952</v>
      </c>
      <c r="G45" s="44">
        <f t="shared" si="6"/>
        <v>20229875</v>
      </c>
      <c r="H45" s="44">
        <f t="shared" si="6"/>
        <v>3901808</v>
      </c>
      <c r="I45" s="44">
        <f t="shared" si="6"/>
        <v>-125115</v>
      </c>
      <c r="J45" s="44">
        <f t="shared" si="6"/>
        <v>24006568</v>
      </c>
      <c r="K45" s="44">
        <f t="shared" si="6"/>
        <v>1922576</v>
      </c>
      <c r="L45" s="44">
        <f t="shared" si="6"/>
        <v>2275619</v>
      </c>
      <c r="M45" s="44">
        <f t="shared" si="6"/>
        <v>2205058</v>
      </c>
      <c r="N45" s="44">
        <f t="shared" si="6"/>
        <v>6403253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30409821</v>
      </c>
      <c r="X45" s="44">
        <f t="shared" si="6"/>
        <v>5257015</v>
      </c>
      <c r="Y45" s="44">
        <f t="shared" si="6"/>
        <v>25152806</v>
      </c>
      <c r="Z45" s="45">
        <f>+IF(X45&lt;&gt;0,+(Y45/X45)*100,0)</f>
        <v>478.46175063225047</v>
      </c>
      <c r="AA45" s="46">
        <f>+AA26-AA44</f>
        <v>2841952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-4829817</v>
      </c>
      <c r="F47" s="20">
        <v>-4829817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-2414754</v>
      </c>
      <c r="Y47" s="20">
        <v>2414754</v>
      </c>
      <c r="Z47" s="47">
        <v>-100</v>
      </c>
      <c r="AA47" s="22">
        <v>-4829817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-4829817</v>
      </c>
      <c r="F50" s="52">
        <f t="shared" si="7"/>
        <v>-4829817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-2414754</v>
      </c>
      <c r="Y50" s="52">
        <f t="shared" si="7"/>
        <v>2414754</v>
      </c>
      <c r="Z50" s="53">
        <f>+IF(X50&lt;&gt;0,+(Y50/X50)*100,0)</f>
        <v>-100</v>
      </c>
      <c r="AA50" s="54">
        <f>SUM(AA47:AA49)</f>
        <v>-4829817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-9336926</v>
      </c>
      <c r="D6" s="18"/>
      <c r="E6" s="19">
        <v>27061581</v>
      </c>
      <c r="F6" s="20">
        <v>26708840</v>
      </c>
      <c r="G6" s="20">
        <v>-7915855</v>
      </c>
      <c r="H6" s="20">
        <v>677430</v>
      </c>
      <c r="I6" s="20">
        <v>767914</v>
      </c>
      <c r="J6" s="20">
        <v>-6470511</v>
      </c>
      <c r="K6" s="20">
        <v>722306</v>
      </c>
      <c r="L6" s="20">
        <v>474775</v>
      </c>
      <c r="M6" s="20">
        <v>327744</v>
      </c>
      <c r="N6" s="20">
        <v>1524825</v>
      </c>
      <c r="O6" s="20"/>
      <c r="P6" s="20"/>
      <c r="Q6" s="20"/>
      <c r="R6" s="20"/>
      <c r="S6" s="20"/>
      <c r="T6" s="20"/>
      <c r="U6" s="20"/>
      <c r="V6" s="20"/>
      <c r="W6" s="20">
        <v>-4945686</v>
      </c>
      <c r="X6" s="20">
        <v>13223412</v>
      </c>
      <c r="Y6" s="20">
        <v>-18169098</v>
      </c>
      <c r="Z6" s="21">
        <v>-137.40098243932806</v>
      </c>
      <c r="AA6" s="22">
        <v>26708840</v>
      </c>
    </row>
    <row r="7" spans="1:27" x14ac:dyDescent="0.25">
      <c r="A7" s="23" t="s">
        <v>35</v>
      </c>
      <c r="B7" s="17" t="s">
        <v>32</v>
      </c>
      <c r="C7" s="18">
        <v>14584334</v>
      </c>
      <c r="D7" s="18"/>
      <c r="E7" s="19">
        <v>1215258</v>
      </c>
      <c r="F7" s="20">
        <v>1215258</v>
      </c>
      <c r="G7" s="20">
        <v>14558352</v>
      </c>
      <c r="H7" s="20">
        <v>-34775</v>
      </c>
      <c r="I7" s="20">
        <v>32476</v>
      </c>
      <c r="J7" s="20">
        <v>14556053</v>
      </c>
      <c r="K7" s="20">
        <v>-190252</v>
      </c>
      <c r="L7" s="20">
        <v>-71812</v>
      </c>
      <c r="M7" s="20">
        <v>-95119</v>
      </c>
      <c r="N7" s="20">
        <v>-357183</v>
      </c>
      <c r="O7" s="20"/>
      <c r="P7" s="20"/>
      <c r="Q7" s="20"/>
      <c r="R7" s="20"/>
      <c r="S7" s="20"/>
      <c r="T7" s="20"/>
      <c r="U7" s="20"/>
      <c r="V7" s="20"/>
      <c r="W7" s="20">
        <v>14198870</v>
      </c>
      <c r="X7" s="20">
        <v>1315290</v>
      </c>
      <c r="Y7" s="20">
        <v>12883580</v>
      </c>
      <c r="Z7" s="21">
        <v>979.52390727520162</v>
      </c>
      <c r="AA7" s="22">
        <v>1215258</v>
      </c>
    </row>
    <row r="8" spans="1:27" x14ac:dyDescent="0.25">
      <c r="A8" s="23" t="s">
        <v>36</v>
      </c>
      <c r="B8" s="17" t="s">
        <v>32</v>
      </c>
      <c r="C8" s="18">
        <v>-104</v>
      </c>
      <c r="D8" s="18"/>
      <c r="E8" s="19"/>
      <c r="F8" s="20"/>
      <c r="G8" s="20">
        <v>-104</v>
      </c>
      <c r="H8" s="20"/>
      <c r="I8" s="20"/>
      <c r="J8" s="20">
        <v>-104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-3887516</v>
      </c>
      <c r="D10" s="18"/>
      <c r="E10" s="19">
        <v>-1973143</v>
      </c>
      <c r="F10" s="20">
        <v>-1973143</v>
      </c>
      <c r="G10" s="20">
        <v>-4131030</v>
      </c>
      <c r="H10" s="20">
        <v>-357753</v>
      </c>
      <c r="I10" s="20">
        <v>-15523</v>
      </c>
      <c r="J10" s="20">
        <v>-4504306</v>
      </c>
      <c r="K10" s="20">
        <v>-19500</v>
      </c>
      <c r="L10" s="20">
        <v>-81185</v>
      </c>
      <c r="M10" s="20">
        <v>-317627</v>
      </c>
      <c r="N10" s="20">
        <v>-418312</v>
      </c>
      <c r="O10" s="20"/>
      <c r="P10" s="20"/>
      <c r="Q10" s="20"/>
      <c r="R10" s="20"/>
      <c r="S10" s="20"/>
      <c r="T10" s="20"/>
      <c r="U10" s="20"/>
      <c r="V10" s="20"/>
      <c r="W10" s="20">
        <v>-4922618</v>
      </c>
      <c r="X10" s="20">
        <v>-860750</v>
      </c>
      <c r="Y10" s="20">
        <v>-4061868</v>
      </c>
      <c r="Z10" s="21">
        <v>471.89869300029039</v>
      </c>
      <c r="AA10" s="22">
        <v>-1973143</v>
      </c>
    </row>
    <row r="11" spans="1:27" x14ac:dyDescent="0.25">
      <c r="A11" s="23" t="s">
        <v>39</v>
      </c>
      <c r="B11" s="17" t="s">
        <v>32</v>
      </c>
      <c r="C11" s="18">
        <v>3468558</v>
      </c>
      <c r="D11" s="18"/>
      <c r="E11" s="19"/>
      <c r="F11" s="20">
        <v>28218</v>
      </c>
      <c r="G11" s="24">
        <v>3468560</v>
      </c>
      <c r="H11" s="24">
        <v>93458</v>
      </c>
      <c r="I11" s="24">
        <v>93586</v>
      </c>
      <c r="J11" s="20">
        <v>3655604</v>
      </c>
      <c r="K11" s="24">
        <v>106361</v>
      </c>
      <c r="L11" s="24">
        <v>112125</v>
      </c>
      <c r="M11" s="20">
        <v>128979</v>
      </c>
      <c r="N11" s="24">
        <v>347465</v>
      </c>
      <c r="O11" s="24"/>
      <c r="P11" s="24"/>
      <c r="Q11" s="20"/>
      <c r="R11" s="24"/>
      <c r="S11" s="24"/>
      <c r="T11" s="20"/>
      <c r="U11" s="24"/>
      <c r="V11" s="24"/>
      <c r="W11" s="24">
        <v>4003069</v>
      </c>
      <c r="X11" s="20">
        <v>28218</v>
      </c>
      <c r="Y11" s="24">
        <v>3974851</v>
      </c>
      <c r="Z11" s="25">
        <v>14086.2251045432</v>
      </c>
      <c r="AA11" s="26">
        <v>28218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4828346</v>
      </c>
      <c r="D13" s="29">
        <f>SUM(D6:D12)</f>
        <v>0</v>
      </c>
      <c r="E13" s="30">
        <f t="shared" si="0"/>
        <v>26303696</v>
      </c>
      <c r="F13" s="31">
        <f t="shared" si="0"/>
        <v>25979173</v>
      </c>
      <c r="G13" s="31">
        <f t="shared" si="0"/>
        <v>5979923</v>
      </c>
      <c r="H13" s="31">
        <f t="shared" si="0"/>
        <v>378360</v>
      </c>
      <c r="I13" s="31">
        <f t="shared" si="0"/>
        <v>878453</v>
      </c>
      <c r="J13" s="31">
        <f t="shared" si="0"/>
        <v>7236736</v>
      </c>
      <c r="K13" s="31">
        <f t="shared" si="0"/>
        <v>618915</v>
      </c>
      <c r="L13" s="31">
        <f t="shared" si="0"/>
        <v>433903</v>
      </c>
      <c r="M13" s="31">
        <f t="shared" si="0"/>
        <v>43977</v>
      </c>
      <c r="N13" s="31">
        <f t="shared" si="0"/>
        <v>1096795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8333531</v>
      </c>
      <c r="X13" s="31">
        <f t="shared" si="0"/>
        <v>13706170</v>
      </c>
      <c r="Y13" s="31">
        <f t="shared" si="0"/>
        <v>-5372639</v>
      </c>
      <c r="Z13" s="32">
        <f>+IF(X13&lt;&gt;0,+(Y13/X13)*100,0)</f>
        <v>-39.198689349395202</v>
      </c>
      <c r="AA13" s="33">
        <f>SUM(AA6:AA12)</f>
        <v>25979173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9019007</v>
      </c>
      <c r="D17" s="18"/>
      <c r="E17" s="19">
        <v>-3063850</v>
      </c>
      <c r="F17" s="20">
        <v>-2739327</v>
      </c>
      <c r="G17" s="24">
        <v>8441394</v>
      </c>
      <c r="H17" s="24">
        <v>1620</v>
      </c>
      <c r="I17" s="24">
        <v>580558</v>
      </c>
      <c r="J17" s="20">
        <v>9023572</v>
      </c>
      <c r="K17" s="24">
        <v>131026</v>
      </c>
      <c r="L17" s="24">
        <v>1735</v>
      </c>
      <c r="M17" s="20">
        <v>65100</v>
      </c>
      <c r="N17" s="24">
        <v>197861</v>
      </c>
      <c r="O17" s="24"/>
      <c r="P17" s="24"/>
      <c r="Q17" s="20"/>
      <c r="R17" s="24"/>
      <c r="S17" s="24"/>
      <c r="T17" s="20"/>
      <c r="U17" s="24"/>
      <c r="V17" s="24"/>
      <c r="W17" s="24">
        <v>9221433</v>
      </c>
      <c r="X17" s="20">
        <v>-789475</v>
      </c>
      <c r="Y17" s="24">
        <v>10010908</v>
      </c>
      <c r="Z17" s="25">
        <v>-1268.0462332562779</v>
      </c>
      <c r="AA17" s="26">
        <v>-2739327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107396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9126403</v>
      </c>
      <c r="D25" s="29">
        <f t="shared" ref="D25:Y25" si="1">SUM(D15:D24)</f>
        <v>0</v>
      </c>
      <c r="E25" s="35">
        <f t="shared" si="1"/>
        <v>-3063850</v>
      </c>
      <c r="F25" s="36">
        <f t="shared" si="1"/>
        <v>-2739327</v>
      </c>
      <c r="G25" s="36">
        <f t="shared" si="1"/>
        <v>8441394</v>
      </c>
      <c r="H25" s="36">
        <f t="shared" si="1"/>
        <v>1620</v>
      </c>
      <c r="I25" s="36">
        <f t="shared" si="1"/>
        <v>580558</v>
      </c>
      <c r="J25" s="36">
        <f t="shared" si="1"/>
        <v>9023572</v>
      </c>
      <c r="K25" s="36">
        <f t="shared" si="1"/>
        <v>131026</v>
      </c>
      <c r="L25" s="36">
        <f t="shared" si="1"/>
        <v>1735</v>
      </c>
      <c r="M25" s="36">
        <f t="shared" si="1"/>
        <v>65100</v>
      </c>
      <c r="N25" s="36">
        <f t="shared" si="1"/>
        <v>197861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9221433</v>
      </c>
      <c r="X25" s="36">
        <f t="shared" si="1"/>
        <v>-789475</v>
      </c>
      <c r="Y25" s="36">
        <f t="shared" si="1"/>
        <v>10010908</v>
      </c>
      <c r="Z25" s="37">
        <f>+IF(X25&lt;&gt;0,+(Y25/X25)*100,0)</f>
        <v>-1268.0462332562779</v>
      </c>
      <c r="AA25" s="38">
        <f>SUM(AA15:AA24)</f>
        <v>-2739327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13954749</v>
      </c>
      <c r="D26" s="29">
        <f>+D13+D25</f>
        <v>0</v>
      </c>
      <c r="E26" s="30">
        <f t="shared" si="2"/>
        <v>23239846</v>
      </c>
      <c r="F26" s="31">
        <f t="shared" si="2"/>
        <v>23239846</v>
      </c>
      <c r="G26" s="31">
        <f t="shared" si="2"/>
        <v>14421317</v>
      </c>
      <c r="H26" s="31">
        <f t="shared" si="2"/>
        <v>379980</v>
      </c>
      <c r="I26" s="31">
        <f t="shared" si="2"/>
        <v>1459011</v>
      </c>
      <c r="J26" s="31">
        <f t="shared" si="2"/>
        <v>16260308</v>
      </c>
      <c r="K26" s="31">
        <f t="shared" si="2"/>
        <v>749941</v>
      </c>
      <c r="L26" s="31">
        <f t="shared" si="2"/>
        <v>435638</v>
      </c>
      <c r="M26" s="31">
        <f t="shared" si="2"/>
        <v>109077</v>
      </c>
      <c r="N26" s="31">
        <f t="shared" si="2"/>
        <v>1294656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17554964</v>
      </c>
      <c r="X26" s="31">
        <f t="shared" si="2"/>
        <v>12916695</v>
      </c>
      <c r="Y26" s="31">
        <f t="shared" si="2"/>
        <v>4638269</v>
      </c>
      <c r="Z26" s="32">
        <f>+IF(X26&lt;&gt;0,+(Y26/X26)*100,0)</f>
        <v>35.909100586489032</v>
      </c>
      <c r="AA26" s="33">
        <f>+AA13+AA25</f>
        <v>23239846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23255684</v>
      </c>
      <c r="D32" s="18"/>
      <c r="E32" s="19">
        <v>19242362</v>
      </c>
      <c r="F32" s="20">
        <v>19259363</v>
      </c>
      <c r="G32" s="20">
        <v>23656397</v>
      </c>
      <c r="H32" s="20">
        <v>375891</v>
      </c>
      <c r="I32" s="20">
        <v>362854</v>
      </c>
      <c r="J32" s="20">
        <v>24395142</v>
      </c>
      <c r="K32" s="20">
        <v>352575</v>
      </c>
      <c r="L32" s="20">
        <v>423495</v>
      </c>
      <c r="M32" s="20">
        <v>636607</v>
      </c>
      <c r="N32" s="20">
        <v>1412677</v>
      </c>
      <c r="O32" s="20"/>
      <c r="P32" s="20"/>
      <c r="Q32" s="20"/>
      <c r="R32" s="20"/>
      <c r="S32" s="20"/>
      <c r="T32" s="20"/>
      <c r="U32" s="20"/>
      <c r="V32" s="20"/>
      <c r="W32" s="20">
        <v>25807819</v>
      </c>
      <c r="X32" s="20">
        <v>8914528</v>
      </c>
      <c r="Y32" s="20">
        <v>16893291</v>
      </c>
      <c r="Z32" s="21">
        <v>189.50292152315859</v>
      </c>
      <c r="AA32" s="22">
        <v>19259363</v>
      </c>
    </row>
    <row r="33" spans="1:27" x14ac:dyDescent="0.25">
      <c r="A33" s="23" t="s">
        <v>60</v>
      </c>
      <c r="B33" s="17" t="s">
        <v>32</v>
      </c>
      <c r="C33" s="18">
        <v>97381</v>
      </c>
      <c r="D33" s="18"/>
      <c r="E33" s="19"/>
      <c r="F33" s="20">
        <v>-233342</v>
      </c>
      <c r="G33" s="20">
        <v>121039</v>
      </c>
      <c r="H33" s="20"/>
      <c r="I33" s="20">
        <v>-23658</v>
      </c>
      <c r="J33" s="20">
        <v>97381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97381</v>
      </c>
      <c r="X33" s="20">
        <v>-216341</v>
      </c>
      <c r="Y33" s="20">
        <v>313722</v>
      </c>
      <c r="Z33" s="21">
        <v>-145.01273452558692</v>
      </c>
      <c r="AA33" s="22">
        <v>-233342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1500000</v>
      </c>
      <c r="F34" s="20">
        <v>1500000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750000</v>
      </c>
      <c r="Y34" s="20">
        <v>-750000</v>
      </c>
      <c r="Z34" s="21">
        <v>-100</v>
      </c>
      <c r="AA34" s="22">
        <v>1500000</v>
      </c>
    </row>
    <row r="35" spans="1:27" x14ac:dyDescent="0.25">
      <c r="A35" s="23" t="s">
        <v>39</v>
      </c>
      <c r="B35" s="17" t="s">
        <v>32</v>
      </c>
      <c r="C35" s="18">
        <v>-224633</v>
      </c>
      <c r="D35" s="18"/>
      <c r="E35" s="19">
        <v>2711936</v>
      </c>
      <c r="F35" s="20">
        <v>2711936</v>
      </c>
      <c r="G35" s="20">
        <v>-156482</v>
      </c>
      <c r="H35" s="20"/>
      <c r="I35" s="20">
        <v>-68151</v>
      </c>
      <c r="J35" s="20">
        <v>-224633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-224633</v>
      </c>
      <c r="X35" s="20">
        <v>1355970</v>
      </c>
      <c r="Y35" s="20">
        <v>-1580603</v>
      </c>
      <c r="Z35" s="21">
        <v>-116.56622196656268</v>
      </c>
      <c r="AA35" s="22">
        <v>2711936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23128432</v>
      </c>
      <c r="D37" s="29">
        <f t="shared" ref="D37:Y37" si="3">SUM(D29:D36)</f>
        <v>0</v>
      </c>
      <c r="E37" s="30">
        <f t="shared" si="3"/>
        <v>23454298</v>
      </c>
      <c r="F37" s="31">
        <f t="shared" si="3"/>
        <v>23237957</v>
      </c>
      <c r="G37" s="31">
        <f t="shared" si="3"/>
        <v>23620954</v>
      </c>
      <c r="H37" s="31">
        <f t="shared" si="3"/>
        <v>375891</v>
      </c>
      <c r="I37" s="31">
        <f t="shared" si="3"/>
        <v>271045</v>
      </c>
      <c r="J37" s="31">
        <f t="shared" si="3"/>
        <v>24267890</v>
      </c>
      <c r="K37" s="31">
        <f t="shared" si="3"/>
        <v>352575</v>
      </c>
      <c r="L37" s="31">
        <f t="shared" si="3"/>
        <v>423495</v>
      </c>
      <c r="M37" s="31">
        <f t="shared" si="3"/>
        <v>636607</v>
      </c>
      <c r="N37" s="31">
        <f t="shared" si="3"/>
        <v>1412677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25680567</v>
      </c>
      <c r="X37" s="31">
        <f t="shared" si="3"/>
        <v>10804157</v>
      </c>
      <c r="Y37" s="31">
        <f t="shared" si="3"/>
        <v>14876410</v>
      </c>
      <c r="Z37" s="32">
        <f>+IF(X37&lt;&gt;0,+(Y37/X37)*100,0)</f>
        <v>137.69153854391416</v>
      </c>
      <c r="AA37" s="33">
        <f>SUM(AA29:AA36)</f>
        <v>23237957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73595022</v>
      </c>
      <c r="F40" s="20">
        <v>73595022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72086512</v>
      </c>
      <c r="Y40" s="20">
        <v>-72086512</v>
      </c>
      <c r="Z40" s="21">
        <v>-100</v>
      </c>
      <c r="AA40" s="22">
        <v>73595022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73595022</v>
      </c>
      <c r="F43" s="36">
        <f t="shared" si="4"/>
        <v>73595022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72086512</v>
      </c>
      <c r="Y43" s="36">
        <f t="shared" si="4"/>
        <v>-72086512</v>
      </c>
      <c r="Z43" s="37">
        <f>+IF(X43&lt;&gt;0,+(Y43/X43)*100,0)</f>
        <v>-100</v>
      </c>
      <c r="AA43" s="38">
        <f>SUM(AA39:AA42)</f>
        <v>73595022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23128432</v>
      </c>
      <c r="D44" s="29">
        <f>+D37+D43</f>
        <v>0</v>
      </c>
      <c r="E44" s="30">
        <f t="shared" si="5"/>
        <v>97049320</v>
      </c>
      <c r="F44" s="31">
        <f t="shared" si="5"/>
        <v>96832979</v>
      </c>
      <c r="G44" s="31">
        <f t="shared" si="5"/>
        <v>23620954</v>
      </c>
      <c r="H44" s="31">
        <f t="shared" si="5"/>
        <v>375891</v>
      </c>
      <c r="I44" s="31">
        <f t="shared" si="5"/>
        <v>271045</v>
      </c>
      <c r="J44" s="31">
        <f t="shared" si="5"/>
        <v>24267890</v>
      </c>
      <c r="K44" s="31">
        <f t="shared" si="5"/>
        <v>352575</v>
      </c>
      <c r="L44" s="31">
        <f t="shared" si="5"/>
        <v>423495</v>
      </c>
      <c r="M44" s="31">
        <f t="shared" si="5"/>
        <v>636607</v>
      </c>
      <c r="N44" s="31">
        <f t="shared" si="5"/>
        <v>1412677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25680567</v>
      </c>
      <c r="X44" s="31">
        <f t="shared" si="5"/>
        <v>82890669</v>
      </c>
      <c r="Y44" s="31">
        <f t="shared" si="5"/>
        <v>-57210102</v>
      </c>
      <c r="Z44" s="32">
        <f>+IF(X44&lt;&gt;0,+(Y44/X44)*100,0)</f>
        <v>-69.018748057154653</v>
      </c>
      <c r="AA44" s="33">
        <f>+AA37+AA43</f>
        <v>96832979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-9173683</v>
      </c>
      <c r="D45" s="42">
        <f t="shared" si="6"/>
        <v>0</v>
      </c>
      <c r="E45" s="43">
        <f t="shared" si="6"/>
        <v>-73809474</v>
      </c>
      <c r="F45" s="44">
        <f t="shared" si="6"/>
        <v>-73593133</v>
      </c>
      <c r="G45" s="44">
        <f t="shared" si="6"/>
        <v>-9199637</v>
      </c>
      <c r="H45" s="44">
        <f t="shared" si="6"/>
        <v>4089</v>
      </c>
      <c r="I45" s="44">
        <f t="shared" si="6"/>
        <v>1187966</v>
      </c>
      <c r="J45" s="44">
        <f t="shared" si="6"/>
        <v>-8007582</v>
      </c>
      <c r="K45" s="44">
        <f t="shared" si="6"/>
        <v>397366</v>
      </c>
      <c r="L45" s="44">
        <f t="shared" si="6"/>
        <v>12143</v>
      </c>
      <c r="M45" s="44">
        <f t="shared" si="6"/>
        <v>-527530</v>
      </c>
      <c r="N45" s="44">
        <f t="shared" si="6"/>
        <v>-118021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-8125603</v>
      </c>
      <c r="X45" s="44">
        <f t="shared" si="6"/>
        <v>-69973974</v>
      </c>
      <c r="Y45" s="44">
        <f t="shared" si="6"/>
        <v>61848371</v>
      </c>
      <c r="Z45" s="45">
        <f>+IF(X45&lt;&gt;0,+(Y45/X45)*100,0)</f>
        <v>-88.387678253060201</v>
      </c>
      <c r="AA45" s="46">
        <f>+AA26-AA44</f>
        <v>-73593133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-13792153</v>
      </c>
      <c r="D47" s="18"/>
      <c r="E47" s="19"/>
      <c r="F47" s="20"/>
      <c r="G47" s="20">
        <v>-9204690</v>
      </c>
      <c r="H47" s="20"/>
      <c r="I47" s="20">
        <v>-4587463</v>
      </c>
      <c r="J47" s="20">
        <v>-13792153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-13792153</v>
      </c>
      <c r="X47" s="20"/>
      <c r="Y47" s="20">
        <v>-13792153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-13792153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-9204690</v>
      </c>
      <c r="H50" s="52">
        <f t="shared" si="7"/>
        <v>0</v>
      </c>
      <c r="I50" s="52">
        <f t="shared" si="7"/>
        <v>-4587463</v>
      </c>
      <c r="J50" s="52">
        <f t="shared" si="7"/>
        <v>-13792153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-13792153</v>
      </c>
      <c r="X50" s="52">
        <f t="shared" si="7"/>
        <v>0</v>
      </c>
      <c r="Y50" s="52">
        <f t="shared" si="7"/>
        <v>-13792153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-26069202</v>
      </c>
      <c r="D6" s="18"/>
      <c r="E6" s="19">
        <v>-9200000</v>
      </c>
      <c r="F6" s="20">
        <v>-33500000</v>
      </c>
      <c r="G6" s="20">
        <v>-12208</v>
      </c>
      <c r="H6" s="20">
        <v>-488338</v>
      </c>
      <c r="I6" s="20">
        <v>-35972</v>
      </c>
      <c r="J6" s="20">
        <v>-536518</v>
      </c>
      <c r="K6" s="20">
        <v>-995795</v>
      </c>
      <c r="L6" s="20">
        <v>-2188319</v>
      </c>
      <c r="M6" s="20">
        <v>-17168</v>
      </c>
      <c r="N6" s="20">
        <v>-3201282</v>
      </c>
      <c r="O6" s="20"/>
      <c r="P6" s="20"/>
      <c r="Q6" s="20"/>
      <c r="R6" s="20"/>
      <c r="S6" s="20"/>
      <c r="T6" s="20"/>
      <c r="U6" s="20"/>
      <c r="V6" s="20"/>
      <c r="W6" s="20">
        <v>-3737800</v>
      </c>
      <c r="X6" s="20"/>
      <c r="Y6" s="20">
        <v>-3737800</v>
      </c>
      <c r="Z6" s="21"/>
      <c r="AA6" s="22">
        <v>-33500000</v>
      </c>
    </row>
    <row r="7" spans="1:27" x14ac:dyDescent="0.25">
      <c r="A7" s="23" t="s">
        <v>35</v>
      </c>
      <c r="B7" s="17" t="s">
        <v>32</v>
      </c>
      <c r="C7" s="18">
        <v>34340587</v>
      </c>
      <c r="D7" s="18"/>
      <c r="E7" s="19">
        <v>18621064</v>
      </c>
      <c r="F7" s="20">
        <v>18621064</v>
      </c>
      <c r="G7" s="20">
        <v>1672980</v>
      </c>
      <c r="H7" s="20">
        <v>1471534</v>
      </c>
      <c r="I7" s="20">
        <v>1538359</v>
      </c>
      <c r="J7" s="20">
        <v>4682873</v>
      </c>
      <c r="K7" s="20"/>
      <c r="L7" s="20">
        <v>3078381</v>
      </c>
      <c r="M7" s="20">
        <v>1553876</v>
      </c>
      <c r="N7" s="20">
        <v>4632257</v>
      </c>
      <c r="O7" s="20"/>
      <c r="P7" s="20"/>
      <c r="Q7" s="20"/>
      <c r="R7" s="20"/>
      <c r="S7" s="20"/>
      <c r="T7" s="20"/>
      <c r="U7" s="20"/>
      <c r="V7" s="20"/>
      <c r="W7" s="20">
        <v>9315130</v>
      </c>
      <c r="X7" s="20">
        <v>9310536</v>
      </c>
      <c r="Y7" s="20">
        <v>4594</v>
      </c>
      <c r="Z7" s="21">
        <v>4.9341949808260233E-2</v>
      </c>
      <c r="AA7" s="22">
        <v>18621064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-45000</v>
      </c>
      <c r="F10" s="20">
        <v>-45000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-22494</v>
      </c>
      <c r="Y10" s="20">
        <v>22494</v>
      </c>
      <c r="Z10" s="21">
        <v>-100</v>
      </c>
      <c r="AA10" s="22">
        <v>-45000</v>
      </c>
    </row>
    <row r="11" spans="1:27" x14ac:dyDescent="0.25">
      <c r="A11" s="23" t="s">
        <v>39</v>
      </c>
      <c r="B11" s="17" t="s">
        <v>32</v>
      </c>
      <c r="C11" s="18">
        <v>4019786</v>
      </c>
      <c r="D11" s="18"/>
      <c r="E11" s="19"/>
      <c r="F11" s="20"/>
      <c r="G11" s="24"/>
      <c r="H11" s="24">
        <v>62257</v>
      </c>
      <c r="I11" s="24"/>
      <c r="J11" s="20">
        <v>62257</v>
      </c>
      <c r="K11" s="24">
        <v>129886</v>
      </c>
      <c r="L11" s="24">
        <v>281897</v>
      </c>
      <c r="M11" s="20"/>
      <c r="N11" s="24">
        <v>411783</v>
      </c>
      <c r="O11" s="24"/>
      <c r="P11" s="24"/>
      <c r="Q11" s="20"/>
      <c r="R11" s="24"/>
      <c r="S11" s="24"/>
      <c r="T11" s="20"/>
      <c r="U11" s="24"/>
      <c r="V11" s="24"/>
      <c r="W11" s="24">
        <v>474040</v>
      </c>
      <c r="X11" s="20"/>
      <c r="Y11" s="24">
        <v>474040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12291171</v>
      </c>
      <c r="D13" s="29">
        <f>SUM(D6:D12)</f>
        <v>0</v>
      </c>
      <c r="E13" s="30">
        <f t="shared" si="0"/>
        <v>9376064</v>
      </c>
      <c r="F13" s="31">
        <f t="shared" si="0"/>
        <v>-14923936</v>
      </c>
      <c r="G13" s="31">
        <f t="shared" si="0"/>
        <v>1660772</v>
      </c>
      <c r="H13" s="31">
        <f t="shared" si="0"/>
        <v>1045453</v>
      </c>
      <c r="I13" s="31">
        <f t="shared" si="0"/>
        <v>1502387</v>
      </c>
      <c r="J13" s="31">
        <f t="shared" si="0"/>
        <v>4208612</v>
      </c>
      <c r="K13" s="31">
        <f t="shared" si="0"/>
        <v>-865909</v>
      </c>
      <c r="L13" s="31">
        <f t="shared" si="0"/>
        <v>1171959</v>
      </c>
      <c r="M13" s="31">
        <f t="shared" si="0"/>
        <v>1536708</v>
      </c>
      <c r="N13" s="31">
        <f t="shared" si="0"/>
        <v>1842758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6051370</v>
      </c>
      <c r="X13" s="31">
        <f t="shared" si="0"/>
        <v>9288042</v>
      </c>
      <c r="Y13" s="31">
        <f t="shared" si="0"/>
        <v>-3236672</v>
      </c>
      <c r="Z13" s="32">
        <f>+IF(X13&lt;&gt;0,+(Y13/X13)*100,0)</f>
        <v>-34.847732170031101</v>
      </c>
      <c r="AA13" s="33">
        <f>SUM(AA6:AA12)</f>
        <v>-14923936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7481812</v>
      </c>
      <c r="D17" s="18"/>
      <c r="E17" s="19">
        <v>8992764</v>
      </c>
      <c r="F17" s="20">
        <v>33292764</v>
      </c>
      <c r="G17" s="24"/>
      <c r="H17" s="24">
        <v>1428439</v>
      </c>
      <c r="I17" s="24"/>
      <c r="J17" s="20">
        <v>1428439</v>
      </c>
      <c r="K17" s="24">
        <v>865909</v>
      </c>
      <c r="L17" s="24">
        <v>278862</v>
      </c>
      <c r="M17" s="20"/>
      <c r="N17" s="24">
        <v>1144771</v>
      </c>
      <c r="O17" s="24"/>
      <c r="P17" s="24"/>
      <c r="Q17" s="20"/>
      <c r="R17" s="24"/>
      <c r="S17" s="24"/>
      <c r="T17" s="20"/>
      <c r="U17" s="24"/>
      <c r="V17" s="24"/>
      <c r="W17" s="24">
        <v>2573210</v>
      </c>
      <c r="X17" s="20">
        <v>-103620</v>
      </c>
      <c r="Y17" s="24">
        <v>2676830</v>
      </c>
      <c r="Z17" s="25">
        <v>-2583.3140320401467</v>
      </c>
      <c r="AA17" s="26">
        <v>33292764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7481812</v>
      </c>
      <c r="D25" s="29">
        <f t="shared" ref="D25:Y25" si="1">SUM(D15:D24)</f>
        <v>0</v>
      </c>
      <c r="E25" s="35">
        <f t="shared" si="1"/>
        <v>8992764</v>
      </c>
      <c r="F25" s="36">
        <f t="shared" si="1"/>
        <v>33292764</v>
      </c>
      <c r="G25" s="36">
        <f t="shared" si="1"/>
        <v>0</v>
      </c>
      <c r="H25" s="36">
        <f t="shared" si="1"/>
        <v>1428439</v>
      </c>
      <c r="I25" s="36">
        <f t="shared" si="1"/>
        <v>0</v>
      </c>
      <c r="J25" s="36">
        <f t="shared" si="1"/>
        <v>1428439</v>
      </c>
      <c r="K25" s="36">
        <f t="shared" si="1"/>
        <v>865909</v>
      </c>
      <c r="L25" s="36">
        <f t="shared" si="1"/>
        <v>278862</v>
      </c>
      <c r="M25" s="36">
        <f t="shared" si="1"/>
        <v>0</v>
      </c>
      <c r="N25" s="36">
        <f t="shared" si="1"/>
        <v>1144771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2573210</v>
      </c>
      <c r="X25" s="36">
        <f t="shared" si="1"/>
        <v>-103620</v>
      </c>
      <c r="Y25" s="36">
        <f t="shared" si="1"/>
        <v>2676830</v>
      </c>
      <c r="Z25" s="37">
        <f>+IF(X25&lt;&gt;0,+(Y25/X25)*100,0)</f>
        <v>-2583.3140320401467</v>
      </c>
      <c r="AA25" s="38">
        <f>SUM(AA15:AA24)</f>
        <v>33292764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19772983</v>
      </c>
      <c r="D26" s="29">
        <f>+D13+D25</f>
        <v>0</v>
      </c>
      <c r="E26" s="30">
        <f t="shared" si="2"/>
        <v>18368828</v>
      </c>
      <c r="F26" s="31">
        <f t="shared" si="2"/>
        <v>18368828</v>
      </c>
      <c r="G26" s="31">
        <f t="shared" si="2"/>
        <v>1660772</v>
      </c>
      <c r="H26" s="31">
        <f t="shared" si="2"/>
        <v>2473892</v>
      </c>
      <c r="I26" s="31">
        <f t="shared" si="2"/>
        <v>1502387</v>
      </c>
      <c r="J26" s="31">
        <f t="shared" si="2"/>
        <v>5637051</v>
      </c>
      <c r="K26" s="31">
        <f t="shared" si="2"/>
        <v>0</v>
      </c>
      <c r="L26" s="31">
        <f t="shared" si="2"/>
        <v>1450821</v>
      </c>
      <c r="M26" s="31">
        <f t="shared" si="2"/>
        <v>1536708</v>
      </c>
      <c r="N26" s="31">
        <f t="shared" si="2"/>
        <v>2987529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8624580</v>
      </c>
      <c r="X26" s="31">
        <f t="shared" si="2"/>
        <v>9184422</v>
      </c>
      <c r="Y26" s="31">
        <f t="shared" si="2"/>
        <v>-559842</v>
      </c>
      <c r="Z26" s="32">
        <f>+IF(X26&lt;&gt;0,+(Y26/X26)*100,0)</f>
        <v>-6.0955605045151451</v>
      </c>
      <c r="AA26" s="33">
        <f>+AA13+AA25</f>
        <v>18368828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9308062</v>
      </c>
      <c r="D32" s="18"/>
      <c r="E32" s="19">
        <v>7927990</v>
      </c>
      <c r="F32" s="20">
        <v>7927990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3963990</v>
      </c>
      <c r="Y32" s="20">
        <v>-3963990</v>
      </c>
      <c r="Z32" s="21">
        <v>-100</v>
      </c>
      <c r="AA32" s="22">
        <v>7927990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9308062</v>
      </c>
      <c r="D37" s="29">
        <f t="shared" ref="D37:Y37" si="3">SUM(D29:D36)</f>
        <v>0</v>
      </c>
      <c r="E37" s="30">
        <f t="shared" si="3"/>
        <v>7927990</v>
      </c>
      <c r="F37" s="31">
        <f t="shared" si="3"/>
        <v>7927990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3963990</v>
      </c>
      <c r="Y37" s="31">
        <f t="shared" si="3"/>
        <v>-3963990</v>
      </c>
      <c r="Z37" s="32">
        <f>+IF(X37&lt;&gt;0,+(Y37/X37)*100,0)</f>
        <v>-100</v>
      </c>
      <c r="AA37" s="33">
        <f>SUM(AA29:AA36)</f>
        <v>7927990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103620</v>
      </c>
      <c r="Y40" s="20">
        <v>-103620</v>
      </c>
      <c r="Z40" s="21">
        <v>-100</v>
      </c>
      <c r="AA40" s="22">
        <v>207236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103620</v>
      </c>
      <c r="Y43" s="36">
        <f t="shared" si="4"/>
        <v>-103620</v>
      </c>
      <c r="Z43" s="37">
        <f>+IF(X43&lt;&gt;0,+(Y43/X43)*100,0)</f>
        <v>-100</v>
      </c>
      <c r="AA43" s="38">
        <f>SUM(AA39:AA42)</f>
        <v>207236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9308062</v>
      </c>
      <c r="D44" s="29">
        <f>+D37+D43</f>
        <v>0</v>
      </c>
      <c r="E44" s="30">
        <f t="shared" si="5"/>
        <v>8135226</v>
      </c>
      <c r="F44" s="31">
        <f t="shared" si="5"/>
        <v>8135226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4067610</v>
      </c>
      <c r="Y44" s="31">
        <f t="shared" si="5"/>
        <v>-4067610</v>
      </c>
      <c r="Z44" s="32">
        <f>+IF(X44&lt;&gt;0,+(Y44/X44)*100,0)</f>
        <v>-100</v>
      </c>
      <c r="AA44" s="33">
        <f>+AA37+AA43</f>
        <v>8135226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10464921</v>
      </c>
      <c r="D45" s="42">
        <f t="shared" si="6"/>
        <v>0</v>
      </c>
      <c r="E45" s="43">
        <f t="shared" si="6"/>
        <v>10233602</v>
      </c>
      <c r="F45" s="44">
        <f t="shared" si="6"/>
        <v>10233602</v>
      </c>
      <c r="G45" s="44">
        <f t="shared" si="6"/>
        <v>1660772</v>
      </c>
      <c r="H45" s="44">
        <f t="shared" si="6"/>
        <v>2473892</v>
      </c>
      <c r="I45" s="44">
        <f t="shared" si="6"/>
        <v>1502387</v>
      </c>
      <c r="J45" s="44">
        <f t="shared" si="6"/>
        <v>5637051</v>
      </c>
      <c r="K45" s="44">
        <f t="shared" si="6"/>
        <v>0</v>
      </c>
      <c r="L45" s="44">
        <f t="shared" si="6"/>
        <v>1450821</v>
      </c>
      <c r="M45" s="44">
        <f t="shared" si="6"/>
        <v>1536708</v>
      </c>
      <c r="N45" s="44">
        <f t="shared" si="6"/>
        <v>2987529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8624580</v>
      </c>
      <c r="X45" s="44">
        <f t="shared" si="6"/>
        <v>5116812</v>
      </c>
      <c r="Y45" s="44">
        <f t="shared" si="6"/>
        <v>3507768</v>
      </c>
      <c r="Z45" s="45">
        <f>+IF(X45&lt;&gt;0,+(Y45/X45)*100,0)</f>
        <v>68.553779189073197</v>
      </c>
      <c r="AA45" s="46">
        <f>+AA26-AA44</f>
        <v>10233602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18177376</v>
      </c>
      <c r="D47" s="18"/>
      <c r="E47" s="19"/>
      <c r="F47" s="20"/>
      <c r="G47" s="20"/>
      <c r="H47" s="20">
        <v>266984</v>
      </c>
      <c r="I47" s="20">
        <v>1485117</v>
      </c>
      <c r="J47" s="20">
        <v>1752101</v>
      </c>
      <c r="K47" s="20"/>
      <c r="L47" s="20">
        <v>1195970</v>
      </c>
      <c r="M47" s="20">
        <v>1519439</v>
      </c>
      <c r="N47" s="20">
        <v>2715409</v>
      </c>
      <c r="O47" s="20"/>
      <c r="P47" s="20"/>
      <c r="Q47" s="20"/>
      <c r="R47" s="20"/>
      <c r="S47" s="20"/>
      <c r="T47" s="20"/>
      <c r="U47" s="20"/>
      <c r="V47" s="20"/>
      <c r="W47" s="20">
        <v>4467510</v>
      </c>
      <c r="X47" s="20"/>
      <c r="Y47" s="20">
        <v>4467510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18177376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266984</v>
      </c>
      <c r="I50" s="52">
        <f t="shared" si="7"/>
        <v>1485117</v>
      </c>
      <c r="J50" s="52">
        <f t="shared" si="7"/>
        <v>1752101</v>
      </c>
      <c r="K50" s="52">
        <f t="shared" si="7"/>
        <v>0</v>
      </c>
      <c r="L50" s="52">
        <f t="shared" si="7"/>
        <v>1195970</v>
      </c>
      <c r="M50" s="52">
        <f t="shared" si="7"/>
        <v>1519439</v>
      </c>
      <c r="N50" s="52">
        <f t="shared" si="7"/>
        <v>2715409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4467510</v>
      </c>
      <c r="X50" s="52">
        <f t="shared" si="7"/>
        <v>0</v>
      </c>
      <c r="Y50" s="52">
        <f t="shared" si="7"/>
        <v>4467510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50064556</v>
      </c>
      <c r="D6" s="18"/>
      <c r="E6" s="19">
        <v>14711374</v>
      </c>
      <c r="F6" s="20">
        <v>14711374</v>
      </c>
      <c r="G6" s="20">
        <v>23479747</v>
      </c>
      <c r="H6" s="20">
        <v>-8250</v>
      </c>
      <c r="I6" s="20"/>
      <c r="J6" s="20">
        <v>23471497</v>
      </c>
      <c r="K6" s="20"/>
      <c r="L6" s="20">
        <v>-1980</v>
      </c>
      <c r="M6" s="20">
        <v>-439896</v>
      </c>
      <c r="N6" s="20">
        <v>-441876</v>
      </c>
      <c r="O6" s="20"/>
      <c r="P6" s="20"/>
      <c r="Q6" s="20"/>
      <c r="R6" s="20"/>
      <c r="S6" s="20"/>
      <c r="T6" s="20"/>
      <c r="U6" s="20"/>
      <c r="V6" s="20"/>
      <c r="W6" s="20">
        <v>23029621</v>
      </c>
      <c r="X6" s="20">
        <v>7355682</v>
      </c>
      <c r="Y6" s="20">
        <v>15673939</v>
      </c>
      <c r="Z6" s="21">
        <v>213.08614211435457</v>
      </c>
      <c r="AA6" s="22">
        <v>14711374</v>
      </c>
    </row>
    <row r="7" spans="1:27" x14ac:dyDescent="0.25">
      <c r="A7" s="23" t="s">
        <v>35</v>
      </c>
      <c r="B7" s="17" t="s">
        <v>32</v>
      </c>
      <c r="C7" s="18">
        <v>31206678</v>
      </c>
      <c r="D7" s="18"/>
      <c r="E7" s="19">
        <v>869043</v>
      </c>
      <c r="F7" s="20">
        <v>869043</v>
      </c>
      <c r="G7" s="20">
        <v>22122690</v>
      </c>
      <c r="H7" s="20">
        <v>1185823</v>
      </c>
      <c r="I7" s="20">
        <v>1172403</v>
      </c>
      <c r="J7" s="20">
        <v>24480916</v>
      </c>
      <c r="K7" s="20">
        <v>17425</v>
      </c>
      <c r="L7" s="20">
        <v>2318659</v>
      </c>
      <c r="M7" s="20">
        <v>899424</v>
      </c>
      <c r="N7" s="20">
        <v>3235508</v>
      </c>
      <c r="O7" s="20"/>
      <c r="P7" s="20"/>
      <c r="Q7" s="20"/>
      <c r="R7" s="20"/>
      <c r="S7" s="20"/>
      <c r="T7" s="20"/>
      <c r="U7" s="20"/>
      <c r="V7" s="20"/>
      <c r="W7" s="20">
        <v>27716424</v>
      </c>
      <c r="X7" s="20">
        <v>434514</v>
      </c>
      <c r="Y7" s="20">
        <v>27281910</v>
      </c>
      <c r="Z7" s="21">
        <v>6278.7182921608965</v>
      </c>
      <c r="AA7" s="22">
        <v>869043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-1860540</v>
      </c>
      <c r="D10" s="18"/>
      <c r="E10" s="19">
        <v>-250000</v>
      </c>
      <c r="F10" s="20">
        <v>-250000</v>
      </c>
      <c r="G10" s="20">
        <v>-930270</v>
      </c>
      <c r="H10" s="20"/>
      <c r="I10" s="20"/>
      <c r="J10" s="20">
        <v>-930270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-930270</v>
      </c>
      <c r="X10" s="20">
        <v>-124998</v>
      </c>
      <c r="Y10" s="20">
        <v>-805272</v>
      </c>
      <c r="Z10" s="21">
        <v>644.22790764652234</v>
      </c>
      <c r="AA10" s="22">
        <v>-250000</v>
      </c>
    </row>
    <row r="11" spans="1:27" x14ac:dyDescent="0.25">
      <c r="A11" s="23" t="s">
        <v>39</v>
      </c>
      <c r="B11" s="17" t="s">
        <v>32</v>
      </c>
      <c r="C11" s="18">
        <v>884626</v>
      </c>
      <c r="D11" s="18"/>
      <c r="E11" s="19"/>
      <c r="F11" s="20"/>
      <c r="G11" s="24">
        <v>631006</v>
      </c>
      <c r="H11" s="24"/>
      <c r="I11" s="24">
        <v>248</v>
      </c>
      <c r="J11" s="20">
        <v>631254</v>
      </c>
      <c r="K11" s="24"/>
      <c r="L11" s="24">
        <v>258</v>
      </c>
      <c r="M11" s="20">
        <v>53550</v>
      </c>
      <c r="N11" s="24">
        <v>53808</v>
      </c>
      <c r="O11" s="24"/>
      <c r="P11" s="24"/>
      <c r="Q11" s="20"/>
      <c r="R11" s="24"/>
      <c r="S11" s="24"/>
      <c r="T11" s="20"/>
      <c r="U11" s="24"/>
      <c r="V11" s="24"/>
      <c r="W11" s="24">
        <v>685062</v>
      </c>
      <c r="X11" s="20"/>
      <c r="Y11" s="24">
        <v>685062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80295320</v>
      </c>
      <c r="D13" s="29">
        <f>SUM(D6:D12)</f>
        <v>0</v>
      </c>
      <c r="E13" s="30">
        <f t="shared" si="0"/>
        <v>15330417</v>
      </c>
      <c r="F13" s="31">
        <f t="shared" si="0"/>
        <v>15330417</v>
      </c>
      <c r="G13" s="31">
        <f t="shared" si="0"/>
        <v>45303173</v>
      </c>
      <c r="H13" s="31">
        <f t="shared" si="0"/>
        <v>1177573</v>
      </c>
      <c r="I13" s="31">
        <f t="shared" si="0"/>
        <v>1172651</v>
      </c>
      <c r="J13" s="31">
        <f t="shared" si="0"/>
        <v>47653397</v>
      </c>
      <c r="K13" s="31">
        <f t="shared" si="0"/>
        <v>17425</v>
      </c>
      <c r="L13" s="31">
        <f t="shared" si="0"/>
        <v>2316937</v>
      </c>
      <c r="M13" s="31">
        <f t="shared" si="0"/>
        <v>513078</v>
      </c>
      <c r="N13" s="31">
        <f t="shared" si="0"/>
        <v>2847440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50500837</v>
      </c>
      <c r="X13" s="31">
        <f t="shared" si="0"/>
        <v>7665198</v>
      </c>
      <c r="Y13" s="31">
        <f t="shared" si="0"/>
        <v>42835639</v>
      </c>
      <c r="Z13" s="32">
        <f>+IF(X13&lt;&gt;0,+(Y13/X13)*100,0)</f>
        <v>558.83277900975293</v>
      </c>
      <c r="AA13" s="33">
        <f>SUM(AA6:AA12)</f>
        <v>15330417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10511254</v>
      </c>
      <c r="D17" s="18"/>
      <c r="E17" s="19">
        <v>-194802</v>
      </c>
      <c r="F17" s="20">
        <v>-194802</v>
      </c>
      <c r="G17" s="24">
        <v>5909131</v>
      </c>
      <c r="H17" s="24"/>
      <c r="I17" s="24">
        <v>3181657</v>
      </c>
      <c r="J17" s="20">
        <v>9090788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9090788</v>
      </c>
      <c r="X17" s="20">
        <v>-118310</v>
      </c>
      <c r="Y17" s="24">
        <v>9209098</v>
      </c>
      <c r="Z17" s="25">
        <v>-7783.8711858676361</v>
      </c>
      <c r="AA17" s="26">
        <v>-194802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10511254</v>
      </c>
      <c r="D25" s="29">
        <f t="shared" ref="D25:Y25" si="1">SUM(D15:D24)</f>
        <v>0</v>
      </c>
      <c r="E25" s="35">
        <f t="shared" si="1"/>
        <v>-194802</v>
      </c>
      <c r="F25" s="36">
        <f t="shared" si="1"/>
        <v>-194802</v>
      </c>
      <c r="G25" s="36">
        <f t="shared" si="1"/>
        <v>5909131</v>
      </c>
      <c r="H25" s="36">
        <f t="shared" si="1"/>
        <v>0</v>
      </c>
      <c r="I25" s="36">
        <f t="shared" si="1"/>
        <v>3181657</v>
      </c>
      <c r="J25" s="36">
        <f t="shared" si="1"/>
        <v>9090788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9090788</v>
      </c>
      <c r="X25" s="36">
        <f t="shared" si="1"/>
        <v>-118310</v>
      </c>
      <c r="Y25" s="36">
        <f t="shared" si="1"/>
        <v>9209098</v>
      </c>
      <c r="Z25" s="37">
        <f>+IF(X25&lt;&gt;0,+(Y25/X25)*100,0)</f>
        <v>-7783.8711858676361</v>
      </c>
      <c r="AA25" s="38">
        <f>SUM(AA15:AA24)</f>
        <v>-194802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90806574</v>
      </c>
      <c r="D26" s="29">
        <f>+D13+D25</f>
        <v>0</v>
      </c>
      <c r="E26" s="30">
        <f t="shared" si="2"/>
        <v>15135615</v>
      </c>
      <c r="F26" s="31">
        <f t="shared" si="2"/>
        <v>15135615</v>
      </c>
      <c r="G26" s="31">
        <f t="shared" si="2"/>
        <v>51212304</v>
      </c>
      <c r="H26" s="31">
        <f t="shared" si="2"/>
        <v>1177573</v>
      </c>
      <c r="I26" s="31">
        <f t="shared" si="2"/>
        <v>4354308</v>
      </c>
      <c r="J26" s="31">
        <f t="shared" si="2"/>
        <v>56744185</v>
      </c>
      <c r="K26" s="31">
        <f t="shared" si="2"/>
        <v>17425</v>
      </c>
      <c r="L26" s="31">
        <f t="shared" si="2"/>
        <v>2316937</v>
      </c>
      <c r="M26" s="31">
        <f t="shared" si="2"/>
        <v>513078</v>
      </c>
      <c r="N26" s="31">
        <f t="shared" si="2"/>
        <v>2847440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59591625</v>
      </c>
      <c r="X26" s="31">
        <f t="shared" si="2"/>
        <v>7546888</v>
      </c>
      <c r="Y26" s="31">
        <f t="shared" si="2"/>
        <v>52044737</v>
      </c>
      <c r="Z26" s="32">
        <f>+IF(X26&lt;&gt;0,+(Y26/X26)*100,0)</f>
        <v>689.61851560537275</v>
      </c>
      <c r="AA26" s="33">
        <f>+AA13+AA25</f>
        <v>15135615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110174592</v>
      </c>
      <c r="D32" s="18"/>
      <c r="E32" s="19">
        <v>6645957</v>
      </c>
      <c r="F32" s="20">
        <v>6645957</v>
      </c>
      <c r="G32" s="20">
        <v>58958885</v>
      </c>
      <c r="H32" s="20">
        <v>515124</v>
      </c>
      <c r="I32" s="20">
        <v>512102</v>
      </c>
      <c r="J32" s="20">
        <v>59986111</v>
      </c>
      <c r="K32" s="20">
        <v>523349</v>
      </c>
      <c r="L32" s="20">
        <v>854615</v>
      </c>
      <c r="M32" s="20">
        <v>773028</v>
      </c>
      <c r="N32" s="20">
        <v>2150992</v>
      </c>
      <c r="O32" s="20"/>
      <c r="P32" s="20"/>
      <c r="Q32" s="20"/>
      <c r="R32" s="20"/>
      <c r="S32" s="20"/>
      <c r="T32" s="20"/>
      <c r="U32" s="20"/>
      <c r="V32" s="20"/>
      <c r="W32" s="20">
        <v>62137103</v>
      </c>
      <c r="X32" s="20">
        <v>3322938</v>
      </c>
      <c r="Y32" s="20">
        <v>58814165</v>
      </c>
      <c r="Z32" s="21">
        <v>1769.9446995399853</v>
      </c>
      <c r="AA32" s="22">
        <v>6645957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1388730</v>
      </c>
      <c r="F35" s="20">
        <v>1388730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694362</v>
      </c>
      <c r="Y35" s="20">
        <v>-694362</v>
      </c>
      <c r="Z35" s="21">
        <v>-100</v>
      </c>
      <c r="AA35" s="22">
        <v>1388730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110174592</v>
      </c>
      <c r="D37" s="29">
        <f t="shared" ref="D37:Y37" si="3">SUM(D29:D36)</f>
        <v>0</v>
      </c>
      <c r="E37" s="30">
        <f t="shared" si="3"/>
        <v>8034687</v>
      </c>
      <c r="F37" s="31">
        <f t="shared" si="3"/>
        <v>8034687</v>
      </c>
      <c r="G37" s="31">
        <f t="shared" si="3"/>
        <v>58958885</v>
      </c>
      <c r="H37" s="31">
        <f t="shared" si="3"/>
        <v>515124</v>
      </c>
      <c r="I37" s="31">
        <f t="shared" si="3"/>
        <v>512102</v>
      </c>
      <c r="J37" s="31">
        <f t="shared" si="3"/>
        <v>59986111</v>
      </c>
      <c r="K37" s="31">
        <f t="shared" si="3"/>
        <v>523349</v>
      </c>
      <c r="L37" s="31">
        <f t="shared" si="3"/>
        <v>854615</v>
      </c>
      <c r="M37" s="31">
        <f t="shared" si="3"/>
        <v>773028</v>
      </c>
      <c r="N37" s="31">
        <f t="shared" si="3"/>
        <v>2150992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62137103</v>
      </c>
      <c r="X37" s="31">
        <f t="shared" si="3"/>
        <v>4017300</v>
      </c>
      <c r="Y37" s="31">
        <f t="shared" si="3"/>
        <v>58119803</v>
      </c>
      <c r="Z37" s="32">
        <f>+IF(X37&lt;&gt;0,+(Y37/X37)*100,0)</f>
        <v>1446.7379334378811</v>
      </c>
      <c r="AA37" s="33">
        <f>SUM(AA29:AA36)</f>
        <v>8034687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1500000</v>
      </c>
      <c r="F40" s="20">
        <v>1500000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750000</v>
      </c>
      <c r="Y40" s="20">
        <v>-750000</v>
      </c>
      <c r="Z40" s="21">
        <v>-100</v>
      </c>
      <c r="AA40" s="22">
        <v>1500000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1500000</v>
      </c>
      <c r="F43" s="36">
        <f t="shared" si="4"/>
        <v>1500000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750000</v>
      </c>
      <c r="Y43" s="36">
        <f t="shared" si="4"/>
        <v>-750000</v>
      </c>
      <c r="Z43" s="37">
        <f>+IF(X43&lt;&gt;0,+(Y43/X43)*100,0)</f>
        <v>-100</v>
      </c>
      <c r="AA43" s="38">
        <f>SUM(AA39:AA42)</f>
        <v>1500000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110174592</v>
      </c>
      <c r="D44" s="29">
        <f>+D37+D43</f>
        <v>0</v>
      </c>
      <c r="E44" s="30">
        <f t="shared" si="5"/>
        <v>9534687</v>
      </c>
      <c r="F44" s="31">
        <f t="shared" si="5"/>
        <v>9534687</v>
      </c>
      <c r="G44" s="31">
        <f t="shared" si="5"/>
        <v>58958885</v>
      </c>
      <c r="H44" s="31">
        <f t="shared" si="5"/>
        <v>515124</v>
      </c>
      <c r="I44" s="31">
        <f t="shared" si="5"/>
        <v>512102</v>
      </c>
      <c r="J44" s="31">
        <f t="shared" si="5"/>
        <v>59986111</v>
      </c>
      <c r="K44" s="31">
        <f t="shared" si="5"/>
        <v>523349</v>
      </c>
      <c r="L44" s="31">
        <f t="shared" si="5"/>
        <v>854615</v>
      </c>
      <c r="M44" s="31">
        <f t="shared" si="5"/>
        <v>773028</v>
      </c>
      <c r="N44" s="31">
        <f t="shared" si="5"/>
        <v>2150992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62137103</v>
      </c>
      <c r="X44" s="31">
        <f t="shared" si="5"/>
        <v>4767300</v>
      </c>
      <c r="Y44" s="31">
        <f t="shared" si="5"/>
        <v>57369803</v>
      </c>
      <c r="Z44" s="32">
        <f>+IF(X44&lt;&gt;0,+(Y44/X44)*100,0)</f>
        <v>1203.4024080716549</v>
      </c>
      <c r="AA44" s="33">
        <f>+AA37+AA43</f>
        <v>9534687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-19368018</v>
      </c>
      <c r="D45" s="42">
        <f t="shared" si="6"/>
        <v>0</v>
      </c>
      <c r="E45" s="43">
        <f t="shared" si="6"/>
        <v>5600928</v>
      </c>
      <c r="F45" s="44">
        <f t="shared" si="6"/>
        <v>5600928</v>
      </c>
      <c r="G45" s="44">
        <f t="shared" si="6"/>
        <v>-7746581</v>
      </c>
      <c r="H45" s="44">
        <f t="shared" si="6"/>
        <v>662449</v>
      </c>
      <c r="I45" s="44">
        <f t="shared" si="6"/>
        <v>3842206</v>
      </c>
      <c r="J45" s="44">
        <f t="shared" si="6"/>
        <v>-3241926</v>
      </c>
      <c r="K45" s="44">
        <f t="shared" si="6"/>
        <v>-505924</v>
      </c>
      <c r="L45" s="44">
        <f t="shared" si="6"/>
        <v>1462322</v>
      </c>
      <c r="M45" s="44">
        <f t="shared" si="6"/>
        <v>-259950</v>
      </c>
      <c r="N45" s="44">
        <f t="shared" si="6"/>
        <v>696448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-2545478</v>
      </c>
      <c r="X45" s="44">
        <f t="shared" si="6"/>
        <v>2779588</v>
      </c>
      <c r="Y45" s="44">
        <f t="shared" si="6"/>
        <v>-5325066</v>
      </c>
      <c r="Z45" s="45">
        <f>+IF(X45&lt;&gt;0,+(Y45/X45)*100,0)</f>
        <v>-191.57752875606025</v>
      </c>
      <c r="AA45" s="46">
        <f>+AA26-AA44</f>
        <v>5600928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-27496230</v>
      </c>
      <c r="D47" s="18"/>
      <c r="E47" s="19"/>
      <c r="F47" s="20"/>
      <c r="G47" s="20">
        <v>-11508470</v>
      </c>
      <c r="H47" s="20"/>
      <c r="I47" s="20">
        <v>-1767845</v>
      </c>
      <c r="J47" s="20">
        <v>-13276315</v>
      </c>
      <c r="K47" s="20">
        <v>-505924</v>
      </c>
      <c r="L47" s="20">
        <v>1471135</v>
      </c>
      <c r="M47" s="20">
        <v>-306613</v>
      </c>
      <c r="N47" s="20">
        <v>658598</v>
      </c>
      <c r="O47" s="20"/>
      <c r="P47" s="20"/>
      <c r="Q47" s="20"/>
      <c r="R47" s="20"/>
      <c r="S47" s="20"/>
      <c r="T47" s="20"/>
      <c r="U47" s="20"/>
      <c r="V47" s="20"/>
      <c r="W47" s="20">
        <v>-12617717</v>
      </c>
      <c r="X47" s="20"/>
      <c r="Y47" s="20">
        <v>-12617717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-27496230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-11508470</v>
      </c>
      <c r="H50" s="52">
        <f t="shared" si="7"/>
        <v>0</v>
      </c>
      <c r="I50" s="52">
        <f t="shared" si="7"/>
        <v>-1767845</v>
      </c>
      <c r="J50" s="52">
        <f t="shared" si="7"/>
        <v>-13276315</v>
      </c>
      <c r="K50" s="52">
        <f t="shared" si="7"/>
        <v>-505924</v>
      </c>
      <c r="L50" s="52">
        <f t="shared" si="7"/>
        <v>1471135</v>
      </c>
      <c r="M50" s="52">
        <f t="shared" si="7"/>
        <v>-306613</v>
      </c>
      <c r="N50" s="52">
        <f t="shared" si="7"/>
        <v>658598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-12617717</v>
      </c>
      <c r="X50" s="52">
        <f t="shared" si="7"/>
        <v>0</v>
      </c>
      <c r="Y50" s="52">
        <f t="shared" si="7"/>
        <v>-12617717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2858678</v>
      </c>
      <c r="D7" s="18"/>
      <c r="E7" s="19">
        <v>1346172</v>
      </c>
      <c r="F7" s="20">
        <v>1346172</v>
      </c>
      <c r="G7" s="20">
        <v>5252123</v>
      </c>
      <c r="H7" s="20">
        <v>-1145846</v>
      </c>
      <c r="I7" s="20">
        <v>57399</v>
      </c>
      <c r="J7" s="20">
        <v>4163676</v>
      </c>
      <c r="K7" s="20">
        <v>66334</v>
      </c>
      <c r="L7" s="20">
        <v>307504</v>
      </c>
      <c r="M7" s="20">
        <v>430641</v>
      </c>
      <c r="N7" s="20">
        <v>804479</v>
      </c>
      <c r="O7" s="20"/>
      <c r="P7" s="20"/>
      <c r="Q7" s="20"/>
      <c r="R7" s="20"/>
      <c r="S7" s="20"/>
      <c r="T7" s="20"/>
      <c r="U7" s="20"/>
      <c r="V7" s="20"/>
      <c r="W7" s="20">
        <v>4968155</v>
      </c>
      <c r="X7" s="20">
        <v>673116</v>
      </c>
      <c r="Y7" s="20">
        <v>4295039</v>
      </c>
      <c r="Z7" s="21">
        <v>638.08303472209843</v>
      </c>
      <c r="AA7" s="22">
        <v>1346172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2858678</v>
      </c>
      <c r="D13" s="29">
        <f>SUM(D6:D12)</f>
        <v>0</v>
      </c>
      <c r="E13" s="30">
        <f t="shared" si="0"/>
        <v>1346172</v>
      </c>
      <c r="F13" s="31">
        <f t="shared" si="0"/>
        <v>1346172</v>
      </c>
      <c r="G13" s="31">
        <f t="shared" si="0"/>
        <v>5252123</v>
      </c>
      <c r="H13" s="31">
        <f t="shared" si="0"/>
        <v>-1145846</v>
      </c>
      <c r="I13" s="31">
        <f t="shared" si="0"/>
        <v>57399</v>
      </c>
      <c r="J13" s="31">
        <f t="shared" si="0"/>
        <v>4163676</v>
      </c>
      <c r="K13" s="31">
        <f t="shared" si="0"/>
        <v>66334</v>
      </c>
      <c r="L13" s="31">
        <f t="shared" si="0"/>
        <v>307504</v>
      </c>
      <c r="M13" s="31">
        <f t="shared" si="0"/>
        <v>430641</v>
      </c>
      <c r="N13" s="31">
        <f t="shared" si="0"/>
        <v>804479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4968155</v>
      </c>
      <c r="X13" s="31">
        <f t="shared" si="0"/>
        <v>673116</v>
      </c>
      <c r="Y13" s="31">
        <f t="shared" si="0"/>
        <v>4295039</v>
      </c>
      <c r="Z13" s="32">
        <f>+IF(X13&lt;&gt;0,+(Y13/X13)*100,0)</f>
        <v>638.08303472209843</v>
      </c>
      <c r="AA13" s="33">
        <f>SUM(AA6:AA12)</f>
        <v>1346172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44363221</v>
      </c>
      <c r="D17" s="18"/>
      <c r="E17" s="19">
        <v>37273699</v>
      </c>
      <c r="F17" s="20">
        <v>37273699</v>
      </c>
      <c r="G17" s="24">
        <v>44212583</v>
      </c>
      <c r="H17" s="24">
        <v>150640</v>
      </c>
      <c r="I17" s="24">
        <v>1553850</v>
      </c>
      <c r="J17" s="20">
        <v>45917073</v>
      </c>
      <c r="K17" s="24">
        <v>5942916</v>
      </c>
      <c r="L17" s="24"/>
      <c r="M17" s="20">
        <v>-1968928</v>
      </c>
      <c r="N17" s="24">
        <v>3973988</v>
      </c>
      <c r="O17" s="24"/>
      <c r="P17" s="24"/>
      <c r="Q17" s="20"/>
      <c r="R17" s="24"/>
      <c r="S17" s="24"/>
      <c r="T17" s="20"/>
      <c r="U17" s="24"/>
      <c r="V17" s="24"/>
      <c r="W17" s="24">
        <v>49891061</v>
      </c>
      <c r="X17" s="20">
        <v>16726858</v>
      </c>
      <c r="Y17" s="24">
        <v>33164203</v>
      </c>
      <c r="Z17" s="25">
        <v>198.26917284764417</v>
      </c>
      <c r="AA17" s="26">
        <v>37273699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44363221</v>
      </c>
      <c r="D25" s="29">
        <f t="shared" ref="D25:Y25" si="1">SUM(D15:D24)</f>
        <v>0</v>
      </c>
      <c r="E25" s="35">
        <f t="shared" si="1"/>
        <v>37273699</v>
      </c>
      <c r="F25" s="36">
        <f t="shared" si="1"/>
        <v>37273699</v>
      </c>
      <c r="G25" s="36">
        <f t="shared" si="1"/>
        <v>44212583</v>
      </c>
      <c r="H25" s="36">
        <f t="shared" si="1"/>
        <v>150640</v>
      </c>
      <c r="I25" s="36">
        <f t="shared" si="1"/>
        <v>1553850</v>
      </c>
      <c r="J25" s="36">
        <f t="shared" si="1"/>
        <v>45917073</v>
      </c>
      <c r="K25" s="36">
        <f t="shared" si="1"/>
        <v>5942916</v>
      </c>
      <c r="L25" s="36">
        <f t="shared" si="1"/>
        <v>0</v>
      </c>
      <c r="M25" s="36">
        <f t="shared" si="1"/>
        <v>-1968928</v>
      </c>
      <c r="N25" s="36">
        <f t="shared" si="1"/>
        <v>3973988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49891061</v>
      </c>
      <c r="X25" s="36">
        <f t="shared" si="1"/>
        <v>16726858</v>
      </c>
      <c r="Y25" s="36">
        <f t="shared" si="1"/>
        <v>33164203</v>
      </c>
      <c r="Z25" s="37">
        <f>+IF(X25&lt;&gt;0,+(Y25/X25)*100,0)</f>
        <v>198.26917284764417</v>
      </c>
      <c r="AA25" s="38">
        <f>SUM(AA15:AA24)</f>
        <v>37273699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47221899</v>
      </c>
      <c r="D26" s="29">
        <f>+D13+D25</f>
        <v>0</v>
      </c>
      <c r="E26" s="30">
        <f t="shared" si="2"/>
        <v>38619871</v>
      </c>
      <c r="F26" s="31">
        <f t="shared" si="2"/>
        <v>38619871</v>
      </c>
      <c r="G26" s="31">
        <f t="shared" si="2"/>
        <v>49464706</v>
      </c>
      <c r="H26" s="31">
        <f t="shared" si="2"/>
        <v>-995206</v>
      </c>
      <c r="I26" s="31">
        <f t="shared" si="2"/>
        <v>1611249</v>
      </c>
      <c r="J26" s="31">
        <f t="shared" si="2"/>
        <v>50080749</v>
      </c>
      <c r="K26" s="31">
        <f t="shared" si="2"/>
        <v>6009250</v>
      </c>
      <c r="L26" s="31">
        <f t="shared" si="2"/>
        <v>307504</v>
      </c>
      <c r="M26" s="31">
        <f t="shared" si="2"/>
        <v>-1538287</v>
      </c>
      <c r="N26" s="31">
        <f t="shared" si="2"/>
        <v>4778467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54859216</v>
      </c>
      <c r="X26" s="31">
        <f t="shared" si="2"/>
        <v>17399974</v>
      </c>
      <c r="Y26" s="31">
        <f t="shared" si="2"/>
        <v>37459242</v>
      </c>
      <c r="Z26" s="32">
        <f>+IF(X26&lt;&gt;0,+(Y26/X26)*100,0)</f>
        <v>215.28332168772204</v>
      </c>
      <c r="AA26" s="33">
        <f>+AA13+AA25</f>
        <v>38619871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71645</v>
      </c>
      <c r="D32" s="18"/>
      <c r="E32" s="19">
        <v>75944</v>
      </c>
      <c r="F32" s="20">
        <v>75944</v>
      </c>
      <c r="G32" s="20">
        <v>71645</v>
      </c>
      <c r="H32" s="20"/>
      <c r="I32" s="20"/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37962</v>
      </c>
      <c r="Y32" s="20">
        <v>33683</v>
      </c>
      <c r="Z32" s="21">
        <v>88.728201886096628</v>
      </c>
      <c r="AA32" s="22">
        <v>75944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2039204</v>
      </c>
      <c r="D35" s="18"/>
      <c r="E35" s="19">
        <v>1151216</v>
      </c>
      <c r="F35" s="20">
        <v>1151216</v>
      </c>
      <c r="G35" s="20">
        <v>2346746</v>
      </c>
      <c r="H35" s="20">
        <v>-155174</v>
      </c>
      <c r="I35" s="20">
        <v>2144</v>
      </c>
      <c r="J35" s="20">
        <v>2193716</v>
      </c>
      <c r="K35" s="20">
        <v>3939</v>
      </c>
      <c r="L35" s="20">
        <v>36912</v>
      </c>
      <c r="M35" s="20">
        <v>51843</v>
      </c>
      <c r="N35" s="20">
        <v>92694</v>
      </c>
      <c r="O35" s="20"/>
      <c r="P35" s="20"/>
      <c r="Q35" s="20"/>
      <c r="R35" s="20"/>
      <c r="S35" s="20"/>
      <c r="T35" s="20"/>
      <c r="U35" s="20"/>
      <c r="V35" s="20"/>
      <c r="W35" s="20">
        <v>2286410</v>
      </c>
      <c r="X35" s="20">
        <v>575604</v>
      </c>
      <c r="Y35" s="20">
        <v>1710806</v>
      </c>
      <c r="Z35" s="21">
        <v>297.21926880285753</v>
      </c>
      <c r="AA35" s="22">
        <v>1151216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2110849</v>
      </c>
      <c r="D37" s="29">
        <f t="shared" ref="D37:Y37" si="3">SUM(D29:D36)</f>
        <v>0</v>
      </c>
      <c r="E37" s="30">
        <f t="shared" si="3"/>
        <v>1227160</v>
      </c>
      <c r="F37" s="31">
        <f t="shared" si="3"/>
        <v>1227160</v>
      </c>
      <c r="G37" s="31">
        <f t="shared" si="3"/>
        <v>2418391</v>
      </c>
      <c r="H37" s="31">
        <f t="shared" si="3"/>
        <v>-155174</v>
      </c>
      <c r="I37" s="31">
        <f t="shared" si="3"/>
        <v>2144</v>
      </c>
      <c r="J37" s="31">
        <f t="shared" si="3"/>
        <v>2265361</v>
      </c>
      <c r="K37" s="31">
        <f t="shared" si="3"/>
        <v>3939</v>
      </c>
      <c r="L37" s="31">
        <f t="shared" si="3"/>
        <v>36912</v>
      </c>
      <c r="M37" s="31">
        <f t="shared" si="3"/>
        <v>51843</v>
      </c>
      <c r="N37" s="31">
        <f t="shared" si="3"/>
        <v>92694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2358055</v>
      </c>
      <c r="X37" s="31">
        <f t="shared" si="3"/>
        <v>613566</v>
      </c>
      <c r="Y37" s="31">
        <f t="shared" si="3"/>
        <v>1744489</v>
      </c>
      <c r="Z37" s="32">
        <f>+IF(X37&lt;&gt;0,+(Y37/X37)*100,0)</f>
        <v>284.31969828836668</v>
      </c>
      <c r="AA37" s="33">
        <f>SUM(AA29:AA36)</f>
        <v>1227160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95716625</v>
      </c>
      <c r="D40" s="18"/>
      <c r="E40" s="19">
        <v>101005809</v>
      </c>
      <c r="F40" s="20">
        <v>101005809</v>
      </c>
      <c r="G40" s="20">
        <v>87945266</v>
      </c>
      <c r="H40" s="20">
        <v>7771360</v>
      </c>
      <c r="I40" s="20"/>
      <c r="J40" s="20">
        <v>95716626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95716626</v>
      </c>
      <c r="X40" s="20">
        <v>50502894</v>
      </c>
      <c r="Y40" s="20">
        <v>45213732</v>
      </c>
      <c r="Z40" s="21">
        <v>89.527012055982382</v>
      </c>
      <c r="AA40" s="22">
        <v>101005809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95716625</v>
      </c>
      <c r="D43" s="29">
        <f t="shared" ref="D43:Y43" si="4">SUM(D39:D42)</f>
        <v>0</v>
      </c>
      <c r="E43" s="35">
        <f t="shared" si="4"/>
        <v>101005809</v>
      </c>
      <c r="F43" s="36">
        <f t="shared" si="4"/>
        <v>101005809</v>
      </c>
      <c r="G43" s="36">
        <f t="shared" si="4"/>
        <v>87945266</v>
      </c>
      <c r="H43" s="36">
        <f t="shared" si="4"/>
        <v>7771360</v>
      </c>
      <c r="I43" s="36">
        <f t="shared" si="4"/>
        <v>0</v>
      </c>
      <c r="J43" s="36">
        <f t="shared" si="4"/>
        <v>95716626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95716626</v>
      </c>
      <c r="X43" s="36">
        <f t="shared" si="4"/>
        <v>50502894</v>
      </c>
      <c r="Y43" s="36">
        <f t="shared" si="4"/>
        <v>45213732</v>
      </c>
      <c r="Z43" s="37">
        <f>+IF(X43&lt;&gt;0,+(Y43/X43)*100,0)</f>
        <v>89.527012055982382</v>
      </c>
      <c r="AA43" s="38">
        <f>SUM(AA39:AA42)</f>
        <v>101005809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97827474</v>
      </c>
      <c r="D44" s="29">
        <f>+D37+D43</f>
        <v>0</v>
      </c>
      <c r="E44" s="30">
        <f t="shared" si="5"/>
        <v>102232969</v>
      </c>
      <c r="F44" s="31">
        <f t="shared" si="5"/>
        <v>102232969</v>
      </c>
      <c r="G44" s="31">
        <f t="shared" si="5"/>
        <v>90363657</v>
      </c>
      <c r="H44" s="31">
        <f t="shared" si="5"/>
        <v>7616186</v>
      </c>
      <c r="I44" s="31">
        <f t="shared" si="5"/>
        <v>2144</v>
      </c>
      <c r="J44" s="31">
        <f t="shared" si="5"/>
        <v>97981987</v>
      </c>
      <c r="K44" s="31">
        <f t="shared" si="5"/>
        <v>3939</v>
      </c>
      <c r="L44" s="31">
        <f t="shared" si="5"/>
        <v>36912</v>
      </c>
      <c r="M44" s="31">
        <f t="shared" si="5"/>
        <v>51843</v>
      </c>
      <c r="N44" s="31">
        <f t="shared" si="5"/>
        <v>92694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98074681</v>
      </c>
      <c r="X44" s="31">
        <f t="shared" si="5"/>
        <v>51116460</v>
      </c>
      <c r="Y44" s="31">
        <f t="shared" si="5"/>
        <v>46958221</v>
      </c>
      <c r="Z44" s="32">
        <f>+IF(X44&lt;&gt;0,+(Y44/X44)*100,0)</f>
        <v>91.865166328028195</v>
      </c>
      <c r="AA44" s="33">
        <f>+AA37+AA43</f>
        <v>102232969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-50605575</v>
      </c>
      <c r="D45" s="42">
        <f t="shared" si="6"/>
        <v>0</v>
      </c>
      <c r="E45" s="43">
        <f t="shared" si="6"/>
        <v>-63613098</v>
      </c>
      <c r="F45" s="44">
        <f t="shared" si="6"/>
        <v>-63613098</v>
      </c>
      <c r="G45" s="44">
        <f t="shared" si="6"/>
        <v>-40898951</v>
      </c>
      <c r="H45" s="44">
        <f t="shared" si="6"/>
        <v>-8611392</v>
      </c>
      <c r="I45" s="44">
        <f t="shared" si="6"/>
        <v>1609105</v>
      </c>
      <c r="J45" s="44">
        <f t="shared" si="6"/>
        <v>-47901238</v>
      </c>
      <c r="K45" s="44">
        <f t="shared" si="6"/>
        <v>6005311</v>
      </c>
      <c r="L45" s="44">
        <f t="shared" si="6"/>
        <v>270592</v>
      </c>
      <c r="M45" s="44">
        <f t="shared" si="6"/>
        <v>-1590130</v>
      </c>
      <c r="N45" s="44">
        <f t="shared" si="6"/>
        <v>4685773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-43215465</v>
      </c>
      <c r="X45" s="44">
        <f t="shared" si="6"/>
        <v>-33716486</v>
      </c>
      <c r="Y45" s="44">
        <f t="shared" si="6"/>
        <v>-9498979</v>
      </c>
      <c r="Z45" s="45">
        <f>+IF(X45&lt;&gt;0,+(Y45/X45)*100,0)</f>
        <v>28.173099059018192</v>
      </c>
      <c r="AA45" s="46">
        <f>+AA26-AA44</f>
        <v>-63613098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24689833</v>
      </c>
      <c r="D47" s="18"/>
      <c r="E47" s="19">
        <v>3529248</v>
      </c>
      <c r="F47" s="20">
        <v>3529248</v>
      </c>
      <c r="G47" s="20">
        <v>36464397</v>
      </c>
      <c r="H47" s="20">
        <v>-7814291</v>
      </c>
      <c r="I47" s="20">
        <v>-322858</v>
      </c>
      <c r="J47" s="20">
        <v>28327248</v>
      </c>
      <c r="K47" s="20">
        <v>769734</v>
      </c>
      <c r="L47" s="20">
        <v>5011</v>
      </c>
      <c r="M47" s="20">
        <v>-2366977</v>
      </c>
      <c r="N47" s="20">
        <v>-1592232</v>
      </c>
      <c r="O47" s="20"/>
      <c r="P47" s="20"/>
      <c r="Q47" s="20"/>
      <c r="R47" s="20"/>
      <c r="S47" s="20"/>
      <c r="T47" s="20"/>
      <c r="U47" s="20"/>
      <c r="V47" s="20"/>
      <c r="W47" s="20">
        <v>26735016</v>
      </c>
      <c r="X47" s="20">
        <v>1764624</v>
      </c>
      <c r="Y47" s="20">
        <v>24970392</v>
      </c>
      <c r="Z47" s="47">
        <v>1415.0545385305879</v>
      </c>
      <c r="AA47" s="22">
        <v>3529248</v>
      </c>
    </row>
    <row r="48" spans="1:27" x14ac:dyDescent="0.25">
      <c r="A48" s="23" t="s">
        <v>73</v>
      </c>
      <c r="B48" s="17" t="s">
        <v>32</v>
      </c>
      <c r="C48" s="18">
        <v>420420</v>
      </c>
      <c r="D48" s="18"/>
      <c r="E48" s="19"/>
      <c r="F48" s="20"/>
      <c r="G48" s="20">
        <v>128000</v>
      </c>
      <c r="H48" s="20">
        <v>292420</v>
      </c>
      <c r="I48" s="20"/>
      <c r="J48" s="20">
        <v>420420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420420</v>
      </c>
      <c r="X48" s="20"/>
      <c r="Y48" s="20">
        <v>420420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25110253</v>
      </c>
      <c r="D50" s="50">
        <f t="shared" ref="D50:Y50" si="7">SUM(D47:D49)</f>
        <v>0</v>
      </c>
      <c r="E50" s="51">
        <f t="shared" si="7"/>
        <v>3529248</v>
      </c>
      <c r="F50" s="52">
        <f t="shared" si="7"/>
        <v>3529248</v>
      </c>
      <c r="G50" s="52">
        <f t="shared" si="7"/>
        <v>36592397</v>
      </c>
      <c r="H50" s="52">
        <f t="shared" si="7"/>
        <v>-7521871</v>
      </c>
      <c r="I50" s="52">
        <f t="shared" si="7"/>
        <v>-322858</v>
      </c>
      <c r="J50" s="52">
        <f t="shared" si="7"/>
        <v>28747668</v>
      </c>
      <c r="K50" s="52">
        <f t="shared" si="7"/>
        <v>769734</v>
      </c>
      <c r="L50" s="52">
        <f t="shared" si="7"/>
        <v>5011</v>
      </c>
      <c r="M50" s="52">
        <f t="shared" si="7"/>
        <v>-2366977</v>
      </c>
      <c r="N50" s="52">
        <f t="shared" si="7"/>
        <v>-1592232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27155436</v>
      </c>
      <c r="X50" s="52">
        <f t="shared" si="7"/>
        <v>1764624</v>
      </c>
      <c r="Y50" s="52">
        <f t="shared" si="7"/>
        <v>25390812</v>
      </c>
      <c r="Z50" s="53">
        <f>+IF(X50&lt;&gt;0,+(Y50/X50)*100,0)</f>
        <v>1438.879444006202</v>
      </c>
      <c r="AA50" s="54">
        <f>SUM(AA47:AA49)</f>
        <v>3529248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-54787450</v>
      </c>
      <c r="D6" s="18"/>
      <c r="E6" s="19"/>
      <c r="F6" s="20"/>
      <c r="G6" s="20">
        <v>-6411273</v>
      </c>
      <c r="H6" s="20">
        <v>-4209167</v>
      </c>
      <c r="I6" s="20">
        <v>-5713106</v>
      </c>
      <c r="J6" s="20">
        <v>-16333546</v>
      </c>
      <c r="K6" s="20">
        <v>-7174987</v>
      </c>
      <c r="L6" s="20">
        <v>-5571641</v>
      </c>
      <c r="M6" s="20">
        <v>-8690815</v>
      </c>
      <c r="N6" s="20">
        <v>-21437443</v>
      </c>
      <c r="O6" s="20"/>
      <c r="P6" s="20"/>
      <c r="Q6" s="20"/>
      <c r="R6" s="20"/>
      <c r="S6" s="20"/>
      <c r="T6" s="20"/>
      <c r="U6" s="20"/>
      <c r="V6" s="20"/>
      <c r="W6" s="20">
        <v>-37770989</v>
      </c>
      <c r="X6" s="20"/>
      <c r="Y6" s="20">
        <v>-37770989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102427640</v>
      </c>
      <c r="D7" s="18"/>
      <c r="E7" s="19"/>
      <c r="F7" s="20"/>
      <c r="G7" s="20">
        <v>666333</v>
      </c>
      <c r="H7" s="20">
        <v>10140734</v>
      </c>
      <c r="I7" s="20">
        <v>9967177</v>
      </c>
      <c r="J7" s="20">
        <v>20774244</v>
      </c>
      <c r="K7" s="20">
        <v>10291776</v>
      </c>
      <c r="L7" s="20">
        <v>10296763</v>
      </c>
      <c r="M7" s="20">
        <v>10373952</v>
      </c>
      <c r="N7" s="20">
        <v>30962491</v>
      </c>
      <c r="O7" s="20"/>
      <c r="P7" s="20"/>
      <c r="Q7" s="20"/>
      <c r="R7" s="20"/>
      <c r="S7" s="20"/>
      <c r="T7" s="20"/>
      <c r="U7" s="20"/>
      <c r="V7" s="20"/>
      <c r="W7" s="20">
        <v>51736735</v>
      </c>
      <c r="X7" s="20"/>
      <c r="Y7" s="20">
        <v>51736735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-14400706</v>
      </c>
      <c r="D10" s="18"/>
      <c r="E10" s="19"/>
      <c r="F10" s="20"/>
      <c r="G10" s="20">
        <v>-394145</v>
      </c>
      <c r="H10" s="20">
        <v>-2776419</v>
      </c>
      <c r="I10" s="20">
        <v>-360539</v>
      </c>
      <c r="J10" s="20">
        <v>-3531103</v>
      </c>
      <c r="K10" s="20">
        <v>-463984</v>
      </c>
      <c r="L10" s="20">
        <v>-2862605</v>
      </c>
      <c r="M10" s="20">
        <v>-529012</v>
      </c>
      <c r="N10" s="20">
        <v>-3855601</v>
      </c>
      <c r="O10" s="20"/>
      <c r="P10" s="20"/>
      <c r="Q10" s="20"/>
      <c r="R10" s="20"/>
      <c r="S10" s="20"/>
      <c r="T10" s="20"/>
      <c r="U10" s="20"/>
      <c r="V10" s="20"/>
      <c r="W10" s="20">
        <v>-7386704</v>
      </c>
      <c r="X10" s="20"/>
      <c r="Y10" s="20">
        <v>-7386704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33239484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-6139085</v>
      </c>
      <c r="H13" s="31">
        <f t="shared" si="0"/>
        <v>3155148</v>
      </c>
      <c r="I13" s="31">
        <f t="shared" si="0"/>
        <v>3893532</v>
      </c>
      <c r="J13" s="31">
        <f t="shared" si="0"/>
        <v>909595</v>
      </c>
      <c r="K13" s="31">
        <f t="shared" si="0"/>
        <v>2652805</v>
      </c>
      <c r="L13" s="31">
        <f t="shared" si="0"/>
        <v>1862517</v>
      </c>
      <c r="M13" s="31">
        <f t="shared" si="0"/>
        <v>1154125</v>
      </c>
      <c r="N13" s="31">
        <f t="shared" si="0"/>
        <v>5669447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6579042</v>
      </c>
      <c r="X13" s="31">
        <f t="shared" si="0"/>
        <v>0</v>
      </c>
      <c r="Y13" s="31">
        <f t="shared" si="0"/>
        <v>6579042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6825017</v>
      </c>
      <c r="D17" s="18"/>
      <c r="E17" s="19">
        <v>5000000</v>
      </c>
      <c r="F17" s="20">
        <v>4765000</v>
      </c>
      <c r="G17" s="24"/>
      <c r="H17" s="24"/>
      <c r="I17" s="24"/>
      <c r="J17" s="20"/>
      <c r="K17" s="24"/>
      <c r="L17" s="24"/>
      <c r="M17" s="20">
        <v>2528966</v>
      </c>
      <c r="N17" s="24">
        <v>2528966</v>
      </c>
      <c r="O17" s="24"/>
      <c r="P17" s="24"/>
      <c r="Q17" s="20"/>
      <c r="R17" s="24"/>
      <c r="S17" s="24"/>
      <c r="T17" s="20"/>
      <c r="U17" s="24"/>
      <c r="V17" s="24"/>
      <c r="W17" s="24">
        <v>2528966</v>
      </c>
      <c r="X17" s="20">
        <v>-235000</v>
      </c>
      <c r="Y17" s="24">
        <v>2763966</v>
      </c>
      <c r="Z17" s="25">
        <v>-1176.1557446808511</v>
      </c>
      <c r="AA17" s="26">
        <v>4765000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6825017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4765000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2528966</v>
      </c>
      <c r="N25" s="36">
        <f t="shared" si="1"/>
        <v>2528966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2528966</v>
      </c>
      <c r="X25" s="36">
        <f t="shared" si="1"/>
        <v>-235000</v>
      </c>
      <c r="Y25" s="36">
        <f t="shared" si="1"/>
        <v>2763966</v>
      </c>
      <c r="Z25" s="37">
        <f>+IF(X25&lt;&gt;0,+(Y25/X25)*100,0)</f>
        <v>-1176.1557446808511</v>
      </c>
      <c r="AA25" s="38">
        <f>SUM(AA15:AA24)</f>
        <v>4765000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40064501</v>
      </c>
      <c r="D26" s="29">
        <f>+D13+D25</f>
        <v>0</v>
      </c>
      <c r="E26" s="30">
        <f t="shared" si="2"/>
        <v>5000000</v>
      </c>
      <c r="F26" s="31">
        <f t="shared" si="2"/>
        <v>4765000</v>
      </c>
      <c r="G26" s="31">
        <f t="shared" si="2"/>
        <v>-6139085</v>
      </c>
      <c r="H26" s="31">
        <f t="shared" si="2"/>
        <v>3155148</v>
      </c>
      <c r="I26" s="31">
        <f t="shared" si="2"/>
        <v>3893532</v>
      </c>
      <c r="J26" s="31">
        <f t="shared" si="2"/>
        <v>909595</v>
      </c>
      <c r="K26" s="31">
        <f t="shared" si="2"/>
        <v>2652805</v>
      </c>
      <c r="L26" s="31">
        <f t="shared" si="2"/>
        <v>1862517</v>
      </c>
      <c r="M26" s="31">
        <f t="shared" si="2"/>
        <v>3683091</v>
      </c>
      <c r="N26" s="31">
        <f t="shared" si="2"/>
        <v>8198413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9108008</v>
      </c>
      <c r="X26" s="31">
        <f t="shared" si="2"/>
        <v>-235000</v>
      </c>
      <c r="Y26" s="31">
        <f t="shared" si="2"/>
        <v>9343008</v>
      </c>
      <c r="Z26" s="32">
        <f>+IF(X26&lt;&gt;0,+(Y26/X26)*100,0)</f>
        <v>-3975.7480851063833</v>
      </c>
      <c r="AA26" s="33">
        <f>+AA13+AA25</f>
        <v>4765000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30939387</v>
      </c>
      <c r="D32" s="18"/>
      <c r="E32" s="19"/>
      <c r="F32" s="20"/>
      <c r="G32" s="20">
        <v>-2680880</v>
      </c>
      <c r="H32" s="20">
        <v>1683087</v>
      </c>
      <c r="I32" s="20">
        <v>2379687</v>
      </c>
      <c r="J32" s="20">
        <v>1381894</v>
      </c>
      <c r="K32" s="20">
        <v>2619108</v>
      </c>
      <c r="L32" s="20">
        <v>2454851</v>
      </c>
      <c r="M32" s="20">
        <v>3748811</v>
      </c>
      <c r="N32" s="20">
        <v>8822770</v>
      </c>
      <c r="O32" s="20"/>
      <c r="P32" s="20"/>
      <c r="Q32" s="20"/>
      <c r="R32" s="20"/>
      <c r="S32" s="20"/>
      <c r="T32" s="20"/>
      <c r="U32" s="20"/>
      <c r="V32" s="20"/>
      <c r="W32" s="20">
        <v>10204664</v>
      </c>
      <c r="X32" s="20"/>
      <c r="Y32" s="20">
        <v>10204664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30939387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-2680880</v>
      </c>
      <c r="H37" s="31">
        <f t="shared" si="3"/>
        <v>1683087</v>
      </c>
      <c r="I37" s="31">
        <f t="shared" si="3"/>
        <v>2379687</v>
      </c>
      <c r="J37" s="31">
        <f t="shared" si="3"/>
        <v>1381894</v>
      </c>
      <c r="K37" s="31">
        <f t="shared" si="3"/>
        <v>2619108</v>
      </c>
      <c r="L37" s="31">
        <f t="shared" si="3"/>
        <v>2454851</v>
      </c>
      <c r="M37" s="31">
        <f t="shared" si="3"/>
        <v>3748811</v>
      </c>
      <c r="N37" s="31">
        <f t="shared" si="3"/>
        <v>8822770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10204664</v>
      </c>
      <c r="X37" s="31">
        <f t="shared" si="3"/>
        <v>0</v>
      </c>
      <c r="Y37" s="31">
        <f t="shared" si="3"/>
        <v>10204664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30939387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-2680880</v>
      </c>
      <c r="H44" s="31">
        <f t="shared" si="5"/>
        <v>1683087</v>
      </c>
      <c r="I44" s="31">
        <f t="shared" si="5"/>
        <v>2379687</v>
      </c>
      <c r="J44" s="31">
        <f t="shared" si="5"/>
        <v>1381894</v>
      </c>
      <c r="K44" s="31">
        <f t="shared" si="5"/>
        <v>2619108</v>
      </c>
      <c r="L44" s="31">
        <f t="shared" si="5"/>
        <v>2454851</v>
      </c>
      <c r="M44" s="31">
        <f t="shared" si="5"/>
        <v>3748811</v>
      </c>
      <c r="N44" s="31">
        <f t="shared" si="5"/>
        <v>8822770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10204664</v>
      </c>
      <c r="X44" s="31">
        <f t="shared" si="5"/>
        <v>0</v>
      </c>
      <c r="Y44" s="31">
        <f t="shared" si="5"/>
        <v>10204664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9125114</v>
      </c>
      <c r="D45" s="42">
        <f t="shared" si="6"/>
        <v>0</v>
      </c>
      <c r="E45" s="43">
        <f t="shared" si="6"/>
        <v>5000000</v>
      </c>
      <c r="F45" s="44">
        <f t="shared" si="6"/>
        <v>4765000</v>
      </c>
      <c r="G45" s="44">
        <f t="shared" si="6"/>
        <v>-3458205</v>
      </c>
      <c r="H45" s="44">
        <f t="shared" si="6"/>
        <v>1472061</v>
      </c>
      <c r="I45" s="44">
        <f t="shared" si="6"/>
        <v>1513845</v>
      </c>
      <c r="J45" s="44">
        <f t="shared" si="6"/>
        <v>-472299</v>
      </c>
      <c r="K45" s="44">
        <f t="shared" si="6"/>
        <v>33697</v>
      </c>
      <c r="L45" s="44">
        <f t="shared" si="6"/>
        <v>-592334</v>
      </c>
      <c r="M45" s="44">
        <f t="shared" si="6"/>
        <v>-65720</v>
      </c>
      <c r="N45" s="44">
        <f t="shared" si="6"/>
        <v>-624357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-1096656</v>
      </c>
      <c r="X45" s="44">
        <f t="shared" si="6"/>
        <v>-235000</v>
      </c>
      <c r="Y45" s="44">
        <f t="shared" si="6"/>
        <v>-861656</v>
      </c>
      <c r="Z45" s="45">
        <f>+IF(X45&lt;&gt;0,+(Y45/X45)*100,0)</f>
        <v>366.66212765957448</v>
      </c>
      <c r="AA45" s="46">
        <f>+AA26-AA44</f>
        <v>4765000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-176165021</v>
      </c>
      <c r="D6" s="18"/>
      <c r="E6" s="19">
        <v>260250407</v>
      </c>
      <c r="F6" s="20">
        <v>260250407</v>
      </c>
      <c r="G6" s="20">
        <v>-622377</v>
      </c>
      <c r="H6" s="20">
        <v>-5284324</v>
      </c>
      <c r="I6" s="20">
        <v>-4575889</v>
      </c>
      <c r="J6" s="20">
        <v>-10482590</v>
      </c>
      <c r="K6" s="20">
        <v>-15136007</v>
      </c>
      <c r="L6" s="20">
        <v>-7931590</v>
      </c>
      <c r="M6" s="20">
        <v>-11819681</v>
      </c>
      <c r="N6" s="20">
        <v>-34887278</v>
      </c>
      <c r="O6" s="20"/>
      <c r="P6" s="20"/>
      <c r="Q6" s="20"/>
      <c r="R6" s="20"/>
      <c r="S6" s="20"/>
      <c r="T6" s="20"/>
      <c r="U6" s="20"/>
      <c r="V6" s="20"/>
      <c r="W6" s="20">
        <v>-45369868</v>
      </c>
      <c r="X6" s="20">
        <v>130125204</v>
      </c>
      <c r="Y6" s="20">
        <v>-175495072</v>
      </c>
      <c r="Z6" s="21">
        <v>-134.86631844204447</v>
      </c>
      <c r="AA6" s="22">
        <v>260250407</v>
      </c>
    </row>
    <row r="7" spans="1:27" x14ac:dyDescent="0.25">
      <c r="A7" s="23" t="s">
        <v>35</v>
      </c>
      <c r="B7" s="17" t="s">
        <v>32</v>
      </c>
      <c r="C7" s="18">
        <v>238532159</v>
      </c>
      <c r="D7" s="18"/>
      <c r="E7" s="19">
        <v>12857717</v>
      </c>
      <c r="F7" s="20">
        <v>12857717</v>
      </c>
      <c r="G7" s="20">
        <v>11149941</v>
      </c>
      <c r="H7" s="20">
        <v>11183165</v>
      </c>
      <c r="I7" s="20">
        <v>11046610</v>
      </c>
      <c r="J7" s="20">
        <v>33379716</v>
      </c>
      <c r="K7" s="20">
        <v>11701087</v>
      </c>
      <c r="L7" s="20">
        <v>2987244</v>
      </c>
      <c r="M7" s="20">
        <v>515882</v>
      </c>
      <c r="N7" s="20">
        <v>15204213</v>
      </c>
      <c r="O7" s="20"/>
      <c r="P7" s="20"/>
      <c r="Q7" s="20"/>
      <c r="R7" s="20"/>
      <c r="S7" s="20"/>
      <c r="T7" s="20"/>
      <c r="U7" s="20"/>
      <c r="V7" s="20"/>
      <c r="W7" s="20">
        <v>48583929</v>
      </c>
      <c r="X7" s="20">
        <v>6428862</v>
      </c>
      <c r="Y7" s="20">
        <v>42155067</v>
      </c>
      <c r="Z7" s="21">
        <v>655.71584831032305</v>
      </c>
      <c r="AA7" s="22">
        <v>12857717</v>
      </c>
    </row>
    <row r="8" spans="1:27" x14ac:dyDescent="0.25">
      <c r="A8" s="23" t="s">
        <v>36</v>
      </c>
      <c r="B8" s="17" t="s">
        <v>32</v>
      </c>
      <c r="C8" s="18">
        <v>5374682</v>
      </c>
      <c r="D8" s="18"/>
      <c r="E8" s="19">
        <v>252302</v>
      </c>
      <c r="F8" s="20">
        <v>252302</v>
      </c>
      <c r="G8" s="20">
        <v>522238</v>
      </c>
      <c r="H8" s="20">
        <v>527228</v>
      </c>
      <c r="I8" s="20">
        <v>495124</v>
      </c>
      <c r="J8" s="20">
        <v>1544590</v>
      </c>
      <c r="K8" s="20">
        <v>505065</v>
      </c>
      <c r="L8" s="20">
        <v>3198754</v>
      </c>
      <c r="M8" s="20"/>
      <c r="N8" s="20">
        <v>3703819</v>
      </c>
      <c r="O8" s="20"/>
      <c r="P8" s="20"/>
      <c r="Q8" s="20"/>
      <c r="R8" s="20"/>
      <c r="S8" s="20"/>
      <c r="T8" s="20"/>
      <c r="U8" s="20"/>
      <c r="V8" s="20"/>
      <c r="W8" s="20">
        <v>5248409</v>
      </c>
      <c r="X8" s="20">
        <v>126150</v>
      </c>
      <c r="Y8" s="20">
        <v>5122259</v>
      </c>
      <c r="Z8" s="21">
        <v>4060.4510503369006</v>
      </c>
      <c r="AA8" s="22">
        <v>252302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-22411019</v>
      </c>
      <c r="D10" s="18"/>
      <c r="E10" s="19">
        <v>-14343382</v>
      </c>
      <c r="F10" s="20">
        <v>-14338382</v>
      </c>
      <c r="G10" s="20">
        <v>-1166993</v>
      </c>
      <c r="H10" s="20">
        <v>-750051</v>
      </c>
      <c r="I10" s="20">
        <v>-186745</v>
      </c>
      <c r="J10" s="20">
        <v>-2103789</v>
      </c>
      <c r="K10" s="20">
        <v>-1136647</v>
      </c>
      <c r="L10" s="20"/>
      <c r="M10" s="20"/>
      <c r="N10" s="20">
        <v>-1136647</v>
      </c>
      <c r="O10" s="20"/>
      <c r="P10" s="20"/>
      <c r="Q10" s="20"/>
      <c r="R10" s="20"/>
      <c r="S10" s="20"/>
      <c r="T10" s="20"/>
      <c r="U10" s="20"/>
      <c r="V10" s="20"/>
      <c r="W10" s="20">
        <v>-3240436</v>
      </c>
      <c r="X10" s="20">
        <v>-7169190</v>
      </c>
      <c r="Y10" s="20">
        <v>3928754</v>
      </c>
      <c r="Z10" s="21">
        <v>-54.800528372103408</v>
      </c>
      <c r="AA10" s="22">
        <v>-14338382</v>
      </c>
    </row>
    <row r="11" spans="1:27" x14ac:dyDescent="0.25">
      <c r="A11" s="23" t="s">
        <v>39</v>
      </c>
      <c r="B11" s="17" t="s">
        <v>32</v>
      </c>
      <c r="C11" s="18">
        <v>22899899</v>
      </c>
      <c r="D11" s="18"/>
      <c r="E11" s="19"/>
      <c r="F11" s="20"/>
      <c r="G11" s="24">
        <v>81244</v>
      </c>
      <c r="H11" s="24">
        <v>687815</v>
      </c>
      <c r="I11" s="24">
        <v>649306</v>
      </c>
      <c r="J11" s="20">
        <v>1418365</v>
      </c>
      <c r="K11" s="24">
        <v>1957420</v>
      </c>
      <c r="L11" s="24">
        <v>1179617</v>
      </c>
      <c r="M11" s="20">
        <v>1025199</v>
      </c>
      <c r="N11" s="24">
        <v>4162236</v>
      </c>
      <c r="O11" s="24"/>
      <c r="P11" s="24"/>
      <c r="Q11" s="20"/>
      <c r="R11" s="24"/>
      <c r="S11" s="24"/>
      <c r="T11" s="20"/>
      <c r="U11" s="24"/>
      <c r="V11" s="24"/>
      <c r="W11" s="24">
        <v>5580601</v>
      </c>
      <c r="X11" s="20"/>
      <c r="Y11" s="24">
        <v>5580601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68230700</v>
      </c>
      <c r="D13" s="29">
        <f>SUM(D6:D12)</f>
        <v>0</v>
      </c>
      <c r="E13" s="30">
        <f t="shared" si="0"/>
        <v>259017044</v>
      </c>
      <c r="F13" s="31">
        <f t="shared" si="0"/>
        <v>259022044</v>
      </c>
      <c r="G13" s="31">
        <f t="shared" si="0"/>
        <v>9964053</v>
      </c>
      <c r="H13" s="31">
        <f t="shared" si="0"/>
        <v>6363833</v>
      </c>
      <c r="I13" s="31">
        <f t="shared" si="0"/>
        <v>7428406</v>
      </c>
      <c r="J13" s="31">
        <f t="shared" si="0"/>
        <v>23756292</v>
      </c>
      <c r="K13" s="31">
        <f t="shared" si="0"/>
        <v>-2109082</v>
      </c>
      <c r="L13" s="31">
        <f t="shared" si="0"/>
        <v>-565975</v>
      </c>
      <c r="M13" s="31">
        <f t="shared" si="0"/>
        <v>-10278600</v>
      </c>
      <c r="N13" s="31">
        <f t="shared" si="0"/>
        <v>-12953657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10802635</v>
      </c>
      <c r="X13" s="31">
        <f t="shared" si="0"/>
        <v>129511026</v>
      </c>
      <c r="Y13" s="31">
        <f t="shared" si="0"/>
        <v>-118708391</v>
      </c>
      <c r="Z13" s="32">
        <f>+IF(X13&lt;&gt;0,+(Y13/X13)*100,0)</f>
        <v>-91.658907095678472</v>
      </c>
      <c r="AA13" s="33">
        <f>SUM(AA6:AA12)</f>
        <v>259022044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-27465853</v>
      </c>
      <c r="D17" s="18"/>
      <c r="E17" s="19">
        <v>12791926</v>
      </c>
      <c r="F17" s="20">
        <v>13695017</v>
      </c>
      <c r="G17" s="24"/>
      <c r="H17" s="24">
        <v>469574</v>
      </c>
      <c r="I17" s="24">
        <v>-100822085</v>
      </c>
      <c r="J17" s="20">
        <v>-100352511</v>
      </c>
      <c r="K17" s="24">
        <v>2067618</v>
      </c>
      <c r="L17" s="24">
        <v>3579288</v>
      </c>
      <c r="M17" s="20">
        <v>203356</v>
      </c>
      <c r="N17" s="24">
        <v>5850262</v>
      </c>
      <c r="O17" s="24"/>
      <c r="P17" s="24"/>
      <c r="Q17" s="20"/>
      <c r="R17" s="24"/>
      <c r="S17" s="24"/>
      <c r="T17" s="20"/>
      <c r="U17" s="24"/>
      <c r="V17" s="24"/>
      <c r="W17" s="24">
        <v>-94502249</v>
      </c>
      <c r="X17" s="20">
        <v>5615612</v>
      </c>
      <c r="Y17" s="24">
        <v>-100117861</v>
      </c>
      <c r="Z17" s="25">
        <v>-1782.8486191709824</v>
      </c>
      <c r="AA17" s="26">
        <v>13695017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-27465853</v>
      </c>
      <c r="D25" s="29">
        <f t="shared" ref="D25:Y25" si="1">SUM(D15:D24)</f>
        <v>0</v>
      </c>
      <c r="E25" s="35">
        <f t="shared" si="1"/>
        <v>12791926</v>
      </c>
      <c r="F25" s="36">
        <f t="shared" si="1"/>
        <v>13695017</v>
      </c>
      <c r="G25" s="36">
        <f t="shared" si="1"/>
        <v>0</v>
      </c>
      <c r="H25" s="36">
        <f t="shared" si="1"/>
        <v>469574</v>
      </c>
      <c r="I25" s="36">
        <f t="shared" si="1"/>
        <v>-100822085</v>
      </c>
      <c r="J25" s="36">
        <f t="shared" si="1"/>
        <v>-100352511</v>
      </c>
      <c r="K25" s="36">
        <f t="shared" si="1"/>
        <v>2067618</v>
      </c>
      <c r="L25" s="36">
        <f t="shared" si="1"/>
        <v>3579288</v>
      </c>
      <c r="M25" s="36">
        <f t="shared" si="1"/>
        <v>203356</v>
      </c>
      <c r="N25" s="36">
        <f t="shared" si="1"/>
        <v>5850262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-94502249</v>
      </c>
      <c r="X25" s="36">
        <f t="shared" si="1"/>
        <v>5615612</v>
      </c>
      <c r="Y25" s="36">
        <f t="shared" si="1"/>
        <v>-100117861</v>
      </c>
      <c r="Z25" s="37">
        <f>+IF(X25&lt;&gt;0,+(Y25/X25)*100,0)</f>
        <v>-1782.8486191709824</v>
      </c>
      <c r="AA25" s="38">
        <f>SUM(AA15:AA24)</f>
        <v>13695017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40764847</v>
      </c>
      <c r="D26" s="29">
        <f>+D13+D25</f>
        <v>0</v>
      </c>
      <c r="E26" s="30">
        <f t="shared" si="2"/>
        <v>271808970</v>
      </c>
      <c r="F26" s="31">
        <f t="shared" si="2"/>
        <v>272717061</v>
      </c>
      <c r="G26" s="31">
        <f t="shared" si="2"/>
        <v>9964053</v>
      </c>
      <c r="H26" s="31">
        <f t="shared" si="2"/>
        <v>6833407</v>
      </c>
      <c r="I26" s="31">
        <f t="shared" si="2"/>
        <v>-93393679</v>
      </c>
      <c r="J26" s="31">
        <f t="shared" si="2"/>
        <v>-76596219</v>
      </c>
      <c r="K26" s="31">
        <f t="shared" si="2"/>
        <v>-41464</v>
      </c>
      <c r="L26" s="31">
        <f t="shared" si="2"/>
        <v>3013313</v>
      </c>
      <c r="M26" s="31">
        <f t="shared" si="2"/>
        <v>-10075244</v>
      </c>
      <c r="N26" s="31">
        <f t="shared" si="2"/>
        <v>-7103395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-83699614</v>
      </c>
      <c r="X26" s="31">
        <f t="shared" si="2"/>
        <v>135126638</v>
      </c>
      <c r="Y26" s="31">
        <f t="shared" si="2"/>
        <v>-218826252</v>
      </c>
      <c r="Z26" s="32">
        <f>+IF(X26&lt;&gt;0,+(Y26/X26)*100,0)</f>
        <v>-161.94160917405495</v>
      </c>
      <c r="AA26" s="33">
        <f>+AA13+AA25</f>
        <v>272717061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6265267</v>
      </c>
      <c r="D32" s="18"/>
      <c r="E32" s="19">
        <v>153643459</v>
      </c>
      <c r="F32" s="20">
        <v>153117378</v>
      </c>
      <c r="G32" s="20"/>
      <c r="H32" s="20">
        <v>23829</v>
      </c>
      <c r="I32" s="20">
        <v>652956</v>
      </c>
      <c r="J32" s="20">
        <v>676785</v>
      </c>
      <c r="K32" s="20">
        <v>8696</v>
      </c>
      <c r="L32" s="20">
        <v>5065460</v>
      </c>
      <c r="M32" s="20">
        <v>234081</v>
      </c>
      <c r="N32" s="20">
        <v>5308237</v>
      </c>
      <c r="O32" s="20"/>
      <c r="P32" s="20"/>
      <c r="Q32" s="20"/>
      <c r="R32" s="20"/>
      <c r="S32" s="20"/>
      <c r="T32" s="20"/>
      <c r="U32" s="20"/>
      <c r="V32" s="20"/>
      <c r="W32" s="20">
        <v>5985022</v>
      </c>
      <c r="X32" s="20">
        <v>76558728</v>
      </c>
      <c r="Y32" s="20">
        <v>-70573706</v>
      </c>
      <c r="Z32" s="21">
        <v>-92.182443261074027</v>
      </c>
      <c r="AA32" s="22">
        <v>153117378</v>
      </c>
    </row>
    <row r="33" spans="1:27" x14ac:dyDescent="0.25">
      <c r="A33" s="23" t="s">
        <v>60</v>
      </c>
      <c r="B33" s="17" t="s">
        <v>32</v>
      </c>
      <c r="C33" s="18">
        <v>-9307571</v>
      </c>
      <c r="D33" s="18"/>
      <c r="E33" s="19">
        <v>-599210</v>
      </c>
      <c r="F33" s="20"/>
      <c r="G33" s="20"/>
      <c r="H33" s="20"/>
      <c r="I33" s="20">
        <v>-18841</v>
      </c>
      <c r="J33" s="20">
        <v>-18841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-18841</v>
      </c>
      <c r="X33" s="20"/>
      <c r="Y33" s="20">
        <v>-18841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3182396</v>
      </c>
      <c r="D34" s="18"/>
      <c r="E34" s="19">
        <v>263654</v>
      </c>
      <c r="F34" s="20">
        <v>5076120</v>
      </c>
      <c r="G34" s="20"/>
      <c r="H34" s="20"/>
      <c r="I34" s="20">
        <v>-280370</v>
      </c>
      <c r="J34" s="20">
        <v>-280370</v>
      </c>
      <c r="K34" s="20">
        <v>-96600</v>
      </c>
      <c r="L34" s="20"/>
      <c r="M34" s="20">
        <v>-480142</v>
      </c>
      <c r="N34" s="20">
        <v>-576742</v>
      </c>
      <c r="O34" s="20"/>
      <c r="P34" s="20"/>
      <c r="Q34" s="20"/>
      <c r="R34" s="20"/>
      <c r="S34" s="20"/>
      <c r="T34" s="20"/>
      <c r="U34" s="20"/>
      <c r="V34" s="20"/>
      <c r="W34" s="20">
        <v>-857112</v>
      </c>
      <c r="X34" s="20">
        <v>819327</v>
      </c>
      <c r="Y34" s="20">
        <v>-1676439</v>
      </c>
      <c r="Z34" s="21">
        <v>-204.61171180737364</v>
      </c>
      <c r="AA34" s="22">
        <v>5076120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27407390</v>
      </c>
      <c r="F35" s="20">
        <v>27407390</v>
      </c>
      <c r="G35" s="20"/>
      <c r="H35" s="20"/>
      <c r="I35" s="20"/>
      <c r="J35" s="20"/>
      <c r="K35" s="20"/>
      <c r="L35" s="20"/>
      <c r="M35" s="20">
        <v>418</v>
      </c>
      <c r="N35" s="20">
        <v>418</v>
      </c>
      <c r="O35" s="20"/>
      <c r="P35" s="20"/>
      <c r="Q35" s="20"/>
      <c r="R35" s="20"/>
      <c r="S35" s="20"/>
      <c r="T35" s="20"/>
      <c r="U35" s="20"/>
      <c r="V35" s="20"/>
      <c r="W35" s="20">
        <v>418</v>
      </c>
      <c r="X35" s="20">
        <v>13703694</v>
      </c>
      <c r="Y35" s="20">
        <v>-13703276</v>
      </c>
      <c r="Z35" s="21">
        <v>-99.996949727569813</v>
      </c>
      <c r="AA35" s="22">
        <v>27407390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140092</v>
      </c>
      <c r="D37" s="29">
        <f t="shared" ref="D37:Y37" si="3">SUM(D29:D36)</f>
        <v>0</v>
      </c>
      <c r="E37" s="30">
        <f t="shared" si="3"/>
        <v>180715293</v>
      </c>
      <c r="F37" s="31">
        <f t="shared" si="3"/>
        <v>185600888</v>
      </c>
      <c r="G37" s="31">
        <f t="shared" si="3"/>
        <v>0</v>
      </c>
      <c r="H37" s="31">
        <f t="shared" si="3"/>
        <v>23829</v>
      </c>
      <c r="I37" s="31">
        <f t="shared" si="3"/>
        <v>353745</v>
      </c>
      <c r="J37" s="31">
        <f t="shared" si="3"/>
        <v>377574</v>
      </c>
      <c r="K37" s="31">
        <f t="shared" si="3"/>
        <v>-87904</v>
      </c>
      <c r="L37" s="31">
        <f t="shared" si="3"/>
        <v>5065460</v>
      </c>
      <c r="M37" s="31">
        <f t="shared" si="3"/>
        <v>-245643</v>
      </c>
      <c r="N37" s="31">
        <f t="shared" si="3"/>
        <v>4731913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5109487</v>
      </c>
      <c r="X37" s="31">
        <f t="shared" si="3"/>
        <v>91081749</v>
      </c>
      <c r="Y37" s="31">
        <f t="shared" si="3"/>
        <v>-85972262</v>
      </c>
      <c r="Z37" s="32">
        <f>+IF(X37&lt;&gt;0,+(Y37/X37)*100,0)</f>
        <v>-94.390218615586747</v>
      </c>
      <c r="AA37" s="33">
        <f>SUM(AA29:AA36)</f>
        <v>185600888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250433334</v>
      </c>
      <c r="D40" s="18"/>
      <c r="E40" s="19">
        <v>67566626</v>
      </c>
      <c r="F40" s="20">
        <v>67566626</v>
      </c>
      <c r="G40" s="20"/>
      <c r="H40" s="20"/>
      <c r="I40" s="20">
        <v>182866708</v>
      </c>
      <c r="J40" s="20">
        <v>182866708</v>
      </c>
      <c r="K40" s="20"/>
      <c r="L40" s="20">
        <v>250433334</v>
      </c>
      <c r="M40" s="20"/>
      <c r="N40" s="20">
        <v>250433334</v>
      </c>
      <c r="O40" s="20"/>
      <c r="P40" s="20"/>
      <c r="Q40" s="20"/>
      <c r="R40" s="20"/>
      <c r="S40" s="20"/>
      <c r="T40" s="20"/>
      <c r="U40" s="20"/>
      <c r="V40" s="20"/>
      <c r="W40" s="20">
        <v>433300042</v>
      </c>
      <c r="X40" s="20">
        <v>67566626</v>
      </c>
      <c r="Y40" s="20">
        <v>365733416</v>
      </c>
      <c r="Z40" s="21">
        <v>541.29299870619559</v>
      </c>
      <c r="AA40" s="22">
        <v>67566626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250433334</v>
      </c>
      <c r="D43" s="29">
        <f t="shared" ref="D43:Y43" si="4">SUM(D39:D42)</f>
        <v>0</v>
      </c>
      <c r="E43" s="35">
        <f t="shared" si="4"/>
        <v>67566626</v>
      </c>
      <c r="F43" s="36">
        <f t="shared" si="4"/>
        <v>67566626</v>
      </c>
      <c r="G43" s="36">
        <f t="shared" si="4"/>
        <v>0</v>
      </c>
      <c r="H43" s="36">
        <f t="shared" si="4"/>
        <v>0</v>
      </c>
      <c r="I43" s="36">
        <f t="shared" si="4"/>
        <v>182866708</v>
      </c>
      <c r="J43" s="36">
        <f t="shared" si="4"/>
        <v>182866708</v>
      </c>
      <c r="K43" s="36">
        <f t="shared" si="4"/>
        <v>0</v>
      </c>
      <c r="L43" s="36">
        <f t="shared" si="4"/>
        <v>250433334</v>
      </c>
      <c r="M43" s="36">
        <f t="shared" si="4"/>
        <v>0</v>
      </c>
      <c r="N43" s="36">
        <f t="shared" si="4"/>
        <v>250433334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433300042</v>
      </c>
      <c r="X43" s="36">
        <f t="shared" si="4"/>
        <v>67566626</v>
      </c>
      <c r="Y43" s="36">
        <f t="shared" si="4"/>
        <v>365733416</v>
      </c>
      <c r="Z43" s="37">
        <f>+IF(X43&lt;&gt;0,+(Y43/X43)*100,0)</f>
        <v>541.29299870619559</v>
      </c>
      <c r="AA43" s="38">
        <f>SUM(AA39:AA42)</f>
        <v>67566626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250573426</v>
      </c>
      <c r="D44" s="29">
        <f>+D37+D43</f>
        <v>0</v>
      </c>
      <c r="E44" s="30">
        <f t="shared" si="5"/>
        <v>248281919</v>
      </c>
      <c r="F44" s="31">
        <f t="shared" si="5"/>
        <v>253167514</v>
      </c>
      <c r="G44" s="31">
        <f t="shared" si="5"/>
        <v>0</v>
      </c>
      <c r="H44" s="31">
        <f t="shared" si="5"/>
        <v>23829</v>
      </c>
      <c r="I44" s="31">
        <f t="shared" si="5"/>
        <v>183220453</v>
      </c>
      <c r="J44" s="31">
        <f t="shared" si="5"/>
        <v>183244282</v>
      </c>
      <c r="K44" s="31">
        <f t="shared" si="5"/>
        <v>-87904</v>
      </c>
      <c r="L44" s="31">
        <f t="shared" si="5"/>
        <v>255498794</v>
      </c>
      <c r="M44" s="31">
        <f t="shared" si="5"/>
        <v>-245643</v>
      </c>
      <c r="N44" s="31">
        <f t="shared" si="5"/>
        <v>255165247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438409529</v>
      </c>
      <c r="X44" s="31">
        <f t="shared" si="5"/>
        <v>158648375</v>
      </c>
      <c r="Y44" s="31">
        <f t="shared" si="5"/>
        <v>279761154</v>
      </c>
      <c r="Z44" s="32">
        <f>+IF(X44&lt;&gt;0,+(Y44/X44)*100,0)</f>
        <v>176.34038419870356</v>
      </c>
      <c r="AA44" s="33">
        <f>+AA37+AA43</f>
        <v>253167514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-209808579</v>
      </c>
      <c r="D45" s="42">
        <f t="shared" si="6"/>
        <v>0</v>
      </c>
      <c r="E45" s="43">
        <f t="shared" si="6"/>
        <v>23527051</v>
      </c>
      <c r="F45" s="44">
        <f t="shared" si="6"/>
        <v>19549547</v>
      </c>
      <c r="G45" s="44">
        <f t="shared" si="6"/>
        <v>9964053</v>
      </c>
      <c r="H45" s="44">
        <f t="shared" si="6"/>
        <v>6809578</v>
      </c>
      <c r="I45" s="44">
        <f t="shared" si="6"/>
        <v>-276614132</v>
      </c>
      <c r="J45" s="44">
        <f t="shared" si="6"/>
        <v>-259840501</v>
      </c>
      <c r="K45" s="44">
        <f t="shared" si="6"/>
        <v>46440</v>
      </c>
      <c r="L45" s="44">
        <f t="shared" si="6"/>
        <v>-252485481</v>
      </c>
      <c r="M45" s="44">
        <f t="shared" si="6"/>
        <v>-9829601</v>
      </c>
      <c r="N45" s="44">
        <f t="shared" si="6"/>
        <v>-262268642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-522109143</v>
      </c>
      <c r="X45" s="44">
        <f t="shared" si="6"/>
        <v>-23521737</v>
      </c>
      <c r="Y45" s="44">
        <f t="shared" si="6"/>
        <v>-498587406</v>
      </c>
      <c r="Z45" s="45">
        <f>+IF(X45&lt;&gt;0,+(Y45/X45)*100,0)</f>
        <v>2119.6878699902136</v>
      </c>
      <c r="AA45" s="46">
        <f>+AA26-AA44</f>
        <v>19549547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128276171</v>
      </c>
      <c r="D47" s="18"/>
      <c r="E47" s="19">
        <v>88620501</v>
      </c>
      <c r="F47" s="20">
        <v>88620501</v>
      </c>
      <c r="G47" s="20"/>
      <c r="H47" s="20"/>
      <c r="I47" s="20">
        <v>-48447513</v>
      </c>
      <c r="J47" s="20">
        <v>-48447513</v>
      </c>
      <c r="K47" s="20">
        <v>47003143</v>
      </c>
      <c r="L47" s="20"/>
      <c r="M47" s="20"/>
      <c r="N47" s="20">
        <v>47003143</v>
      </c>
      <c r="O47" s="20"/>
      <c r="P47" s="20"/>
      <c r="Q47" s="20"/>
      <c r="R47" s="20"/>
      <c r="S47" s="20"/>
      <c r="T47" s="20"/>
      <c r="U47" s="20"/>
      <c r="V47" s="20"/>
      <c r="W47" s="20">
        <v>-1444370</v>
      </c>
      <c r="X47" s="20">
        <v>44310252</v>
      </c>
      <c r="Y47" s="20">
        <v>-45754622</v>
      </c>
      <c r="Z47" s="47">
        <v>-103.25967453310805</v>
      </c>
      <c r="AA47" s="22">
        <v>88620501</v>
      </c>
    </row>
    <row r="48" spans="1:27" x14ac:dyDescent="0.25">
      <c r="A48" s="23" t="s">
        <v>73</v>
      </c>
      <c r="B48" s="17" t="s">
        <v>32</v>
      </c>
      <c r="C48" s="18">
        <v>-5129523</v>
      </c>
      <c r="D48" s="18"/>
      <c r="E48" s="19"/>
      <c r="F48" s="20"/>
      <c r="G48" s="20"/>
      <c r="H48" s="20"/>
      <c r="I48" s="20">
        <v>-4454347</v>
      </c>
      <c r="J48" s="20">
        <v>-4454347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-4454347</v>
      </c>
      <c r="X48" s="20"/>
      <c r="Y48" s="20">
        <v>-4454347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123146648</v>
      </c>
      <c r="D50" s="50">
        <f t="shared" ref="D50:Y50" si="7">SUM(D47:D49)</f>
        <v>0</v>
      </c>
      <c r="E50" s="51">
        <f t="shared" si="7"/>
        <v>88620501</v>
      </c>
      <c r="F50" s="52">
        <f t="shared" si="7"/>
        <v>88620501</v>
      </c>
      <c r="G50" s="52">
        <f t="shared" si="7"/>
        <v>0</v>
      </c>
      <c r="H50" s="52">
        <f t="shared" si="7"/>
        <v>0</v>
      </c>
      <c r="I50" s="52">
        <f t="shared" si="7"/>
        <v>-52901860</v>
      </c>
      <c r="J50" s="52">
        <f t="shared" si="7"/>
        <v>-52901860</v>
      </c>
      <c r="K50" s="52">
        <f t="shared" si="7"/>
        <v>47003143</v>
      </c>
      <c r="L50" s="52">
        <f t="shared" si="7"/>
        <v>0</v>
      </c>
      <c r="M50" s="52">
        <f t="shared" si="7"/>
        <v>0</v>
      </c>
      <c r="N50" s="52">
        <f t="shared" si="7"/>
        <v>47003143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-5898717</v>
      </c>
      <c r="X50" s="52">
        <f t="shared" si="7"/>
        <v>44310252</v>
      </c>
      <c r="Y50" s="52">
        <f t="shared" si="7"/>
        <v>-50208969</v>
      </c>
      <c r="Z50" s="53">
        <f>+IF(X50&lt;&gt;0,+(Y50/X50)*100,0)</f>
        <v>-113.31230749940218</v>
      </c>
      <c r="AA50" s="54">
        <f>SUM(AA47:AA49)</f>
        <v>88620501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-14944174</v>
      </c>
      <c r="D6" s="18"/>
      <c r="E6" s="19"/>
      <c r="F6" s="20"/>
      <c r="G6" s="20">
        <v>-202165</v>
      </c>
      <c r="H6" s="20">
        <v>-2980044</v>
      </c>
      <c r="I6" s="20">
        <v>-1578689</v>
      </c>
      <c r="J6" s="20">
        <v>-4760898</v>
      </c>
      <c r="K6" s="20">
        <v>-909937</v>
      </c>
      <c r="L6" s="20">
        <v>-1725274</v>
      </c>
      <c r="M6" s="20">
        <v>-1436849</v>
      </c>
      <c r="N6" s="20">
        <v>-4072060</v>
      </c>
      <c r="O6" s="20"/>
      <c r="P6" s="20"/>
      <c r="Q6" s="20"/>
      <c r="R6" s="20"/>
      <c r="S6" s="20"/>
      <c r="T6" s="20"/>
      <c r="U6" s="20"/>
      <c r="V6" s="20"/>
      <c r="W6" s="20">
        <v>-8832958</v>
      </c>
      <c r="X6" s="20"/>
      <c r="Y6" s="20">
        <v>-8832958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-1860366</v>
      </c>
      <c r="D7" s="18"/>
      <c r="E7" s="19"/>
      <c r="F7" s="20"/>
      <c r="G7" s="20">
        <v>6484078</v>
      </c>
      <c r="H7" s="20">
        <v>-13607460</v>
      </c>
      <c r="I7" s="20">
        <v>5305896</v>
      </c>
      <c r="J7" s="20">
        <v>-1817486</v>
      </c>
      <c r="K7" s="20">
        <v>5434044</v>
      </c>
      <c r="L7" s="20">
        <v>5509470</v>
      </c>
      <c r="M7" s="20">
        <v>5462510</v>
      </c>
      <c r="N7" s="20">
        <v>16406024</v>
      </c>
      <c r="O7" s="20"/>
      <c r="P7" s="20"/>
      <c r="Q7" s="20"/>
      <c r="R7" s="20"/>
      <c r="S7" s="20"/>
      <c r="T7" s="20"/>
      <c r="U7" s="20"/>
      <c r="V7" s="20"/>
      <c r="W7" s="20">
        <v>14588538</v>
      </c>
      <c r="X7" s="20"/>
      <c r="Y7" s="20">
        <v>14588538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-529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-1317799</v>
      </c>
      <c r="D10" s="18"/>
      <c r="E10" s="19"/>
      <c r="F10" s="20"/>
      <c r="G10" s="20">
        <v>-9698</v>
      </c>
      <c r="H10" s="20">
        <v>-9178</v>
      </c>
      <c r="I10" s="20">
        <v>-556027</v>
      </c>
      <c r="J10" s="20">
        <v>-574903</v>
      </c>
      <c r="K10" s="20">
        <v>-9818</v>
      </c>
      <c r="L10" s="20">
        <v>-26263</v>
      </c>
      <c r="M10" s="20">
        <v>-18666</v>
      </c>
      <c r="N10" s="20">
        <v>-54747</v>
      </c>
      <c r="O10" s="20"/>
      <c r="P10" s="20"/>
      <c r="Q10" s="20"/>
      <c r="R10" s="20"/>
      <c r="S10" s="20"/>
      <c r="T10" s="20"/>
      <c r="U10" s="20"/>
      <c r="V10" s="20"/>
      <c r="W10" s="20">
        <v>-629650</v>
      </c>
      <c r="X10" s="20"/>
      <c r="Y10" s="20">
        <v>-629650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-18122868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6272215</v>
      </c>
      <c r="H13" s="31">
        <f t="shared" si="0"/>
        <v>-16596682</v>
      </c>
      <c r="I13" s="31">
        <f t="shared" si="0"/>
        <v>3171180</v>
      </c>
      <c r="J13" s="31">
        <f t="shared" si="0"/>
        <v>-7153287</v>
      </c>
      <c r="K13" s="31">
        <f t="shared" si="0"/>
        <v>4514289</v>
      </c>
      <c r="L13" s="31">
        <f t="shared" si="0"/>
        <v>3757933</v>
      </c>
      <c r="M13" s="31">
        <f t="shared" si="0"/>
        <v>4006995</v>
      </c>
      <c r="N13" s="31">
        <f t="shared" si="0"/>
        <v>12279217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5125930</v>
      </c>
      <c r="X13" s="31">
        <f t="shared" si="0"/>
        <v>0</v>
      </c>
      <c r="Y13" s="31">
        <f t="shared" si="0"/>
        <v>5125930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1800000</v>
      </c>
      <c r="F17" s="20">
        <v>1800000</v>
      </c>
      <c r="G17" s="24"/>
      <c r="H17" s="24">
        <v>1684904</v>
      </c>
      <c r="I17" s="24"/>
      <c r="J17" s="20">
        <v>1684904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1684904</v>
      </c>
      <c r="X17" s="20">
        <v>900000</v>
      </c>
      <c r="Y17" s="24">
        <v>784904</v>
      </c>
      <c r="Z17" s="25">
        <v>87.211555555555549</v>
      </c>
      <c r="AA17" s="26">
        <v>1800000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1800000</v>
      </c>
      <c r="F25" s="36">
        <f t="shared" si="1"/>
        <v>1800000</v>
      </c>
      <c r="G25" s="36">
        <f t="shared" si="1"/>
        <v>0</v>
      </c>
      <c r="H25" s="36">
        <f t="shared" si="1"/>
        <v>1684904</v>
      </c>
      <c r="I25" s="36">
        <f t="shared" si="1"/>
        <v>0</v>
      </c>
      <c r="J25" s="36">
        <f t="shared" si="1"/>
        <v>1684904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1684904</v>
      </c>
      <c r="X25" s="36">
        <f t="shared" si="1"/>
        <v>900000</v>
      </c>
      <c r="Y25" s="36">
        <f t="shared" si="1"/>
        <v>784904</v>
      </c>
      <c r="Z25" s="37">
        <f>+IF(X25&lt;&gt;0,+(Y25/X25)*100,0)</f>
        <v>87.211555555555549</v>
      </c>
      <c r="AA25" s="38">
        <f>SUM(AA15:AA24)</f>
        <v>1800000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-18122868</v>
      </c>
      <c r="D26" s="29">
        <f>+D13+D25</f>
        <v>0</v>
      </c>
      <c r="E26" s="30">
        <f t="shared" si="2"/>
        <v>1800000</v>
      </c>
      <c r="F26" s="31">
        <f t="shared" si="2"/>
        <v>1800000</v>
      </c>
      <c r="G26" s="31">
        <f t="shared" si="2"/>
        <v>6272215</v>
      </c>
      <c r="H26" s="31">
        <f t="shared" si="2"/>
        <v>-14911778</v>
      </c>
      <c r="I26" s="31">
        <f t="shared" si="2"/>
        <v>3171180</v>
      </c>
      <c r="J26" s="31">
        <f t="shared" si="2"/>
        <v>-5468383</v>
      </c>
      <c r="K26" s="31">
        <f t="shared" si="2"/>
        <v>4514289</v>
      </c>
      <c r="L26" s="31">
        <f t="shared" si="2"/>
        <v>3757933</v>
      </c>
      <c r="M26" s="31">
        <f t="shared" si="2"/>
        <v>4006995</v>
      </c>
      <c r="N26" s="31">
        <f t="shared" si="2"/>
        <v>12279217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6810834</v>
      </c>
      <c r="X26" s="31">
        <f t="shared" si="2"/>
        <v>900000</v>
      </c>
      <c r="Y26" s="31">
        <f t="shared" si="2"/>
        <v>5910834</v>
      </c>
      <c r="Z26" s="32">
        <f>+IF(X26&lt;&gt;0,+(Y26/X26)*100,0)</f>
        <v>656.7593333333333</v>
      </c>
      <c r="AA26" s="33">
        <f>+AA13+AA25</f>
        <v>1800000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21017870</v>
      </c>
      <c r="D32" s="18"/>
      <c r="E32" s="19"/>
      <c r="F32" s="20"/>
      <c r="G32" s="20">
        <v>1829049</v>
      </c>
      <c r="H32" s="20">
        <v>1813599</v>
      </c>
      <c r="I32" s="20">
        <v>1936894</v>
      </c>
      <c r="J32" s="20">
        <v>5579542</v>
      </c>
      <c r="K32" s="20">
        <v>1781556</v>
      </c>
      <c r="L32" s="20">
        <v>3255950</v>
      </c>
      <c r="M32" s="20">
        <v>1532608</v>
      </c>
      <c r="N32" s="20">
        <v>6570114</v>
      </c>
      <c r="O32" s="20"/>
      <c r="P32" s="20"/>
      <c r="Q32" s="20"/>
      <c r="R32" s="20"/>
      <c r="S32" s="20"/>
      <c r="T32" s="20"/>
      <c r="U32" s="20"/>
      <c r="V32" s="20"/>
      <c r="W32" s="20">
        <v>12149656</v>
      </c>
      <c r="X32" s="20"/>
      <c r="Y32" s="20">
        <v>12149656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21017870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1829049</v>
      </c>
      <c r="H37" s="31">
        <f t="shared" si="3"/>
        <v>1813599</v>
      </c>
      <c r="I37" s="31">
        <f t="shared" si="3"/>
        <v>1936894</v>
      </c>
      <c r="J37" s="31">
        <f t="shared" si="3"/>
        <v>5579542</v>
      </c>
      <c r="K37" s="31">
        <f t="shared" si="3"/>
        <v>1781556</v>
      </c>
      <c r="L37" s="31">
        <f t="shared" si="3"/>
        <v>3255950</v>
      </c>
      <c r="M37" s="31">
        <f t="shared" si="3"/>
        <v>1532608</v>
      </c>
      <c r="N37" s="31">
        <f t="shared" si="3"/>
        <v>6570114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12149656</v>
      </c>
      <c r="X37" s="31">
        <f t="shared" si="3"/>
        <v>0</v>
      </c>
      <c r="Y37" s="31">
        <f t="shared" si="3"/>
        <v>12149656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21017870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1829049</v>
      </c>
      <c r="H44" s="31">
        <f t="shared" si="5"/>
        <v>1813599</v>
      </c>
      <c r="I44" s="31">
        <f t="shared" si="5"/>
        <v>1936894</v>
      </c>
      <c r="J44" s="31">
        <f t="shared" si="5"/>
        <v>5579542</v>
      </c>
      <c r="K44" s="31">
        <f t="shared" si="5"/>
        <v>1781556</v>
      </c>
      <c r="L44" s="31">
        <f t="shared" si="5"/>
        <v>3255950</v>
      </c>
      <c r="M44" s="31">
        <f t="shared" si="5"/>
        <v>1532608</v>
      </c>
      <c r="N44" s="31">
        <f t="shared" si="5"/>
        <v>6570114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12149656</v>
      </c>
      <c r="X44" s="31">
        <f t="shared" si="5"/>
        <v>0</v>
      </c>
      <c r="Y44" s="31">
        <f t="shared" si="5"/>
        <v>12149656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-39140738</v>
      </c>
      <c r="D45" s="42">
        <f t="shared" si="6"/>
        <v>0</v>
      </c>
      <c r="E45" s="43">
        <f t="shared" si="6"/>
        <v>1800000</v>
      </c>
      <c r="F45" s="44">
        <f t="shared" si="6"/>
        <v>1800000</v>
      </c>
      <c r="G45" s="44">
        <f t="shared" si="6"/>
        <v>4443166</v>
      </c>
      <c r="H45" s="44">
        <f t="shared" si="6"/>
        <v>-16725377</v>
      </c>
      <c r="I45" s="44">
        <f t="shared" si="6"/>
        <v>1234286</v>
      </c>
      <c r="J45" s="44">
        <f t="shared" si="6"/>
        <v>-11047925</v>
      </c>
      <c r="K45" s="44">
        <f t="shared" si="6"/>
        <v>2732733</v>
      </c>
      <c r="L45" s="44">
        <f t="shared" si="6"/>
        <v>501983</v>
      </c>
      <c r="M45" s="44">
        <f t="shared" si="6"/>
        <v>2474387</v>
      </c>
      <c r="N45" s="44">
        <f t="shared" si="6"/>
        <v>5709103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-5338822</v>
      </c>
      <c r="X45" s="44">
        <f t="shared" si="6"/>
        <v>900000</v>
      </c>
      <c r="Y45" s="44">
        <f t="shared" si="6"/>
        <v>-6238822</v>
      </c>
      <c r="Z45" s="45">
        <f>+IF(X45&lt;&gt;0,+(Y45/X45)*100,0)</f>
        <v>-693.20244444444438</v>
      </c>
      <c r="AA45" s="46">
        <f>+AA26-AA44</f>
        <v>1800000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-43131721</v>
      </c>
      <c r="D6" s="18"/>
      <c r="E6" s="19">
        <v>21953130</v>
      </c>
      <c r="F6" s="20">
        <v>21881470</v>
      </c>
      <c r="G6" s="20">
        <v>-43903856</v>
      </c>
      <c r="H6" s="20">
        <v>112459</v>
      </c>
      <c r="I6" s="20">
        <v>-623122</v>
      </c>
      <c r="J6" s="20">
        <v>-44414519</v>
      </c>
      <c r="K6" s="20">
        <v>-1598700</v>
      </c>
      <c r="L6" s="20">
        <v>-289305</v>
      </c>
      <c r="M6" s="20">
        <v>-1865597</v>
      </c>
      <c r="N6" s="20">
        <v>-3753602</v>
      </c>
      <c r="O6" s="20"/>
      <c r="P6" s="20"/>
      <c r="Q6" s="20"/>
      <c r="R6" s="20"/>
      <c r="S6" s="20"/>
      <c r="T6" s="20"/>
      <c r="U6" s="20"/>
      <c r="V6" s="20"/>
      <c r="W6" s="20">
        <v>-48168121</v>
      </c>
      <c r="X6" s="20">
        <v>-2001711</v>
      </c>
      <c r="Y6" s="20">
        <v>-46166410</v>
      </c>
      <c r="Z6" s="21">
        <v>2306.3474197823762</v>
      </c>
      <c r="AA6" s="22">
        <v>21881470</v>
      </c>
    </row>
    <row r="7" spans="1:27" x14ac:dyDescent="0.25">
      <c r="A7" s="23" t="s">
        <v>35</v>
      </c>
      <c r="B7" s="17" t="s">
        <v>32</v>
      </c>
      <c r="C7" s="18">
        <v>83505111</v>
      </c>
      <c r="D7" s="18"/>
      <c r="E7" s="19">
        <v>46439735</v>
      </c>
      <c r="F7" s="20">
        <v>46439735</v>
      </c>
      <c r="G7" s="20">
        <v>95638558</v>
      </c>
      <c r="H7" s="20">
        <v>-3051080</v>
      </c>
      <c r="I7" s="20">
        <v>3484773</v>
      </c>
      <c r="J7" s="20">
        <v>96072251</v>
      </c>
      <c r="K7" s="20">
        <v>4571383</v>
      </c>
      <c r="L7" s="20">
        <v>-21080818</v>
      </c>
      <c r="M7" s="20">
        <v>23284667</v>
      </c>
      <c r="N7" s="20">
        <v>6775232</v>
      </c>
      <c r="O7" s="20"/>
      <c r="P7" s="20"/>
      <c r="Q7" s="20"/>
      <c r="R7" s="20"/>
      <c r="S7" s="20"/>
      <c r="T7" s="20"/>
      <c r="U7" s="20"/>
      <c r="V7" s="20"/>
      <c r="W7" s="20">
        <v>102847483</v>
      </c>
      <c r="X7" s="20">
        <v>50599075</v>
      </c>
      <c r="Y7" s="20">
        <v>52248408</v>
      </c>
      <c r="Z7" s="21">
        <v>103.25961097114917</v>
      </c>
      <c r="AA7" s="22">
        <v>46439735</v>
      </c>
    </row>
    <row r="8" spans="1:27" x14ac:dyDescent="0.25">
      <c r="A8" s="23" t="s">
        <v>36</v>
      </c>
      <c r="B8" s="17" t="s">
        <v>32</v>
      </c>
      <c r="C8" s="18">
        <v>3142322</v>
      </c>
      <c r="D8" s="18"/>
      <c r="E8" s="19">
        <v>3796586</v>
      </c>
      <c r="F8" s="20">
        <v>3796586</v>
      </c>
      <c r="G8" s="20">
        <v>3818745</v>
      </c>
      <c r="H8" s="20">
        <v>-529394</v>
      </c>
      <c r="I8" s="20">
        <v>-2218</v>
      </c>
      <c r="J8" s="20">
        <v>3287133</v>
      </c>
      <c r="K8" s="20">
        <v>17727</v>
      </c>
      <c r="L8" s="20">
        <v>-1372368</v>
      </c>
      <c r="M8" s="20">
        <v>-216573</v>
      </c>
      <c r="N8" s="20">
        <v>-1571214</v>
      </c>
      <c r="O8" s="20"/>
      <c r="P8" s="20"/>
      <c r="Q8" s="20"/>
      <c r="R8" s="20"/>
      <c r="S8" s="20"/>
      <c r="T8" s="20"/>
      <c r="U8" s="20"/>
      <c r="V8" s="20"/>
      <c r="W8" s="20">
        <v>1715919</v>
      </c>
      <c r="X8" s="20">
        <v>3796586</v>
      </c>
      <c r="Y8" s="20">
        <v>-2080667</v>
      </c>
      <c r="Z8" s="21">
        <v>-54.803631473118216</v>
      </c>
      <c r="AA8" s="22">
        <v>3796586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-4414084</v>
      </c>
      <c r="D10" s="18"/>
      <c r="E10" s="19">
        <v>-4835430</v>
      </c>
      <c r="F10" s="20">
        <v>-4835430</v>
      </c>
      <c r="G10" s="20">
        <v>-4508228</v>
      </c>
      <c r="H10" s="20">
        <v>-71689</v>
      </c>
      <c r="I10" s="20">
        <v>-155725</v>
      </c>
      <c r="J10" s="20">
        <v>-4735642</v>
      </c>
      <c r="K10" s="20">
        <v>-117298</v>
      </c>
      <c r="L10" s="20">
        <v>-206849</v>
      </c>
      <c r="M10" s="20">
        <v>-178575</v>
      </c>
      <c r="N10" s="20">
        <v>-502722</v>
      </c>
      <c r="O10" s="20"/>
      <c r="P10" s="20"/>
      <c r="Q10" s="20"/>
      <c r="R10" s="20"/>
      <c r="S10" s="20"/>
      <c r="T10" s="20"/>
      <c r="U10" s="20"/>
      <c r="V10" s="20"/>
      <c r="W10" s="20">
        <v>-5238364</v>
      </c>
      <c r="X10" s="20">
        <v>-3985426</v>
      </c>
      <c r="Y10" s="20">
        <v>-1252938</v>
      </c>
      <c r="Z10" s="21">
        <v>31.437994332349916</v>
      </c>
      <c r="AA10" s="22">
        <v>-4835430</v>
      </c>
    </row>
    <row r="11" spans="1:27" x14ac:dyDescent="0.25">
      <c r="A11" s="23" t="s">
        <v>39</v>
      </c>
      <c r="B11" s="17" t="s">
        <v>32</v>
      </c>
      <c r="C11" s="18">
        <v>5274387</v>
      </c>
      <c r="D11" s="18"/>
      <c r="E11" s="19">
        <v>3932668</v>
      </c>
      <c r="F11" s="20">
        <v>3932668</v>
      </c>
      <c r="G11" s="24">
        <v>5274550</v>
      </c>
      <c r="H11" s="24">
        <v>104572</v>
      </c>
      <c r="I11" s="24">
        <v>41401</v>
      </c>
      <c r="J11" s="20">
        <v>5420523</v>
      </c>
      <c r="K11" s="24">
        <v>97605</v>
      </c>
      <c r="L11" s="24">
        <v>182151</v>
      </c>
      <c r="M11" s="20">
        <v>234838</v>
      </c>
      <c r="N11" s="24">
        <v>514594</v>
      </c>
      <c r="O11" s="24"/>
      <c r="P11" s="24"/>
      <c r="Q11" s="20"/>
      <c r="R11" s="24"/>
      <c r="S11" s="24"/>
      <c r="T11" s="20"/>
      <c r="U11" s="24"/>
      <c r="V11" s="24"/>
      <c r="W11" s="24">
        <v>5935117</v>
      </c>
      <c r="X11" s="20">
        <v>3932668</v>
      </c>
      <c r="Y11" s="24">
        <v>2002449</v>
      </c>
      <c r="Z11" s="25">
        <v>50.918333304514896</v>
      </c>
      <c r="AA11" s="26">
        <v>3932668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344</v>
      </c>
      <c r="I12" s="20">
        <v>421</v>
      </c>
      <c r="J12" s="20">
        <v>765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765</v>
      </c>
      <c r="X12" s="20"/>
      <c r="Y12" s="20">
        <v>765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44376015</v>
      </c>
      <c r="D13" s="29">
        <f>SUM(D6:D12)</f>
        <v>0</v>
      </c>
      <c r="E13" s="30">
        <f t="shared" si="0"/>
        <v>71286689</v>
      </c>
      <c r="F13" s="31">
        <f t="shared" si="0"/>
        <v>71215029</v>
      </c>
      <c r="G13" s="31">
        <f t="shared" si="0"/>
        <v>56319769</v>
      </c>
      <c r="H13" s="31">
        <f t="shared" si="0"/>
        <v>-3434788</v>
      </c>
      <c r="I13" s="31">
        <f t="shared" si="0"/>
        <v>2745530</v>
      </c>
      <c r="J13" s="31">
        <f t="shared" si="0"/>
        <v>55630511</v>
      </c>
      <c r="K13" s="31">
        <f t="shared" si="0"/>
        <v>2970717</v>
      </c>
      <c r="L13" s="31">
        <f t="shared" si="0"/>
        <v>-22767189</v>
      </c>
      <c r="M13" s="31">
        <f t="shared" si="0"/>
        <v>21258760</v>
      </c>
      <c r="N13" s="31">
        <f t="shared" si="0"/>
        <v>1462288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57092799</v>
      </c>
      <c r="X13" s="31">
        <f t="shared" si="0"/>
        <v>52341192</v>
      </c>
      <c r="Y13" s="31">
        <f t="shared" si="0"/>
        <v>4751607</v>
      </c>
      <c r="Z13" s="32">
        <f>+IF(X13&lt;&gt;0,+(Y13/X13)*100,0)</f>
        <v>9.0781405971801323</v>
      </c>
      <c r="AA13" s="33">
        <f>SUM(AA6:AA12)</f>
        <v>71215029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-2104042</v>
      </c>
      <c r="D17" s="18"/>
      <c r="E17" s="19">
        <v>2968542</v>
      </c>
      <c r="F17" s="20">
        <v>3040202</v>
      </c>
      <c r="G17" s="24">
        <v>-2729388</v>
      </c>
      <c r="H17" s="24">
        <v>625346</v>
      </c>
      <c r="I17" s="24">
        <v>-614004</v>
      </c>
      <c r="J17" s="20">
        <v>-2718046</v>
      </c>
      <c r="K17" s="24">
        <v>262473</v>
      </c>
      <c r="L17" s="24">
        <v>-172674</v>
      </c>
      <c r="M17" s="20">
        <v>577146</v>
      </c>
      <c r="N17" s="24">
        <v>666945</v>
      </c>
      <c r="O17" s="24"/>
      <c r="P17" s="24"/>
      <c r="Q17" s="20"/>
      <c r="R17" s="24"/>
      <c r="S17" s="24"/>
      <c r="T17" s="20"/>
      <c r="U17" s="24"/>
      <c r="V17" s="24"/>
      <c r="W17" s="24">
        <v>-2051101</v>
      </c>
      <c r="X17" s="20">
        <v>682393</v>
      </c>
      <c r="Y17" s="24">
        <v>-2733494</v>
      </c>
      <c r="Z17" s="25">
        <v>-400.57474212074277</v>
      </c>
      <c r="AA17" s="26">
        <v>3040202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-2104042</v>
      </c>
      <c r="D25" s="29">
        <f t="shared" ref="D25:Y25" si="1">SUM(D15:D24)</f>
        <v>0</v>
      </c>
      <c r="E25" s="35">
        <f t="shared" si="1"/>
        <v>2968542</v>
      </c>
      <c r="F25" s="36">
        <f t="shared" si="1"/>
        <v>3040202</v>
      </c>
      <c r="G25" s="36">
        <f t="shared" si="1"/>
        <v>-2729388</v>
      </c>
      <c r="H25" s="36">
        <f t="shared" si="1"/>
        <v>625346</v>
      </c>
      <c r="I25" s="36">
        <f t="shared" si="1"/>
        <v>-614004</v>
      </c>
      <c r="J25" s="36">
        <f t="shared" si="1"/>
        <v>-2718046</v>
      </c>
      <c r="K25" s="36">
        <f t="shared" si="1"/>
        <v>262473</v>
      </c>
      <c r="L25" s="36">
        <f t="shared" si="1"/>
        <v>-172674</v>
      </c>
      <c r="M25" s="36">
        <f t="shared" si="1"/>
        <v>577146</v>
      </c>
      <c r="N25" s="36">
        <f t="shared" si="1"/>
        <v>666945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-2051101</v>
      </c>
      <c r="X25" s="36">
        <f t="shared" si="1"/>
        <v>682393</v>
      </c>
      <c r="Y25" s="36">
        <f t="shared" si="1"/>
        <v>-2733494</v>
      </c>
      <c r="Z25" s="37">
        <f>+IF(X25&lt;&gt;0,+(Y25/X25)*100,0)</f>
        <v>-400.57474212074277</v>
      </c>
      <c r="AA25" s="38">
        <f>SUM(AA15:AA24)</f>
        <v>3040202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42271973</v>
      </c>
      <c r="D26" s="29">
        <f>+D13+D25</f>
        <v>0</v>
      </c>
      <c r="E26" s="30">
        <f t="shared" si="2"/>
        <v>74255231</v>
      </c>
      <c r="F26" s="31">
        <f t="shared" si="2"/>
        <v>74255231</v>
      </c>
      <c r="G26" s="31">
        <f t="shared" si="2"/>
        <v>53590381</v>
      </c>
      <c r="H26" s="31">
        <f t="shared" si="2"/>
        <v>-2809442</v>
      </c>
      <c r="I26" s="31">
        <f t="shared" si="2"/>
        <v>2131526</v>
      </c>
      <c r="J26" s="31">
        <f t="shared" si="2"/>
        <v>52912465</v>
      </c>
      <c r="K26" s="31">
        <f t="shared" si="2"/>
        <v>3233190</v>
      </c>
      <c r="L26" s="31">
        <f t="shared" si="2"/>
        <v>-22939863</v>
      </c>
      <c r="M26" s="31">
        <f t="shared" si="2"/>
        <v>21835906</v>
      </c>
      <c r="N26" s="31">
        <f t="shared" si="2"/>
        <v>2129233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55041698</v>
      </c>
      <c r="X26" s="31">
        <f t="shared" si="2"/>
        <v>53023585</v>
      </c>
      <c r="Y26" s="31">
        <f t="shared" si="2"/>
        <v>2018113</v>
      </c>
      <c r="Z26" s="32">
        <f>+IF(X26&lt;&gt;0,+(Y26/X26)*100,0)</f>
        <v>3.8060666776869203</v>
      </c>
      <c r="AA26" s="33">
        <f>+AA13+AA25</f>
        <v>74255231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5736539</v>
      </c>
      <c r="D32" s="18"/>
      <c r="E32" s="19">
        <v>47595788</v>
      </c>
      <c r="F32" s="20">
        <v>49195788</v>
      </c>
      <c r="G32" s="20">
        <v>4963182</v>
      </c>
      <c r="H32" s="20">
        <v>473010</v>
      </c>
      <c r="I32" s="20"/>
      <c r="J32" s="20">
        <v>5436192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5436192</v>
      </c>
      <c r="X32" s="20">
        <v>28155070</v>
      </c>
      <c r="Y32" s="20">
        <v>-22718878</v>
      </c>
      <c r="Z32" s="21">
        <v>-80.6919606308917</v>
      </c>
      <c r="AA32" s="22">
        <v>49195788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-1600000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1999998</v>
      </c>
      <c r="Y33" s="20">
        <v>-1999998</v>
      </c>
      <c r="Z33" s="21">
        <v>-100</v>
      </c>
      <c r="AA33" s="22">
        <v>-1600000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320152</v>
      </c>
      <c r="H34" s="20">
        <v>-320152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8553</v>
      </c>
      <c r="D35" s="18"/>
      <c r="E35" s="19">
        <v>8553</v>
      </c>
      <c r="F35" s="20">
        <v>8553</v>
      </c>
      <c r="G35" s="20">
        <v>8553</v>
      </c>
      <c r="H35" s="20"/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>
        <v>8553</v>
      </c>
      <c r="Y35" s="20"/>
      <c r="Z35" s="21"/>
      <c r="AA35" s="22">
        <v>8553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5745092</v>
      </c>
      <c r="D37" s="29">
        <f t="shared" ref="D37:Y37" si="3">SUM(D29:D36)</f>
        <v>0</v>
      </c>
      <c r="E37" s="30">
        <f t="shared" si="3"/>
        <v>47604341</v>
      </c>
      <c r="F37" s="31">
        <f t="shared" si="3"/>
        <v>47604341</v>
      </c>
      <c r="G37" s="31">
        <f t="shared" si="3"/>
        <v>5291887</v>
      </c>
      <c r="H37" s="31">
        <f t="shared" si="3"/>
        <v>152858</v>
      </c>
      <c r="I37" s="31">
        <f t="shared" si="3"/>
        <v>0</v>
      </c>
      <c r="J37" s="31">
        <f t="shared" si="3"/>
        <v>5444745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5444745</v>
      </c>
      <c r="X37" s="31">
        <f t="shared" si="3"/>
        <v>30163621</v>
      </c>
      <c r="Y37" s="31">
        <f t="shared" si="3"/>
        <v>-24718876</v>
      </c>
      <c r="Z37" s="32">
        <f>+IF(X37&lt;&gt;0,+(Y37/X37)*100,0)</f>
        <v>-81.94929912426629</v>
      </c>
      <c r="AA37" s="33">
        <f>SUM(AA29:AA36)</f>
        <v>47604341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2056400</v>
      </c>
      <c r="F42" s="20">
        <v>2056400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1028196</v>
      </c>
      <c r="Y42" s="20">
        <v>-1028196</v>
      </c>
      <c r="Z42" s="21">
        <v>-100</v>
      </c>
      <c r="AA42" s="22">
        <v>2056400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2056400</v>
      </c>
      <c r="F43" s="36">
        <f t="shared" si="4"/>
        <v>2056400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1028196</v>
      </c>
      <c r="Y43" s="36">
        <f t="shared" si="4"/>
        <v>-1028196</v>
      </c>
      <c r="Z43" s="37">
        <f>+IF(X43&lt;&gt;0,+(Y43/X43)*100,0)</f>
        <v>-100</v>
      </c>
      <c r="AA43" s="38">
        <f>SUM(AA39:AA42)</f>
        <v>2056400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5745092</v>
      </c>
      <c r="D44" s="29">
        <f>+D37+D43</f>
        <v>0</v>
      </c>
      <c r="E44" s="30">
        <f t="shared" si="5"/>
        <v>49660741</v>
      </c>
      <c r="F44" s="31">
        <f t="shared" si="5"/>
        <v>49660741</v>
      </c>
      <c r="G44" s="31">
        <f t="shared" si="5"/>
        <v>5291887</v>
      </c>
      <c r="H44" s="31">
        <f t="shared" si="5"/>
        <v>152858</v>
      </c>
      <c r="I44" s="31">
        <f t="shared" si="5"/>
        <v>0</v>
      </c>
      <c r="J44" s="31">
        <f t="shared" si="5"/>
        <v>5444745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5444745</v>
      </c>
      <c r="X44" s="31">
        <f t="shared" si="5"/>
        <v>31191817</v>
      </c>
      <c r="Y44" s="31">
        <f t="shared" si="5"/>
        <v>-25747072</v>
      </c>
      <c r="Z44" s="32">
        <f>+IF(X44&lt;&gt;0,+(Y44/X44)*100,0)</f>
        <v>-82.544316030066483</v>
      </c>
      <c r="AA44" s="33">
        <f>+AA37+AA43</f>
        <v>49660741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36526881</v>
      </c>
      <c r="D45" s="42">
        <f t="shared" si="6"/>
        <v>0</v>
      </c>
      <c r="E45" s="43">
        <f t="shared" si="6"/>
        <v>24594490</v>
      </c>
      <c r="F45" s="44">
        <f t="shared" si="6"/>
        <v>24594490</v>
      </c>
      <c r="G45" s="44">
        <f t="shared" si="6"/>
        <v>48298494</v>
      </c>
      <c r="H45" s="44">
        <f t="shared" si="6"/>
        <v>-2962300</v>
      </c>
      <c r="I45" s="44">
        <f t="shared" si="6"/>
        <v>2131526</v>
      </c>
      <c r="J45" s="44">
        <f t="shared" si="6"/>
        <v>47467720</v>
      </c>
      <c r="K45" s="44">
        <f t="shared" si="6"/>
        <v>3233190</v>
      </c>
      <c r="L45" s="44">
        <f t="shared" si="6"/>
        <v>-22939863</v>
      </c>
      <c r="M45" s="44">
        <f t="shared" si="6"/>
        <v>21835906</v>
      </c>
      <c r="N45" s="44">
        <f t="shared" si="6"/>
        <v>2129233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49596953</v>
      </c>
      <c r="X45" s="44">
        <f t="shared" si="6"/>
        <v>21831768</v>
      </c>
      <c r="Y45" s="44">
        <f t="shared" si="6"/>
        <v>27765185</v>
      </c>
      <c r="Z45" s="45">
        <f>+IF(X45&lt;&gt;0,+(Y45/X45)*100,0)</f>
        <v>127.1779042356991</v>
      </c>
      <c r="AA45" s="46">
        <f>+AA26-AA44</f>
        <v>24594490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7556596</v>
      </c>
      <c r="D47" s="18"/>
      <c r="E47" s="19">
        <v>-13768053</v>
      </c>
      <c r="F47" s="20">
        <v>-13768053</v>
      </c>
      <c r="G47" s="20">
        <v>16984758</v>
      </c>
      <c r="H47" s="20">
        <v>3740457</v>
      </c>
      <c r="I47" s="20"/>
      <c r="J47" s="20">
        <v>20725215</v>
      </c>
      <c r="K47" s="20"/>
      <c r="L47" s="20">
        <v>-27685856</v>
      </c>
      <c r="M47" s="20"/>
      <c r="N47" s="20">
        <v>-27685856</v>
      </c>
      <c r="O47" s="20"/>
      <c r="P47" s="20"/>
      <c r="Q47" s="20"/>
      <c r="R47" s="20"/>
      <c r="S47" s="20"/>
      <c r="T47" s="20"/>
      <c r="U47" s="20"/>
      <c r="V47" s="20"/>
      <c r="W47" s="20">
        <v>-6960641</v>
      </c>
      <c r="X47" s="20">
        <v>-13768053</v>
      </c>
      <c r="Y47" s="20">
        <v>6807412</v>
      </c>
      <c r="Z47" s="47">
        <v>-49.443534245546559</v>
      </c>
      <c r="AA47" s="22">
        <v>-13768053</v>
      </c>
    </row>
    <row r="48" spans="1:27" x14ac:dyDescent="0.25">
      <c r="A48" s="23" t="s">
        <v>73</v>
      </c>
      <c r="B48" s="17" t="s">
        <v>32</v>
      </c>
      <c r="C48" s="18">
        <v>-4455046</v>
      </c>
      <c r="D48" s="18"/>
      <c r="E48" s="19">
        <v>-4455046</v>
      </c>
      <c r="F48" s="20">
        <v>-4455046</v>
      </c>
      <c r="G48" s="20">
        <v>-4455046</v>
      </c>
      <c r="H48" s="20"/>
      <c r="I48" s="20"/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-4455046</v>
      </c>
      <c r="Y48" s="20"/>
      <c r="Z48" s="47"/>
      <c r="AA48" s="22">
        <v>-4455046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3101550</v>
      </c>
      <c r="D50" s="50">
        <f t="shared" ref="D50:Y50" si="7">SUM(D47:D49)</f>
        <v>0</v>
      </c>
      <c r="E50" s="51">
        <f t="shared" si="7"/>
        <v>-18223099</v>
      </c>
      <c r="F50" s="52">
        <f t="shared" si="7"/>
        <v>-18223099</v>
      </c>
      <c r="G50" s="52">
        <f t="shared" si="7"/>
        <v>12529712</v>
      </c>
      <c r="H50" s="52">
        <f t="shared" si="7"/>
        <v>3740457</v>
      </c>
      <c r="I50" s="52">
        <f t="shared" si="7"/>
        <v>0</v>
      </c>
      <c r="J50" s="52">
        <f t="shared" si="7"/>
        <v>16270169</v>
      </c>
      <c r="K50" s="52">
        <f t="shared" si="7"/>
        <v>0</v>
      </c>
      <c r="L50" s="52">
        <f t="shared" si="7"/>
        <v>-27685856</v>
      </c>
      <c r="M50" s="52">
        <f t="shared" si="7"/>
        <v>0</v>
      </c>
      <c r="N50" s="52">
        <f t="shared" si="7"/>
        <v>-27685856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-11415687</v>
      </c>
      <c r="X50" s="52">
        <f t="shared" si="7"/>
        <v>-18223099</v>
      </c>
      <c r="Y50" s="52">
        <f t="shared" si="7"/>
        <v>6807412</v>
      </c>
      <c r="Z50" s="53">
        <f>+IF(X50&lt;&gt;0,+(Y50/X50)*100,0)</f>
        <v>-37.355951366998561</v>
      </c>
      <c r="AA50" s="54">
        <f>SUM(AA47:AA49)</f>
        <v>-18223099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25023231</v>
      </c>
      <c r="D6" s="18"/>
      <c r="E6" s="19">
        <v>-3056114</v>
      </c>
      <c r="F6" s="20">
        <v>-1719100</v>
      </c>
      <c r="G6" s="20">
        <v>7130640</v>
      </c>
      <c r="H6" s="20">
        <v>2966935</v>
      </c>
      <c r="I6" s="20">
        <v>868983</v>
      </c>
      <c r="J6" s="20">
        <v>10966558</v>
      </c>
      <c r="K6" s="20">
        <v>290035</v>
      </c>
      <c r="L6" s="20">
        <v>106680</v>
      </c>
      <c r="M6" s="20">
        <v>818503</v>
      </c>
      <c r="N6" s="20">
        <v>1215218</v>
      </c>
      <c r="O6" s="20"/>
      <c r="P6" s="20"/>
      <c r="Q6" s="20"/>
      <c r="R6" s="20"/>
      <c r="S6" s="20"/>
      <c r="T6" s="20"/>
      <c r="U6" s="20"/>
      <c r="V6" s="20"/>
      <c r="W6" s="20">
        <v>12181776</v>
      </c>
      <c r="X6" s="20">
        <v>4238772</v>
      </c>
      <c r="Y6" s="20">
        <v>7943004</v>
      </c>
      <c r="Z6" s="21">
        <v>187.38927217599814</v>
      </c>
      <c r="AA6" s="22">
        <v>-1719100</v>
      </c>
    </row>
    <row r="7" spans="1:27" x14ac:dyDescent="0.25">
      <c r="A7" s="23" t="s">
        <v>35</v>
      </c>
      <c r="B7" s="17" t="s">
        <v>32</v>
      </c>
      <c r="C7" s="18">
        <v>-26079838</v>
      </c>
      <c r="D7" s="18"/>
      <c r="E7" s="19">
        <v>-1130045</v>
      </c>
      <c r="F7" s="20">
        <v>-1130045</v>
      </c>
      <c r="G7" s="20">
        <v>-36669172</v>
      </c>
      <c r="H7" s="20">
        <v>-2012184</v>
      </c>
      <c r="I7" s="20">
        <v>-610483</v>
      </c>
      <c r="J7" s="20">
        <v>-39291839</v>
      </c>
      <c r="K7" s="20">
        <v>-338574</v>
      </c>
      <c r="L7" s="20">
        <v>-547010</v>
      </c>
      <c r="M7" s="20">
        <v>493841</v>
      </c>
      <c r="N7" s="20">
        <v>-391743</v>
      </c>
      <c r="O7" s="20"/>
      <c r="P7" s="20"/>
      <c r="Q7" s="20"/>
      <c r="R7" s="20"/>
      <c r="S7" s="20"/>
      <c r="T7" s="20"/>
      <c r="U7" s="20"/>
      <c r="V7" s="20"/>
      <c r="W7" s="20">
        <v>-39683582</v>
      </c>
      <c r="X7" s="20">
        <v>9033023</v>
      </c>
      <c r="Y7" s="20">
        <v>-48716605</v>
      </c>
      <c r="Z7" s="21">
        <v>-539.31673815067222</v>
      </c>
      <c r="AA7" s="22">
        <v>-1130045</v>
      </c>
    </row>
    <row r="8" spans="1:27" x14ac:dyDescent="0.25">
      <c r="A8" s="23" t="s">
        <v>36</v>
      </c>
      <c r="B8" s="17" t="s">
        <v>32</v>
      </c>
      <c r="C8" s="18">
        <v>791596</v>
      </c>
      <c r="D8" s="18"/>
      <c r="E8" s="19">
        <v>791596</v>
      </c>
      <c r="F8" s="20">
        <v>791596</v>
      </c>
      <c r="G8" s="20">
        <v>791596</v>
      </c>
      <c r="H8" s="20">
        <v>37820</v>
      </c>
      <c r="I8" s="20"/>
      <c r="J8" s="20">
        <v>829416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829416</v>
      </c>
      <c r="X8" s="20">
        <v>395802</v>
      </c>
      <c r="Y8" s="20">
        <v>433614</v>
      </c>
      <c r="Z8" s="21">
        <v>109.55326147922446</v>
      </c>
      <c r="AA8" s="22">
        <v>791596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-827316</v>
      </c>
      <c r="D10" s="18"/>
      <c r="E10" s="19"/>
      <c r="F10" s="20"/>
      <c r="G10" s="20">
        <v>-9291</v>
      </c>
      <c r="H10" s="20">
        <v>-46160</v>
      </c>
      <c r="I10" s="20">
        <v>-26953</v>
      </c>
      <c r="J10" s="20">
        <v>-82404</v>
      </c>
      <c r="K10" s="20">
        <v>-20376</v>
      </c>
      <c r="L10" s="20">
        <v>-84</v>
      </c>
      <c r="M10" s="20">
        <v>-140385</v>
      </c>
      <c r="N10" s="20">
        <v>-160845</v>
      </c>
      <c r="O10" s="20"/>
      <c r="P10" s="20"/>
      <c r="Q10" s="20"/>
      <c r="R10" s="20"/>
      <c r="S10" s="20"/>
      <c r="T10" s="20"/>
      <c r="U10" s="20"/>
      <c r="V10" s="20"/>
      <c r="W10" s="20">
        <v>-243249</v>
      </c>
      <c r="X10" s="20"/>
      <c r="Y10" s="20">
        <v>-243249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5587683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2793852</v>
      </c>
      <c r="Y11" s="24">
        <v>-2793852</v>
      </c>
      <c r="Z11" s="25">
        <v>-100</v>
      </c>
      <c r="AA11" s="26">
        <v>5587683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-1092327</v>
      </c>
      <c r="D13" s="29">
        <f>SUM(D6:D12)</f>
        <v>0</v>
      </c>
      <c r="E13" s="30">
        <f t="shared" si="0"/>
        <v>-3394563</v>
      </c>
      <c r="F13" s="31">
        <f t="shared" si="0"/>
        <v>3530134</v>
      </c>
      <c r="G13" s="31">
        <f t="shared" si="0"/>
        <v>-28756227</v>
      </c>
      <c r="H13" s="31">
        <f t="shared" si="0"/>
        <v>946411</v>
      </c>
      <c r="I13" s="31">
        <f t="shared" si="0"/>
        <v>231547</v>
      </c>
      <c r="J13" s="31">
        <f t="shared" si="0"/>
        <v>-27578269</v>
      </c>
      <c r="K13" s="31">
        <f t="shared" si="0"/>
        <v>-68915</v>
      </c>
      <c r="L13" s="31">
        <f t="shared" si="0"/>
        <v>-440414</v>
      </c>
      <c r="M13" s="31">
        <f t="shared" si="0"/>
        <v>1171959</v>
      </c>
      <c r="N13" s="31">
        <f t="shared" si="0"/>
        <v>662630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-26915639</v>
      </c>
      <c r="X13" s="31">
        <f t="shared" si="0"/>
        <v>16461449</v>
      </c>
      <c r="Y13" s="31">
        <f t="shared" si="0"/>
        <v>-43377088</v>
      </c>
      <c r="Z13" s="32">
        <f>+IF(X13&lt;&gt;0,+(Y13/X13)*100,0)</f>
        <v>-263.50710681665993</v>
      </c>
      <c r="AA13" s="33">
        <f>SUM(AA6:AA12)</f>
        <v>3530134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-49805</v>
      </c>
      <c r="D17" s="18"/>
      <c r="E17" s="19">
        <v>7973295</v>
      </c>
      <c r="F17" s="20">
        <v>7438515</v>
      </c>
      <c r="G17" s="24">
        <v>-139122</v>
      </c>
      <c r="H17" s="24">
        <v>-469850</v>
      </c>
      <c r="I17" s="24">
        <v>-937423</v>
      </c>
      <c r="J17" s="20">
        <v>-1546395</v>
      </c>
      <c r="K17" s="24">
        <v>-2588793</v>
      </c>
      <c r="L17" s="24">
        <v>-503780</v>
      </c>
      <c r="M17" s="20">
        <v>-523866</v>
      </c>
      <c r="N17" s="24">
        <v>-3616439</v>
      </c>
      <c r="O17" s="24"/>
      <c r="P17" s="24"/>
      <c r="Q17" s="20"/>
      <c r="R17" s="24"/>
      <c r="S17" s="24"/>
      <c r="T17" s="20"/>
      <c r="U17" s="24"/>
      <c r="V17" s="24"/>
      <c r="W17" s="24">
        <v>-5162834</v>
      </c>
      <c r="X17" s="20">
        <v>-1379082</v>
      </c>
      <c r="Y17" s="24">
        <v>-3783752</v>
      </c>
      <c r="Z17" s="25">
        <v>274.36744152994532</v>
      </c>
      <c r="AA17" s="26">
        <v>7438515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-49805</v>
      </c>
      <c r="D25" s="29">
        <f t="shared" ref="D25:Y25" si="1">SUM(D15:D24)</f>
        <v>0</v>
      </c>
      <c r="E25" s="35">
        <f t="shared" si="1"/>
        <v>7973295</v>
      </c>
      <c r="F25" s="36">
        <f t="shared" si="1"/>
        <v>7438515</v>
      </c>
      <c r="G25" s="36">
        <f t="shared" si="1"/>
        <v>-139122</v>
      </c>
      <c r="H25" s="36">
        <f t="shared" si="1"/>
        <v>-469850</v>
      </c>
      <c r="I25" s="36">
        <f t="shared" si="1"/>
        <v>-937423</v>
      </c>
      <c r="J25" s="36">
        <f t="shared" si="1"/>
        <v>-1546395</v>
      </c>
      <c r="K25" s="36">
        <f t="shared" si="1"/>
        <v>-2588793</v>
      </c>
      <c r="L25" s="36">
        <f t="shared" si="1"/>
        <v>-503780</v>
      </c>
      <c r="M25" s="36">
        <f t="shared" si="1"/>
        <v>-523866</v>
      </c>
      <c r="N25" s="36">
        <f t="shared" si="1"/>
        <v>-3616439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-5162834</v>
      </c>
      <c r="X25" s="36">
        <f t="shared" si="1"/>
        <v>-1379082</v>
      </c>
      <c r="Y25" s="36">
        <f t="shared" si="1"/>
        <v>-3783752</v>
      </c>
      <c r="Z25" s="37">
        <f>+IF(X25&lt;&gt;0,+(Y25/X25)*100,0)</f>
        <v>274.36744152994532</v>
      </c>
      <c r="AA25" s="38">
        <f>SUM(AA15:AA24)</f>
        <v>7438515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-1142132</v>
      </c>
      <c r="D26" s="29">
        <f>+D13+D25</f>
        <v>0</v>
      </c>
      <c r="E26" s="30">
        <f t="shared" si="2"/>
        <v>4578732</v>
      </c>
      <c r="F26" s="31">
        <f t="shared" si="2"/>
        <v>10968649</v>
      </c>
      <c r="G26" s="31">
        <f t="shared" si="2"/>
        <v>-28895349</v>
      </c>
      <c r="H26" s="31">
        <f t="shared" si="2"/>
        <v>476561</v>
      </c>
      <c r="I26" s="31">
        <f t="shared" si="2"/>
        <v>-705876</v>
      </c>
      <c r="J26" s="31">
        <f t="shared" si="2"/>
        <v>-29124664</v>
      </c>
      <c r="K26" s="31">
        <f t="shared" si="2"/>
        <v>-2657708</v>
      </c>
      <c r="L26" s="31">
        <f t="shared" si="2"/>
        <v>-944194</v>
      </c>
      <c r="M26" s="31">
        <f t="shared" si="2"/>
        <v>648093</v>
      </c>
      <c r="N26" s="31">
        <f t="shared" si="2"/>
        <v>-2953809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-32078473</v>
      </c>
      <c r="X26" s="31">
        <f t="shared" si="2"/>
        <v>15082367</v>
      </c>
      <c r="Y26" s="31">
        <f t="shared" si="2"/>
        <v>-47160840</v>
      </c>
      <c r="Z26" s="32">
        <f>+IF(X26&lt;&gt;0,+(Y26/X26)*100,0)</f>
        <v>-312.68858528638111</v>
      </c>
      <c r="AA26" s="33">
        <f>+AA13+AA25</f>
        <v>10968649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26052417</v>
      </c>
      <c r="D32" s="18"/>
      <c r="E32" s="19"/>
      <c r="F32" s="20"/>
      <c r="G32" s="20">
        <v>-590289</v>
      </c>
      <c r="H32" s="20">
        <v>3163755</v>
      </c>
      <c r="I32" s="20">
        <v>2435810</v>
      </c>
      <c r="J32" s="20">
        <v>5009276</v>
      </c>
      <c r="K32" s="20">
        <v>1506656</v>
      </c>
      <c r="L32" s="20">
        <v>3609702</v>
      </c>
      <c r="M32" s="20">
        <v>2262787</v>
      </c>
      <c r="N32" s="20">
        <v>7379145</v>
      </c>
      <c r="O32" s="20"/>
      <c r="P32" s="20"/>
      <c r="Q32" s="20"/>
      <c r="R32" s="20"/>
      <c r="S32" s="20"/>
      <c r="T32" s="20"/>
      <c r="U32" s="20"/>
      <c r="V32" s="20"/>
      <c r="W32" s="20">
        <v>12388421</v>
      </c>
      <c r="X32" s="20"/>
      <c r="Y32" s="20">
        <v>12388421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3974144</v>
      </c>
      <c r="D35" s="18"/>
      <c r="E35" s="19">
        <v>-1130389</v>
      </c>
      <c r="F35" s="20">
        <v>5091372</v>
      </c>
      <c r="G35" s="20">
        <v>5424682</v>
      </c>
      <c r="H35" s="20">
        <v>-668863</v>
      </c>
      <c r="I35" s="20">
        <v>-499365</v>
      </c>
      <c r="J35" s="20">
        <v>4256454</v>
      </c>
      <c r="K35" s="20">
        <v>-430699</v>
      </c>
      <c r="L35" s="20">
        <v>-389193</v>
      </c>
      <c r="M35" s="20">
        <v>-399407</v>
      </c>
      <c r="N35" s="20">
        <v>-1219299</v>
      </c>
      <c r="O35" s="20"/>
      <c r="P35" s="20"/>
      <c r="Q35" s="20"/>
      <c r="R35" s="20"/>
      <c r="S35" s="20"/>
      <c r="T35" s="20"/>
      <c r="U35" s="20"/>
      <c r="V35" s="20"/>
      <c r="W35" s="20">
        <v>3037155</v>
      </c>
      <c r="X35" s="20">
        <v>2545686</v>
      </c>
      <c r="Y35" s="20">
        <v>491469</v>
      </c>
      <c r="Z35" s="21">
        <v>19.305955251354646</v>
      </c>
      <c r="AA35" s="22">
        <v>5091372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30026561</v>
      </c>
      <c r="D37" s="29">
        <f t="shared" ref="D37:Y37" si="3">SUM(D29:D36)</f>
        <v>0</v>
      </c>
      <c r="E37" s="30">
        <f t="shared" si="3"/>
        <v>-1130389</v>
      </c>
      <c r="F37" s="31">
        <f t="shared" si="3"/>
        <v>5091372</v>
      </c>
      <c r="G37" s="31">
        <f t="shared" si="3"/>
        <v>4834393</v>
      </c>
      <c r="H37" s="31">
        <f t="shared" si="3"/>
        <v>2494892</v>
      </c>
      <c r="I37" s="31">
        <f t="shared" si="3"/>
        <v>1936445</v>
      </c>
      <c r="J37" s="31">
        <f t="shared" si="3"/>
        <v>9265730</v>
      </c>
      <c r="K37" s="31">
        <f t="shared" si="3"/>
        <v>1075957</v>
      </c>
      <c r="L37" s="31">
        <f t="shared" si="3"/>
        <v>3220509</v>
      </c>
      <c r="M37" s="31">
        <f t="shared" si="3"/>
        <v>1863380</v>
      </c>
      <c r="N37" s="31">
        <f t="shared" si="3"/>
        <v>6159846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15425576</v>
      </c>
      <c r="X37" s="31">
        <f t="shared" si="3"/>
        <v>2545686</v>
      </c>
      <c r="Y37" s="31">
        <f t="shared" si="3"/>
        <v>12879890</v>
      </c>
      <c r="Z37" s="32">
        <f>+IF(X37&lt;&gt;0,+(Y37/X37)*100,0)</f>
        <v>505.94967329042152</v>
      </c>
      <c r="AA37" s="33">
        <f>SUM(AA29:AA36)</f>
        <v>5091372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30026561</v>
      </c>
      <c r="D44" s="29">
        <f>+D37+D43</f>
        <v>0</v>
      </c>
      <c r="E44" s="30">
        <f t="shared" si="5"/>
        <v>-1130389</v>
      </c>
      <c r="F44" s="31">
        <f t="shared" si="5"/>
        <v>5091372</v>
      </c>
      <c r="G44" s="31">
        <f t="shared" si="5"/>
        <v>4834393</v>
      </c>
      <c r="H44" s="31">
        <f t="shared" si="5"/>
        <v>2494892</v>
      </c>
      <c r="I44" s="31">
        <f t="shared" si="5"/>
        <v>1936445</v>
      </c>
      <c r="J44" s="31">
        <f t="shared" si="5"/>
        <v>9265730</v>
      </c>
      <c r="K44" s="31">
        <f t="shared" si="5"/>
        <v>1075957</v>
      </c>
      <c r="L44" s="31">
        <f t="shared" si="5"/>
        <v>3220509</v>
      </c>
      <c r="M44" s="31">
        <f t="shared" si="5"/>
        <v>1863380</v>
      </c>
      <c r="N44" s="31">
        <f t="shared" si="5"/>
        <v>6159846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15425576</v>
      </c>
      <c r="X44" s="31">
        <f t="shared" si="5"/>
        <v>2545686</v>
      </c>
      <c r="Y44" s="31">
        <f t="shared" si="5"/>
        <v>12879890</v>
      </c>
      <c r="Z44" s="32">
        <f>+IF(X44&lt;&gt;0,+(Y44/X44)*100,0)</f>
        <v>505.94967329042152</v>
      </c>
      <c r="AA44" s="33">
        <f>+AA37+AA43</f>
        <v>5091372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-31168693</v>
      </c>
      <c r="D45" s="42">
        <f t="shared" si="6"/>
        <v>0</v>
      </c>
      <c r="E45" s="43">
        <f t="shared" si="6"/>
        <v>5709121</v>
      </c>
      <c r="F45" s="44">
        <f t="shared" si="6"/>
        <v>5877277</v>
      </c>
      <c r="G45" s="44">
        <f t="shared" si="6"/>
        <v>-33729742</v>
      </c>
      <c r="H45" s="44">
        <f t="shared" si="6"/>
        <v>-2018331</v>
      </c>
      <c r="I45" s="44">
        <f t="shared" si="6"/>
        <v>-2642321</v>
      </c>
      <c r="J45" s="44">
        <f t="shared" si="6"/>
        <v>-38390394</v>
      </c>
      <c r="K45" s="44">
        <f t="shared" si="6"/>
        <v>-3733665</v>
      </c>
      <c r="L45" s="44">
        <f t="shared" si="6"/>
        <v>-4164703</v>
      </c>
      <c r="M45" s="44">
        <f t="shared" si="6"/>
        <v>-1215287</v>
      </c>
      <c r="N45" s="44">
        <f t="shared" si="6"/>
        <v>-9113655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-47504049</v>
      </c>
      <c r="X45" s="44">
        <f t="shared" si="6"/>
        <v>12536681</v>
      </c>
      <c r="Y45" s="44">
        <f t="shared" si="6"/>
        <v>-60040730</v>
      </c>
      <c r="Z45" s="45">
        <f>+IF(X45&lt;&gt;0,+(Y45/X45)*100,0)</f>
        <v>-478.92045749588749</v>
      </c>
      <c r="AA45" s="46">
        <f>+AA26-AA44</f>
        <v>5877277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7935181</v>
      </c>
      <c r="D6" s="18"/>
      <c r="E6" s="19">
        <v>-672646</v>
      </c>
      <c r="F6" s="20">
        <v>73491021</v>
      </c>
      <c r="G6" s="20">
        <v>-5454604</v>
      </c>
      <c r="H6" s="20">
        <v>-1660241</v>
      </c>
      <c r="I6" s="20">
        <v>-163346</v>
      </c>
      <c r="J6" s="20">
        <v>-7278191</v>
      </c>
      <c r="K6" s="20">
        <v>-2853724</v>
      </c>
      <c r="L6" s="20">
        <v>-172464</v>
      </c>
      <c r="M6" s="20">
        <v>-2790010</v>
      </c>
      <c r="N6" s="20">
        <v>-5816198</v>
      </c>
      <c r="O6" s="20"/>
      <c r="P6" s="20"/>
      <c r="Q6" s="20"/>
      <c r="R6" s="20"/>
      <c r="S6" s="20"/>
      <c r="T6" s="20"/>
      <c r="U6" s="20"/>
      <c r="V6" s="20"/>
      <c r="W6" s="20">
        <v>-13094389</v>
      </c>
      <c r="X6" s="20">
        <v>130309041</v>
      </c>
      <c r="Y6" s="20">
        <v>-143403430</v>
      </c>
      <c r="Z6" s="21">
        <v>-110.04871872244075</v>
      </c>
      <c r="AA6" s="22">
        <v>73491021</v>
      </c>
    </row>
    <row r="7" spans="1:27" x14ac:dyDescent="0.25">
      <c r="A7" s="23" t="s">
        <v>35</v>
      </c>
      <c r="B7" s="17" t="s">
        <v>32</v>
      </c>
      <c r="C7" s="18">
        <v>14933380</v>
      </c>
      <c r="D7" s="18"/>
      <c r="E7" s="19">
        <v>49197</v>
      </c>
      <c r="F7" s="20">
        <v>14933380</v>
      </c>
      <c r="G7" s="20">
        <v>14933381</v>
      </c>
      <c r="H7" s="20">
        <v>466166</v>
      </c>
      <c r="I7" s="20">
        <v>1105000</v>
      </c>
      <c r="J7" s="20">
        <v>16504547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16504547</v>
      </c>
      <c r="X7" s="20">
        <v>14933380</v>
      </c>
      <c r="Y7" s="20">
        <v>1571167</v>
      </c>
      <c r="Z7" s="21">
        <v>10.521174710614742</v>
      </c>
      <c r="AA7" s="22">
        <v>14933380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82060</v>
      </c>
      <c r="D12" s="18"/>
      <c r="E12" s="19"/>
      <c r="F12" s="20">
        <v>71356</v>
      </c>
      <c r="G12" s="20">
        <v>71357</v>
      </c>
      <c r="H12" s="20">
        <v>10703</v>
      </c>
      <c r="I12" s="20"/>
      <c r="J12" s="20">
        <v>82060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82060</v>
      </c>
      <c r="X12" s="20">
        <v>71356</v>
      </c>
      <c r="Y12" s="20">
        <v>10704</v>
      </c>
      <c r="Z12" s="21">
        <v>15.000840854307976</v>
      </c>
      <c r="AA12" s="22">
        <v>71356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22950621</v>
      </c>
      <c r="D13" s="29">
        <f>SUM(D6:D12)</f>
        <v>0</v>
      </c>
      <c r="E13" s="30">
        <f t="shared" si="0"/>
        <v>-623449</v>
      </c>
      <c r="F13" s="31">
        <f t="shared" si="0"/>
        <v>88495757</v>
      </c>
      <c r="G13" s="31">
        <f t="shared" si="0"/>
        <v>9550134</v>
      </c>
      <c r="H13" s="31">
        <f t="shared" si="0"/>
        <v>-1183372</v>
      </c>
      <c r="I13" s="31">
        <f t="shared" si="0"/>
        <v>941654</v>
      </c>
      <c r="J13" s="31">
        <f t="shared" si="0"/>
        <v>9308416</v>
      </c>
      <c r="K13" s="31">
        <f t="shared" si="0"/>
        <v>-2853724</v>
      </c>
      <c r="L13" s="31">
        <f t="shared" si="0"/>
        <v>-172464</v>
      </c>
      <c r="M13" s="31">
        <f t="shared" si="0"/>
        <v>-2790010</v>
      </c>
      <c r="N13" s="31">
        <f t="shared" si="0"/>
        <v>-5816198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3492218</v>
      </c>
      <c r="X13" s="31">
        <f t="shared" si="0"/>
        <v>145313777</v>
      </c>
      <c r="Y13" s="31">
        <f t="shared" si="0"/>
        <v>-141821559</v>
      </c>
      <c r="Z13" s="32">
        <f>+IF(X13&lt;&gt;0,+(Y13/X13)*100,0)</f>
        <v>-97.596774323744953</v>
      </c>
      <c r="AA13" s="33">
        <f>SUM(AA6:AA12)</f>
        <v>88495757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83531452</v>
      </c>
      <c r="D17" s="18"/>
      <c r="E17" s="19">
        <v>126756294</v>
      </c>
      <c r="F17" s="20">
        <v>132945412</v>
      </c>
      <c r="G17" s="24">
        <v>80618697</v>
      </c>
      <c r="H17" s="24">
        <v>3257516</v>
      </c>
      <c r="I17" s="24">
        <v>4081249</v>
      </c>
      <c r="J17" s="20">
        <v>87957462</v>
      </c>
      <c r="K17" s="24">
        <v>-1421</v>
      </c>
      <c r="L17" s="24">
        <v>-985</v>
      </c>
      <c r="M17" s="20">
        <v>187320</v>
      </c>
      <c r="N17" s="24">
        <v>184914</v>
      </c>
      <c r="O17" s="24"/>
      <c r="P17" s="24"/>
      <c r="Q17" s="20"/>
      <c r="R17" s="24"/>
      <c r="S17" s="24"/>
      <c r="T17" s="20"/>
      <c r="U17" s="24"/>
      <c r="V17" s="24"/>
      <c r="W17" s="24">
        <v>88142376</v>
      </c>
      <c r="X17" s="20">
        <v>81974418</v>
      </c>
      <c r="Y17" s="24">
        <v>6167958</v>
      </c>
      <c r="Z17" s="25">
        <v>7.5242473816648499</v>
      </c>
      <c r="AA17" s="26">
        <v>132945412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945</v>
      </c>
      <c r="D21" s="18"/>
      <c r="E21" s="19">
        <v>240</v>
      </c>
      <c r="F21" s="20">
        <v>-192</v>
      </c>
      <c r="G21" s="20">
        <v>908</v>
      </c>
      <c r="H21" s="20">
        <v>-72</v>
      </c>
      <c r="I21" s="20">
        <v>-37</v>
      </c>
      <c r="J21" s="20">
        <v>799</v>
      </c>
      <c r="K21" s="20">
        <v>-37</v>
      </c>
      <c r="L21" s="20">
        <v>-36</v>
      </c>
      <c r="M21" s="20">
        <v>-37</v>
      </c>
      <c r="N21" s="20">
        <v>-110</v>
      </c>
      <c r="O21" s="20"/>
      <c r="P21" s="20"/>
      <c r="Q21" s="20"/>
      <c r="R21" s="20"/>
      <c r="S21" s="20"/>
      <c r="T21" s="20"/>
      <c r="U21" s="20"/>
      <c r="V21" s="20"/>
      <c r="W21" s="20">
        <v>689</v>
      </c>
      <c r="X21" s="20">
        <v>375</v>
      </c>
      <c r="Y21" s="20">
        <v>314</v>
      </c>
      <c r="Z21" s="21">
        <v>83.733333333333334</v>
      </c>
      <c r="AA21" s="22">
        <v>-192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83532397</v>
      </c>
      <c r="D25" s="29">
        <f t="shared" ref="D25:Y25" si="1">SUM(D15:D24)</f>
        <v>0</v>
      </c>
      <c r="E25" s="35">
        <f t="shared" si="1"/>
        <v>126756534</v>
      </c>
      <c r="F25" s="36">
        <f t="shared" si="1"/>
        <v>132945220</v>
      </c>
      <c r="G25" s="36">
        <f t="shared" si="1"/>
        <v>80619605</v>
      </c>
      <c r="H25" s="36">
        <f t="shared" si="1"/>
        <v>3257444</v>
      </c>
      <c r="I25" s="36">
        <f t="shared" si="1"/>
        <v>4081212</v>
      </c>
      <c r="J25" s="36">
        <f t="shared" si="1"/>
        <v>87958261</v>
      </c>
      <c r="K25" s="36">
        <f t="shared" si="1"/>
        <v>-1458</v>
      </c>
      <c r="L25" s="36">
        <f t="shared" si="1"/>
        <v>-1021</v>
      </c>
      <c r="M25" s="36">
        <f t="shared" si="1"/>
        <v>187283</v>
      </c>
      <c r="N25" s="36">
        <f t="shared" si="1"/>
        <v>184804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88143065</v>
      </c>
      <c r="X25" s="36">
        <f t="shared" si="1"/>
        <v>81974793</v>
      </c>
      <c r="Y25" s="36">
        <f t="shared" si="1"/>
        <v>6168272</v>
      </c>
      <c r="Z25" s="37">
        <f>+IF(X25&lt;&gt;0,+(Y25/X25)*100,0)</f>
        <v>7.5245960059941845</v>
      </c>
      <c r="AA25" s="38">
        <f>SUM(AA15:AA24)</f>
        <v>132945220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106483018</v>
      </c>
      <c r="D26" s="29">
        <f>+D13+D25</f>
        <v>0</v>
      </c>
      <c r="E26" s="30">
        <f t="shared" si="2"/>
        <v>126133085</v>
      </c>
      <c r="F26" s="31">
        <f t="shared" si="2"/>
        <v>221440977</v>
      </c>
      <c r="G26" s="31">
        <f t="shared" si="2"/>
        <v>90169739</v>
      </c>
      <c r="H26" s="31">
        <f t="shared" si="2"/>
        <v>2074072</v>
      </c>
      <c r="I26" s="31">
        <f t="shared" si="2"/>
        <v>5022866</v>
      </c>
      <c r="J26" s="31">
        <f t="shared" si="2"/>
        <v>97266677</v>
      </c>
      <c r="K26" s="31">
        <f t="shared" si="2"/>
        <v>-2855182</v>
      </c>
      <c r="L26" s="31">
        <f t="shared" si="2"/>
        <v>-173485</v>
      </c>
      <c r="M26" s="31">
        <f t="shared" si="2"/>
        <v>-2602727</v>
      </c>
      <c r="N26" s="31">
        <f t="shared" si="2"/>
        <v>-5631394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91635283</v>
      </c>
      <c r="X26" s="31">
        <f t="shared" si="2"/>
        <v>227288570</v>
      </c>
      <c r="Y26" s="31">
        <f t="shared" si="2"/>
        <v>-135653287</v>
      </c>
      <c r="Z26" s="32">
        <f>+IF(X26&lt;&gt;0,+(Y26/X26)*100,0)</f>
        <v>-59.683285877508055</v>
      </c>
      <c r="AA26" s="33">
        <f>+AA13+AA25</f>
        <v>221440977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13255249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721250</v>
      </c>
      <c r="D32" s="18"/>
      <c r="E32" s="19">
        <v>721250</v>
      </c>
      <c r="F32" s="20">
        <v>721250</v>
      </c>
      <c r="G32" s="20">
        <v>-553753</v>
      </c>
      <c r="H32" s="20">
        <v>1955</v>
      </c>
      <c r="I32" s="20">
        <v>-1955</v>
      </c>
      <c r="J32" s="20">
        <v>-553753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-553753</v>
      </c>
      <c r="X32" s="20">
        <v>721250</v>
      </c>
      <c r="Y32" s="20">
        <v>-1275003</v>
      </c>
      <c r="Z32" s="21">
        <v>-176.77684575389947</v>
      </c>
      <c r="AA32" s="22">
        <v>721250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13976499</v>
      </c>
      <c r="F37" s="31">
        <f t="shared" si="3"/>
        <v>721250</v>
      </c>
      <c r="G37" s="31">
        <f t="shared" si="3"/>
        <v>-553753</v>
      </c>
      <c r="H37" s="31">
        <f t="shared" si="3"/>
        <v>1955</v>
      </c>
      <c r="I37" s="31">
        <f t="shared" si="3"/>
        <v>-1955</v>
      </c>
      <c r="J37" s="31">
        <f t="shared" si="3"/>
        <v>-553753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-553753</v>
      </c>
      <c r="X37" s="31">
        <f t="shared" si="3"/>
        <v>721250</v>
      </c>
      <c r="Y37" s="31">
        <f t="shared" si="3"/>
        <v>-1275003</v>
      </c>
      <c r="Z37" s="32">
        <f>+IF(X37&lt;&gt;0,+(Y37/X37)*100,0)</f>
        <v>-176.77684575389947</v>
      </c>
      <c r="AA37" s="33">
        <f>SUM(AA29:AA36)</f>
        <v>721250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60000000</v>
      </c>
      <c r="D39" s="18"/>
      <c r="E39" s="19">
        <v>-90178076</v>
      </c>
      <c r="F39" s="20">
        <v>48379988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48379988</v>
      </c>
      <c r="Y39" s="20">
        <v>-48379988</v>
      </c>
      <c r="Z39" s="21">
        <v>-100</v>
      </c>
      <c r="AA39" s="22">
        <v>48379988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60000000</v>
      </c>
      <c r="D43" s="29">
        <f t="shared" ref="D43:Y43" si="4">SUM(D39:D42)</f>
        <v>0</v>
      </c>
      <c r="E43" s="35">
        <f t="shared" si="4"/>
        <v>-90178076</v>
      </c>
      <c r="F43" s="36">
        <f t="shared" si="4"/>
        <v>48379988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48379988</v>
      </c>
      <c r="Y43" s="36">
        <f t="shared" si="4"/>
        <v>-48379988</v>
      </c>
      <c r="Z43" s="37">
        <f>+IF(X43&lt;&gt;0,+(Y43/X43)*100,0)</f>
        <v>-100</v>
      </c>
      <c r="AA43" s="38">
        <f>SUM(AA39:AA42)</f>
        <v>48379988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60721250</v>
      </c>
      <c r="D44" s="29">
        <f>+D37+D43</f>
        <v>0</v>
      </c>
      <c r="E44" s="30">
        <f t="shared" si="5"/>
        <v>-76201577</v>
      </c>
      <c r="F44" s="31">
        <f t="shared" si="5"/>
        <v>49101238</v>
      </c>
      <c r="G44" s="31">
        <f t="shared" si="5"/>
        <v>-553753</v>
      </c>
      <c r="H44" s="31">
        <f t="shared" si="5"/>
        <v>1955</v>
      </c>
      <c r="I44" s="31">
        <f t="shared" si="5"/>
        <v>-1955</v>
      </c>
      <c r="J44" s="31">
        <f t="shared" si="5"/>
        <v>-553753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-553753</v>
      </c>
      <c r="X44" s="31">
        <f t="shared" si="5"/>
        <v>49101238</v>
      </c>
      <c r="Y44" s="31">
        <f t="shared" si="5"/>
        <v>-49654991</v>
      </c>
      <c r="Z44" s="32">
        <f>+IF(X44&lt;&gt;0,+(Y44/X44)*100,0)</f>
        <v>-101.12777808168502</v>
      </c>
      <c r="AA44" s="33">
        <f>+AA37+AA43</f>
        <v>49101238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45761768</v>
      </c>
      <c r="D45" s="42">
        <f t="shared" si="6"/>
        <v>0</v>
      </c>
      <c r="E45" s="43">
        <f t="shared" si="6"/>
        <v>202334662</v>
      </c>
      <c r="F45" s="44">
        <f t="shared" si="6"/>
        <v>172339739</v>
      </c>
      <c r="G45" s="44">
        <f t="shared" si="6"/>
        <v>90723492</v>
      </c>
      <c r="H45" s="44">
        <f t="shared" si="6"/>
        <v>2072117</v>
      </c>
      <c r="I45" s="44">
        <f t="shared" si="6"/>
        <v>5024821</v>
      </c>
      <c r="J45" s="44">
        <f t="shared" si="6"/>
        <v>97820430</v>
      </c>
      <c r="K45" s="44">
        <f t="shared" si="6"/>
        <v>-2855182</v>
      </c>
      <c r="L45" s="44">
        <f t="shared" si="6"/>
        <v>-173485</v>
      </c>
      <c r="M45" s="44">
        <f t="shared" si="6"/>
        <v>-2602727</v>
      </c>
      <c r="N45" s="44">
        <f t="shared" si="6"/>
        <v>-5631394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92189036</v>
      </c>
      <c r="X45" s="44">
        <f t="shared" si="6"/>
        <v>178187332</v>
      </c>
      <c r="Y45" s="44">
        <f t="shared" si="6"/>
        <v>-85998296</v>
      </c>
      <c r="Z45" s="45">
        <f>+IF(X45&lt;&gt;0,+(Y45/X45)*100,0)</f>
        <v>-48.262856306754735</v>
      </c>
      <c r="AA45" s="46">
        <f>+AA26-AA44</f>
        <v>172339739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749436</v>
      </c>
      <c r="F47" s="20">
        <v>749436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358341</v>
      </c>
      <c r="Y47" s="20">
        <v>-358341</v>
      </c>
      <c r="Z47" s="47">
        <v>-100</v>
      </c>
      <c r="AA47" s="22">
        <v>749436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749436</v>
      </c>
      <c r="F50" s="52">
        <f t="shared" si="7"/>
        <v>749436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358341</v>
      </c>
      <c r="Y50" s="52">
        <f t="shared" si="7"/>
        <v>-358341</v>
      </c>
      <c r="Z50" s="53">
        <f>+IF(X50&lt;&gt;0,+(Y50/X50)*100,0)</f>
        <v>-100</v>
      </c>
      <c r="AA50" s="54">
        <f>SUM(AA47:AA49)</f>
        <v>749436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2904667</v>
      </c>
      <c r="D6" s="18"/>
      <c r="E6" s="19">
        <v>935949</v>
      </c>
      <c r="F6" s="20">
        <v>935949</v>
      </c>
      <c r="G6" s="20">
        <v>4493035</v>
      </c>
      <c r="H6" s="20">
        <v>227891</v>
      </c>
      <c r="I6" s="20">
        <v>-708032</v>
      </c>
      <c r="J6" s="20">
        <v>4012894</v>
      </c>
      <c r="K6" s="20">
        <v>196858</v>
      </c>
      <c r="L6" s="20">
        <v>74557</v>
      </c>
      <c r="M6" s="20">
        <v>5448712</v>
      </c>
      <c r="N6" s="20">
        <v>5720127</v>
      </c>
      <c r="O6" s="20"/>
      <c r="P6" s="20"/>
      <c r="Q6" s="20"/>
      <c r="R6" s="20"/>
      <c r="S6" s="20"/>
      <c r="T6" s="20"/>
      <c r="U6" s="20"/>
      <c r="V6" s="20"/>
      <c r="W6" s="20">
        <v>9733021</v>
      </c>
      <c r="X6" s="20">
        <v>467970</v>
      </c>
      <c r="Y6" s="20">
        <v>9265051</v>
      </c>
      <c r="Z6" s="21">
        <v>1979.8386648716796</v>
      </c>
      <c r="AA6" s="22">
        <v>935949</v>
      </c>
    </row>
    <row r="7" spans="1:27" x14ac:dyDescent="0.25">
      <c r="A7" s="23" t="s">
        <v>35</v>
      </c>
      <c r="B7" s="17" t="s">
        <v>32</v>
      </c>
      <c r="C7" s="18">
        <v>1221754</v>
      </c>
      <c r="D7" s="18"/>
      <c r="E7" s="19">
        <v>427403</v>
      </c>
      <c r="F7" s="20">
        <v>427403</v>
      </c>
      <c r="G7" s="20">
        <v>815990</v>
      </c>
      <c r="H7" s="20">
        <v>22457</v>
      </c>
      <c r="I7" s="20">
        <v>85453</v>
      </c>
      <c r="J7" s="20">
        <v>923900</v>
      </c>
      <c r="K7" s="20">
        <v>52670</v>
      </c>
      <c r="L7" s="20">
        <v>72622</v>
      </c>
      <c r="M7" s="20">
        <v>138982</v>
      </c>
      <c r="N7" s="20">
        <v>264274</v>
      </c>
      <c r="O7" s="20"/>
      <c r="P7" s="20"/>
      <c r="Q7" s="20"/>
      <c r="R7" s="20"/>
      <c r="S7" s="20"/>
      <c r="T7" s="20"/>
      <c r="U7" s="20"/>
      <c r="V7" s="20"/>
      <c r="W7" s="20">
        <v>1188174</v>
      </c>
      <c r="X7" s="20">
        <v>213702</v>
      </c>
      <c r="Y7" s="20">
        <v>974472</v>
      </c>
      <c r="Z7" s="21">
        <v>455.99573237498953</v>
      </c>
      <c r="AA7" s="22">
        <v>427403</v>
      </c>
    </row>
    <row r="8" spans="1:27" x14ac:dyDescent="0.25">
      <c r="A8" s="23" t="s">
        <v>36</v>
      </c>
      <c r="B8" s="17" t="s">
        <v>32</v>
      </c>
      <c r="C8" s="18">
        <v>-31029</v>
      </c>
      <c r="D8" s="18"/>
      <c r="E8" s="19"/>
      <c r="F8" s="20"/>
      <c r="G8" s="20">
        <v>-1850</v>
      </c>
      <c r="H8" s="20">
        <v>19288</v>
      </c>
      <c r="I8" s="20">
        <v>-8468</v>
      </c>
      <c r="J8" s="20">
        <v>8970</v>
      </c>
      <c r="K8" s="20">
        <v>-2669</v>
      </c>
      <c r="L8" s="20">
        <v>-4414</v>
      </c>
      <c r="M8" s="20">
        <v>10524</v>
      </c>
      <c r="N8" s="20">
        <v>3441</v>
      </c>
      <c r="O8" s="20"/>
      <c r="P8" s="20"/>
      <c r="Q8" s="20"/>
      <c r="R8" s="20"/>
      <c r="S8" s="20"/>
      <c r="T8" s="20"/>
      <c r="U8" s="20"/>
      <c r="V8" s="20"/>
      <c r="W8" s="20">
        <v>12411</v>
      </c>
      <c r="X8" s="20"/>
      <c r="Y8" s="20">
        <v>12411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-82526</v>
      </c>
      <c r="D10" s="18"/>
      <c r="E10" s="19"/>
      <c r="F10" s="20"/>
      <c r="G10" s="20"/>
      <c r="H10" s="20">
        <v>-14688</v>
      </c>
      <c r="I10" s="20">
        <v>-19008</v>
      </c>
      <c r="J10" s="20">
        <v>-33696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-33696</v>
      </c>
      <c r="X10" s="20"/>
      <c r="Y10" s="20">
        <v>-33696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4012866</v>
      </c>
      <c r="D13" s="29">
        <f>SUM(D6:D12)</f>
        <v>0</v>
      </c>
      <c r="E13" s="30">
        <f t="shared" si="0"/>
        <v>1363352</v>
      </c>
      <c r="F13" s="31">
        <f t="shared" si="0"/>
        <v>1363352</v>
      </c>
      <c r="G13" s="31">
        <f t="shared" si="0"/>
        <v>5307175</v>
      </c>
      <c r="H13" s="31">
        <f t="shared" si="0"/>
        <v>254948</v>
      </c>
      <c r="I13" s="31">
        <f t="shared" si="0"/>
        <v>-650055</v>
      </c>
      <c r="J13" s="31">
        <f t="shared" si="0"/>
        <v>4912068</v>
      </c>
      <c r="K13" s="31">
        <f t="shared" si="0"/>
        <v>246859</v>
      </c>
      <c r="L13" s="31">
        <f t="shared" si="0"/>
        <v>142765</v>
      </c>
      <c r="M13" s="31">
        <f t="shared" si="0"/>
        <v>5598218</v>
      </c>
      <c r="N13" s="31">
        <f t="shared" si="0"/>
        <v>5987842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10899910</v>
      </c>
      <c r="X13" s="31">
        <f t="shared" si="0"/>
        <v>681672</v>
      </c>
      <c r="Y13" s="31">
        <f t="shared" si="0"/>
        <v>10218238</v>
      </c>
      <c r="Z13" s="32">
        <f>+IF(X13&lt;&gt;0,+(Y13/X13)*100,0)</f>
        <v>1498.9962914715582</v>
      </c>
      <c r="AA13" s="33">
        <f>SUM(AA6:AA12)</f>
        <v>1363352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10709351</v>
      </c>
      <c r="D17" s="18"/>
      <c r="E17" s="19">
        <v>18448013</v>
      </c>
      <c r="F17" s="20">
        <v>18448013</v>
      </c>
      <c r="G17" s="24">
        <v>10606181</v>
      </c>
      <c r="H17" s="24">
        <v>-290861</v>
      </c>
      <c r="I17" s="24">
        <v>699658</v>
      </c>
      <c r="J17" s="20">
        <v>11014978</v>
      </c>
      <c r="K17" s="24">
        <v>-235442</v>
      </c>
      <c r="L17" s="24">
        <v>-235442</v>
      </c>
      <c r="M17" s="20">
        <v>-235442</v>
      </c>
      <c r="N17" s="24">
        <v>-706326</v>
      </c>
      <c r="O17" s="24"/>
      <c r="P17" s="24"/>
      <c r="Q17" s="20"/>
      <c r="R17" s="24"/>
      <c r="S17" s="24"/>
      <c r="T17" s="20"/>
      <c r="U17" s="24"/>
      <c r="V17" s="24"/>
      <c r="W17" s="24">
        <v>10308652</v>
      </c>
      <c r="X17" s="20">
        <v>9224010</v>
      </c>
      <c r="Y17" s="24">
        <v>1084642</v>
      </c>
      <c r="Z17" s="25">
        <v>11.758898786970093</v>
      </c>
      <c r="AA17" s="26">
        <v>18448013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10709351</v>
      </c>
      <c r="D25" s="29">
        <f t="shared" ref="D25:Y25" si="1">SUM(D15:D24)</f>
        <v>0</v>
      </c>
      <c r="E25" s="35">
        <f t="shared" si="1"/>
        <v>18448013</v>
      </c>
      <c r="F25" s="36">
        <f t="shared" si="1"/>
        <v>18448013</v>
      </c>
      <c r="G25" s="36">
        <f t="shared" si="1"/>
        <v>10606181</v>
      </c>
      <c r="H25" s="36">
        <f t="shared" si="1"/>
        <v>-290861</v>
      </c>
      <c r="I25" s="36">
        <f t="shared" si="1"/>
        <v>699658</v>
      </c>
      <c r="J25" s="36">
        <f t="shared" si="1"/>
        <v>11014978</v>
      </c>
      <c r="K25" s="36">
        <f t="shared" si="1"/>
        <v>-235442</v>
      </c>
      <c r="L25" s="36">
        <f t="shared" si="1"/>
        <v>-235442</v>
      </c>
      <c r="M25" s="36">
        <f t="shared" si="1"/>
        <v>-235442</v>
      </c>
      <c r="N25" s="36">
        <f t="shared" si="1"/>
        <v>-706326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10308652</v>
      </c>
      <c r="X25" s="36">
        <f t="shared" si="1"/>
        <v>9224010</v>
      </c>
      <c r="Y25" s="36">
        <f t="shared" si="1"/>
        <v>1084642</v>
      </c>
      <c r="Z25" s="37">
        <f>+IF(X25&lt;&gt;0,+(Y25/X25)*100,0)</f>
        <v>11.758898786970093</v>
      </c>
      <c r="AA25" s="38">
        <f>SUM(AA15:AA24)</f>
        <v>18448013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14722217</v>
      </c>
      <c r="D26" s="29">
        <f>+D13+D25</f>
        <v>0</v>
      </c>
      <c r="E26" s="30">
        <f t="shared" si="2"/>
        <v>19811365</v>
      </c>
      <c r="F26" s="31">
        <f t="shared" si="2"/>
        <v>19811365</v>
      </c>
      <c r="G26" s="31">
        <f t="shared" si="2"/>
        <v>15913356</v>
      </c>
      <c r="H26" s="31">
        <f t="shared" si="2"/>
        <v>-35913</v>
      </c>
      <c r="I26" s="31">
        <f t="shared" si="2"/>
        <v>49603</v>
      </c>
      <c r="J26" s="31">
        <f t="shared" si="2"/>
        <v>15927046</v>
      </c>
      <c r="K26" s="31">
        <f t="shared" si="2"/>
        <v>11417</v>
      </c>
      <c r="L26" s="31">
        <f t="shared" si="2"/>
        <v>-92677</v>
      </c>
      <c r="M26" s="31">
        <f t="shared" si="2"/>
        <v>5362776</v>
      </c>
      <c r="N26" s="31">
        <f t="shared" si="2"/>
        <v>5281516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21208562</v>
      </c>
      <c r="X26" s="31">
        <f t="shared" si="2"/>
        <v>9905682</v>
      </c>
      <c r="Y26" s="31">
        <f t="shared" si="2"/>
        <v>11302880</v>
      </c>
      <c r="Z26" s="32">
        <f>+IF(X26&lt;&gt;0,+(Y26/X26)*100,0)</f>
        <v>114.10501568695624</v>
      </c>
      <c r="AA26" s="33">
        <f>+AA13+AA25</f>
        <v>19811365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976027</v>
      </c>
      <c r="D32" s="18"/>
      <c r="E32" s="19"/>
      <c r="F32" s="20"/>
      <c r="G32" s="20">
        <v>35263</v>
      </c>
      <c r="H32" s="20">
        <v>64541</v>
      </c>
      <c r="I32" s="20">
        <v>79064</v>
      </c>
      <c r="J32" s="20">
        <v>178868</v>
      </c>
      <c r="K32" s="20">
        <v>151807</v>
      </c>
      <c r="L32" s="20">
        <v>18537</v>
      </c>
      <c r="M32" s="20">
        <v>33465</v>
      </c>
      <c r="N32" s="20">
        <v>203809</v>
      </c>
      <c r="O32" s="20"/>
      <c r="P32" s="20"/>
      <c r="Q32" s="20"/>
      <c r="R32" s="20"/>
      <c r="S32" s="20"/>
      <c r="T32" s="20"/>
      <c r="U32" s="20"/>
      <c r="V32" s="20"/>
      <c r="W32" s="20">
        <v>382677</v>
      </c>
      <c r="X32" s="20"/>
      <c r="Y32" s="20">
        <v>382677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4288750</v>
      </c>
      <c r="H33" s="20">
        <v>-317463</v>
      </c>
      <c r="I33" s="20">
        <v>-964350</v>
      </c>
      <c r="J33" s="20">
        <v>3006937</v>
      </c>
      <c r="K33" s="20">
        <v>-542022</v>
      </c>
      <c r="L33" s="20">
        <v>-566514</v>
      </c>
      <c r="M33" s="20">
        <v>4771737</v>
      </c>
      <c r="N33" s="20">
        <v>3663201</v>
      </c>
      <c r="O33" s="20"/>
      <c r="P33" s="20"/>
      <c r="Q33" s="20"/>
      <c r="R33" s="20"/>
      <c r="S33" s="20"/>
      <c r="T33" s="20"/>
      <c r="U33" s="20"/>
      <c r="V33" s="20"/>
      <c r="W33" s="20">
        <v>6670138</v>
      </c>
      <c r="X33" s="20"/>
      <c r="Y33" s="20">
        <v>6670138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-24518</v>
      </c>
      <c r="D35" s="18"/>
      <c r="E35" s="19"/>
      <c r="F35" s="20"/>
      <c r="G35" s="20">
        <v>-32437</v>
      </c>
      <c r="H35" s="20">
        <v>-34072</v>
      </c>
      <c r="I35" s="20">
        <v>-34355</v>
      </c>
      <c r="J35" s="20">
        <v>-100864</v>
      </c>
      <c r="K35" s="20">
        <v>-33882</v>
      </c>
      <c r="L35" s="20">
        <v>-33562</v>
      </c>
      <c r="M35" s="20">
        <v>-30010</v>
      </c>
      <c r="N35" s="20">
        <v>-97454</v>
      </c>
      <c r="O35" s="20"/>
      <c r="P35" s="20"/>
      <c r="Q35" s="20"/>
      <c r="R35" s="20"/>
      <c r="S35" s="20"/>
      <c r="T35" s="20"/>
      <c r="U35" s="20"/>
      <c r="V35" s="20"/>
      <c r="W35" s="20">
        <v>-198318</v>
      </c>
      <c r="X35" s="20">
        <v>6</v>
      </c>
      <c r="Y35" s="20">
        <v>-198324</v>
      </c>
      <c r="Z35" s="21">
        <v>-3305400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951509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4291576</v>
      </c>
      <c r="H37" s="31">
        <f t="shared" si="3"/>
        <v>-286994</v>
      </c>
      <c r="I37" s="31">
        <f t="shared" si="3"/>
        <v>-919641</v>
      </c>
      <c r="J37" s="31">
        <f t="shared" si="3"/>
        <v>3084941</v>
      </c>
      <c r="K37" s="31">
        <f t="shared" si="3"/>
        <v>-424097</v>
      </c>
      <c r="L37" s="31">
        <f t="shared" si="3"/>
        <v>-581539</v>
      </c>
      <c r="M37" s="31">
        <f t="shared" si="3"/>
        <v>4775192</v>
      </c>
      <c r="N37" s="31">
        <f t="shared" si="3"/>
        <v>3769556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6854497</v>
      </c>
      <c r="X37" s="31">
        <f t="shared" si="3"/>
        <v>6</v>
      </c>
      <c r="Y37" s="31">
        <f t="shared" si="3"/>
        <v>6854491</v>
      </c>
      <c r="Z37" s="32">
        <f>+IF(X37&lt;&gt;0,+(Y37/X37)*100,0)</f>
        <v>114241516.66666667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25651039</v>
      </c>
      <c r="D40" s="18"/>
      <c r="E40" s="19">
        <v>31936127</v>
      </c>
      <c r="F40" s="20">
        <v>31936127</v>
      </c>
      <c r="G40" s="20">
        <v>25651039</v>
      </c>
      <c r="H40" s="20">
        <v>3135298</v>
      </c>
      <c r="I40" s="20"/>
      <c r="J40" s="20">
        <v>28786337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28786337</v>
      </c>
      <c r="X40" s="20">
        <v>15968064</v>
      </c>
      <c r="Y40" s="20">
        <v>12818273</v>
      </c>
      <c r="Z40" s="21">
        <v>80.274434020304525</v>
      </c>
      <c r="AA40" s="22">
        <v>31936127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25651039</v>
      </c>
      <c r="D43" s="29">
        <f t="shared" ref="D43:Y43" si="4">SUM(D39:D42)</f>
        <v>0</v>
      </c>
      <c r="E43" s="35">
        <f t="shared" si="4"/>
        <v>31936127</v>
      </c>
      <c r="F43" s="36">
        <f t="shared" si="4"/>
        <v>31936127</v>
      </c>
      <c r="G43" s="36">
        <f t="shared" si="4"/>
        <v>25651039</v>
      </c>
      <c r="H43" s="36">
        <f t="shared" si="4"/>
        <v>3135298</v>
      </c>
      <c r="I43" s="36">
        <f t="shared" si="4"/>
        <v>0</v>
      </c>
      <c r="J43" s="36">
        <f t="shared" si="4"/>
        <v>28786337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28786337</v>
      </c>
      <c r="X43" s="36">
        <f t="shared" si="4"/>
        <v>15968064</v>
      </c>
      <c r="Y43" s="36">
        <f t="shared" si="4"/>
        <v>12818273</v>
      </c>
      <c r="Z43" s="37">
        <f>+IF(X43&lt;&gt;0,+(Y43/X43)*100,0)</f>
        <v>80.274434020304525</v>
      </c>
      <c r="AA43" s="38">
        <f>SUM(AA39:AA42)</f>
        <v>31936127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26602548</v>
      </c>
      <c r="D44" s="29">
        <f>+D37+D43</f>
        <v>0</v>
      </c>
      <c r="E44" s="30">
        <f t="shared" si="5"/>
        <v>31936127</v>
      </c>
      <c r="F44" s="31">
        <f t="shared" si="5"/>
        <v>31936127</v>
      </c>
      <c r="G44" s="31">
        <f t="shared" si="5"/>
        <v>29942615</v>
      </c>
      <c r="H44" s="31">
        <f t="shared" si="5"/>
        <v>2848304</v>
      </c>
      <c r="I44" s="31">
        <f t="shared" si="5"/>
        <v>-919641</v>
      </c>
      <c r="J44" s="31">
        <f t="shared" si="5"/>
        <v>31871278</v>
      </c>
      <c r="K44" s="31">
        <f t="shared" si="5"/>
        <v>-424097</v>
      </c>
      <c r="L44" s="31">
        <f t="shared" si="5"/>
        <v>-581539</v>
      </c>
      <c r="M44" s="31">
        <f t="shared" si="5"/>
        <v>4775192</v>
      </c>
      <c r="N44" s="31">
        <f t="shared" si="5"/>
        <v>3769556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35640834</v>
      </c>
      <c r="X44" s="31">
        <f t="shared" si="5"/>
        <v>15968070</v>
      </c>
      <c r="Y44" s="31">
        <f t="shared" si="5"/>
        <v>19672764</v>
      </c>
      <c r="Z44" s="32">
        <f>+IF(X44&lt;&gt;0,+(Y44/X44)*100,0)</f>
        <v>123.20063727175545</v>
      </c>
      <c r="AA44" s="33">
        <f>+AA37+AA43</f>
        <v>31936127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-11880331</v>
      </c>
      <c r="D45" s="42">
        <f t="shared" si="6"/>
        <v>0</v>
      </c>
      <c r="E45" s="43">
        <f t="shared" si="6"/>
        <v>-12124762</v>
      </c>
      <c r="F45" s="44">
        <f t="shared" si="6"/>
        <v>-12124762</v>
      </c>
      <c r="G45" s="44">
        <f t="shared" si="6"/>
        <v>-14029259</v>
      </c>
      <c r="H45" s="44">
        <f t="shared" si="6"/>
        <v>-2884217</v>
      </c>
      <c r="I45" s="44">
        <f t="shared" si="6"/>
        <v>969244</v>
      </c>
      <c r="J45" s="44">
        <f t="shared" si="6"/>
        <v>-15944232</v>
      </c>
      <c r="K45" s="44">
        <f t="shared" si="6"/>
        <v>435514</v>
      </c>
      <c r="L45" s="44">
        <f t="shared" si="6"/>
        <v>488862</v>
      </c>
      <c r="M45" s="44">
        <f t="shared" si="6"/>
        <v>587584</v>
      </c>
      <c r="N45" s="44">
        <f t="shared" si="6"/>
        <v>1511960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-14432272</v>
      </c>
      <c r="X45" s="44">
        <f t="shared" si="6"/>
        <v>-6062388</v>
      </c>
      <c r="Y45" s="44">
        <f t="shared" si="6"/>
        <v>-8369884</v>
      </c>
      <c r="Z45" s="45">
        <f>+IF(X45&lt;&gt;0,+(Y45/X45)*100,0)</f>
        <v>138.06249286584759</v>
      </c>
      <c r="AA45" s="46">
        <f>+AA26-AA44</f>
        <v>-12124762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1780518</v>
      </c>
      <c r="D6" s="18"/>
      <c r="E6" s="19">
        <v>-7988632</v>
      </c>
      <c r="F6" s="20">
        <v>-7988632</v>
      </c>
      <c r="G6" s="20">
        <v>201036</v>
      </c>
      <c r="H6" s="20"/>
      <c r="I6" s="20">
        <v>-6647643</v>
      </c>
      <c r="J6" s="20">
        <v>-6446607</v>
      </c>
      <c r="K6" s="20">
        <v>143135</v>
      </c>
      <c r="L6" s="20">
        <v>194715</v>
      </c>
      <c r="M6" s="20">
        <v>183102</v>
      </c>
      <c r="N6" s="20">
        <v>520952</v>
      </c>
      <c r="O6" s="20"/>
      <c r="P6" s="20"/>
      <c r="Q6" s="20"/>
      <c r="R6" s="20"/>
      <c r="S6" s="20"/>
      <c r="T6" s="20"/>
      <c r="U6" s="20"/>
      <c r="V6" s="20"/>
      <c r="W6" s="20">
        <v>-5925655</v>
      </c>
      <c r="X6" s="20">
        <v>-6789413</v>
      </c>
      <c r="Y6" s="20">
        <v>863758</v>
      </c>
      <c r="Z6" s="21">
        <v>-12.722130764471096</v>
      </c>
      <c r="AA6" s="22">
        <v>-7988632</v>
      </c>
    </row>
    <row r="7" spans="1:27" x14ac:dyDescent="0.25">
      <c r="A7" s="23" t="s">
        <v>35</v>
      </c>
      <c r="B7" s="17" t="s">
        <v>32</v>
      </c>
      <c r="C7" s="18">
        <v>202515</v>
      </c>
      <c r="D7" s="18"/>
      <c r="E7" s="19">
        <v>-602901</v>
      </c>
      <c r="F7" s="20">
        <v>-400386</v>
      </c>
      <c r="G7" s="20">
        <v>-254984</v>
      </c>
      <c r="H7" s="20">
        <v>-49708</v>
      </c>
      <c r="I7" s="20">
        <v>31365</v>
      </c>
      <c r="J7" s="20">
        <v>-273327</v>
      </c>
      <c r="K7" s="20">
        <v>107306</v>
      </c>
      <c r="L7" s="20">
        <v>123290</v>
      </c>
      <c r="M7" s="20">
        <v>100909</v>
      </c>
      <c r="N7" s="20">
        <v>331505</v>
      </c>
      <c r="O7" s="20"/>
      <c r="P7" s="20"/>
      <c r="Q7" s="20"/>
      <c r="R7" s="20"/>
      <c r="S7" s="20"/>
      <c r="T7" s="20"/>
      <c r="U7" s="20"/>
      <c r="V7" s="20"/>
      <c r="W7" s="20">
        <v>58178</v>
      </c>
      <c r="X7" s="20">
        <v>-99873</v>
      </c>
      <c r="Y7" s="20">
        <v>158051</v>
      </c>
      <c r="Z7" s="21">
        <v>-158.25198001461857</v>
      </c>
      <c r="AA7" s="22">
        <v>-400386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1983033</v>
      </c>
      <c r="D13" s="29">
        <f>SUM(D6:D12)</f>
        <v>0</v>
      </c>
      <c r="E13" s="30">
        <f t="shared" si="0"/>
        <v>-8591533</v>
      </c>
      <c r="F13" s="31">
        <f t="shared" si="0"/>
        <v>-8389018</v>
      </c>
      <c r="G13" s="31">
        <f t="shared" si="0"/>
        <v>-53948</v>
      </c>
      <c r="H13" s="31">
        <f t="shared" si="0"/>
        <v>-49708</v>
      </c>
      <c r="I13" s="31">
        <f t="shared" si="0"/>
        <v>-6616278</v>
      </c>
      <c r="J13" s="31">
        <f t="shared" si="0"/>
        <v>-6719934</v>
      </c>
      <c r="K13" s="31">
        <f t="shared" si="0"/>
        <v>250441</v>
      </c>
      <c r="L13" s="31">
        <f t="shared" si="0"/>
        <v>318005</v>
      </c>
      <c r="M13" s="31">
        <f t="shared" si="0"/>
        <v>284011</v>
      </c>
      <c r="N13" s="31">
        <f t="shared" si="0"/>
        <v>852457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-5867477</v>
      </c>
      <c r="X13" s="31">
        <f t="shared" si="0"/>
        <v>-6889286</v>
      </c>
      <c r="Y13" s="31">
        <f t="shared" si="0"/>
        <v>1021809</v>
      </c>
      <c r="Z13" s="32">
        <f>+IF(X13&lt;&gt;0,+(Y13/X13)*100,0)</f>
        <v>-14.831856305573609</v>
      </c>
      <c r="AA13" s="33">
        <f>SUM(AA6:AA12)</f>
        <v>-8389018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523011</v>
      </c>
      <c r="D17" s="18"/>
      <c r="E17" s="19">
        <v>5835922</v>
      </c>
      <c r="F17" s="20">
        <v>6297751</v>
      </c>
      <c r="G17" s="24">
        <v>779487</v>
      </c>
      <c r="H17" s="24">
        <v>-20414</v>
      </c>
      <c r="I17" s="24">
        <v>5910874</v>
      </c>
      <c r="J17" s="20">
        <v>6669947</v>
      </c>
      <c r="K17" s="24">
        <v>-2042</v>
      </c>
      <c r="L17" s="24">
        <v>-2042</v>
      </c>
      <c r="M17" s="20">
        <v>-2042</v>
      </c>
      <c r="N17" s="24">
        <v>-6126</v>
      </c>
      <c r="O17" s="24"/>
      <c r="P17" s="24"/>
      <c r="Q17" s="20"/>
      <c r="R17" s="24"/>
      <c r="S17" s="24"/>
      <c r="T17" s="20"/>
      <c r="U17" s="24"/>
      <c r="V17" s="24"/>
      <c r="W17" s="24">
        <v>6663821</v>
      </c>
      <c r="X17" s="20">
        <v>6371597</v>
      </c>
      <c r="Y17" s="24">
        <v>292224</v>
      </c>
      <c r="Z17" s="25">
        <v>4.5863540961551719</v>
      </c>
      <c r="AA17" s="26">
        <v>6297751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523011</v>
      </c>
      <c r="D25" s="29">
        <f t="shared" ref="D25:Y25" si="1">SUM(D15:D24)</f>
        <v>0</v>
      </c>
      <c r="E25" s="35">
        <f t="shared" si="1"/>
        <v>5835922</v>
      </c>
      <c r="F25" s="36">
        <f t="shared" si="1"/>
        <v>6297751</v>
      </c>
      <c r="G25" s="36">
        <f t="shared" si="1"/>
        <v>779487</v>
      </c>
      <c r="H25" s="36">
        <f t="shared" si="1"/>
        <v>-20414</v>
      </c>
      <c r="I25" s="36">
        <f t="shared" si="1"/>
        <v>5910874</v>
      </c>
      <c r="J25" s="36">
        <f t="shared" si="1"/>
        <v>6669947</v>
      </c>
      <c r="K25" s="36">
        <f t="shared" si="1"/>
        <v>-2042</v>
      </c>
      <c r="L25" s="36">
        <f t="shared" si="1"/>
        <v>-2042</v>
      </c>
      <c r="M25" s="36">
        <f t="shared" si="1"/>
        <v>-2042</v>
      </c>
      <c r="N25" s="36">
        <f t="shared" si="1"/>
        <v>-6126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6663821</v>
      </c>
      <c r="X25" s="36">
        <f t="shared" si="1"/>
        <v>6371597</v>
      </c>
      <c r="Y25" s="36">
        <f t="shared" si="1"/>
        <v>292224</v>
      </c>
      <c r="Z25" s="37">
        <f>+IF(X25&lt;&gt;0,+(Y25/X25)*100,0)</f>
        <v>4.5863540961551719</v>
      </c>
      <c r="AA25" s="38">
        <f>SUM(AA15:AA24)</f>
        <v>6297751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2506044</v>
      </c>
      <c r="D26" s="29">
        <f>+D13+D25</f>
        <v>0</v>
      </c>
      <c r="E26" s="30">
        <f t="shared" si="2"/>
        <v>-2755611</v>
      </c>
      <c r="F26" s="31">
        <f t="shared" si="2"/>
        <v>-2091267</v>
      </c>
      <c r="G26" s="31">
        <f t="shared" si="2"/>
        <v>725539</v>
      </c>
      <c r="H26" s="31">
        <f t="shared" si="2"/>
        <v>-70122</v>
      </c>
      <c r="I26" s="31">
        <f t="shared" si="2"/>
        <v>-705404</v>
      </c>
      <c r="J26" s="31">
        <f t="shared" si="2"/>
        <v>-49987</v>
      </c>
      <c r="K26" s="31">
        <f t="shared" si="2"/>
        <v>248399</v>
      </c>
      <c r="L26" s="31">
        <f t="shared" si="2"/>
        <v>315963</v>
      </c>
      <c r="M26" s="31">
        <f t="shared" si="2"/>
        <v>281969</v>
      </c>
      <c r="N26" s="31">
        <f t="shared" si="2"/>
        <v>846331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796344</v>
      </c>
      <c r="X26" s="31">
        <f t="shared" si="2"/>
        <v>-517689</v>
      </c>
      <c r="Y26" s="31">
        <f t="shared" si="2"/>
        <v>1314033</v>
      </c>
      <c r="Z26" s="32">
        <f>+IF(X26&lt;&gt;0,+(Y26/X26)*100,0)</f>
        <v>-253.82671835793303</v>
      </c>
      <c r="AA26" s="33">
        <f>+AA13+AA25</f>
        <v>-2091267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55619</v>
      </c>
      <c r="J32" s="20">
        <v>55619</v>
      </c>
      <c r="K32" s="20">
        <v>-55619</v>
      </c>
      <c r="L32" s="20"/>
      <c r="M32" s="20"/>
      <c r="N32" s="20">
        <v>-55619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55619</v>
      </c>
      <c r="J37" s="31">
        <f t="shared" si="3"/>
        <v>55619</v>
      </c>
      <c r="K37" s="31">
        <f t="shared" si="3"/>
        <v>-55619</v>
      </c>
      <c r="L37" s="31">
        <f t="shared" si="3"/>
        <v>0</v>
      </c>
      <c r="M37" s="31">
        <f t="shared" si="3"/>
        <v>0</v>
      </c>
      <c r="N37" s="31">
        <f t="shared" si="3"/>
        <v>-55619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25338117</v>
      </c>
      <c r="D40" s="18"/>
      <c r="E40" s="19"/>
      <c r="F40" s="20">
        <v>25338116</v>
      </c>
      <c r="G40" s="20">
        <v>25338117</v>
      </c>
      <c r="H40" s="20">
        <v>2414736</v>
      </c>
      <c r="I40" s="20"/>
      <c r="J40" s="20">
        <v>27752853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27752853</v>
      </c>
      <c r="X40" s="20">
        <v>25338116</v>
      </c>
      <c r="Y40" s="20">
        <v>2414737</v>
      </c>
      <c r="Z40" s="21">
        <v>9.5300574044258077</v>
      </c>
      <c r="AA40" s="22">
        <v>25338116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25338117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25338116</v>
      </c>
      <c r="G43" s="36">
        <f t="shared" si="4"/>
        <v>25338117</v>
      </c>
      <c r="H43" s="36">
        <f t="shared" si="4"/>
        <v>2414736</v>
      </c>
      <c r="I43" s="36">
        <f t="shared" si="4"/>
        <v>0</v>
      </c>
      <c r="J43" s="36">
        <f t="shared" si="4"/>
        <v>27752853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27752853</v>
      </c>
      <c r="X43" s="36">
        <f t="shared" si="4"/>
        <v>25338116</v>
      </c>
      <c r="Y43" s="36">
        <f t="shared" si="4"/>
        <v>2414737</v>
      </c>
      <c r="Z43" s="37">
        <f>+IF(X43&lt;&gt;0,+(Y43/X43)*100,0)</f>
        <v>9.5300574044258077</v>
      </c>
      <c r="AA43" s="38">
        <f>SUM(AA39:AA42)</f>
        <v>25338116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25338117</v>
      </c>
      <c r="D44" s="29">
        <f>+D37+D43</f>
        <v>0</v>
      </c>
      <c r="E44" s="30">
        <f t="shared" si="5"/>
        <v>0</v>
      </c>
      <c r="F44" s="31">
        <f t="shared" si="5"/>
        <v>25338116</v>
      </c>
      <c r="G44" s="31">
        <f t="shared" si="5"/>
        <v>25338117</v>
      </c>
      <c r="H44" s="31">
        <f t="shared" si="5"/>
        <v>2414736</v>
      </c>
      <c r="I44" s="31">
        <f t="shared" si="5"/>
        <v>55619</v>
      </c>
      <c r="J44" s="31">
        <f t="shared" si="5"/>
        <v>27808472</v>
      </c>
      <c r="K44" s="31">
        <f t="shared" si="5"/>
        <v>-55619</v>
      </c>
      <c r="L44" s="31">
        <f t="shared" si="5"/>
        <v>0</v>
      </c>
      <c r="M44" s="31">
        <f t="shared" si="5"/>
        <v>0</v>
      </c>
      <c r="N44" s="31">
        <f t="shared" si="5"/>
        <v>-55619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27752853</v>
      </c>
      <c r="X44" s="31">
        <f t="shared" si="5"/>
        <v>25338116</v>
      </c>
      <c r="Y44" s="31">
        <f t="shared" si="5"/>
        <v>2414737</v>
      </c>
      <c r="Z44" s="32">
        <f>+IF(X44&lt;&gt;0,+(Y44/X44)*100,0)</f>
        <v>9.5300574044258077</v>
      </c>
      <c r="AA44" s="33">
        <f>+AA37+AA43</f>
        <v>25338116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-22832073</v>
      </c>
      <c r="D45" s="42">
        <f t="shared" si="6"/>
        <v>0</v>
      </c>
      <c r="E45" s="43">
        <f t="shared" si="6"/>
        <v>-2755611</v>
      </c>
      <c r="F45" s="44">
        <f t="shared" si="6"/>
        <v>-27429383</v>
      </c>
      <c r="G45" s="44">
        <f t="shared" si="6"/>
        <v>-24612578</v>
      </c>
      <c r="H45" s="44">
        <f t="shared" si="6"/>
        <v>-2484858</v>
      </c>
      <c r="I45" s="44">
        <f t="shared" si="6"/>
        <v>-761023</v>
      </c>
      <c r="J45" s="44">
        <f t="shared" si="6"/>
        <v>-27858459</v>
      </c>
      <c r="K45" s="44">
        <f t="shared" si="6"/>
        <v>304018</v>
      </c>
      <c r="L45" s="44">
        <f t="shared" si="6"/>
        <v>315963</v>
      </c>
      <c r="M45" s="44">
        <f t="shared" si="6"/>
        <v>281969</v>
      </c>
      <c r="N45" s="44">
        <f t="shared" si="6"/>
        <v>901950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-26956509</v>
      </c>
      <c r="X45" s="44">
        <f t="shared" si="6"/>
        <v>-25855805</v>
      </c>
      <c r="Y45" s="44">
        <f t="shared" si="6"/>
        <v>-1100704</v>
      </c>
      <c r="Z45" s="45">
        <f>+IF(X45&lt;&gt;0,+(Y45/X45)*100,0)</f>
        <v>4.257086561412418</v>
      </c>
      <c r="AA45" s="46">
        <f>+AA26-AA44</f>
        <v>-27429383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-2755611</v>
      </c>
      <c r="F47" s="20">
        <v>-2755611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-1182033</v>
      </c>
      <c r="Y47" s="20">
        <v>1182033</v>
      </c>
      <c r="Z47" s="47">
        <v>-100</v>
      </c>
      <c r="AA47" s="22">
        <v>-2755611</v>
      </c>
    </row>
    <row r="48" spans="1:27" x14ac:dyDescent="0.25">
      <c r="A48" s="23" t="s">
        <v>73</v>
      </c>
      <c r="B48" s="17" t="s">
        <v>32</v>
      </c>
      <c r="C48" s="18">
        <v>10500000</v>
      </c>
      <c r="D48" s="18"/>
      <c r="E48" s="19"/>
      <c r="F48" s="20">
        <v>10500000</v>
      </c>
      <c r="G48" s="20">
        <v>10500000</v>
      </c>
      <c r="H48" s="20"/>
      <c r="I48" s="20"/>
      <c r="J48" s="20">
        <v>10500000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10500000</v>
      </c>
      <c r="X48" s="20">
        <v>10500000</v>
      </c>
      <c r="Y48" s="20"/>
      <c r="Z48" s="47"/>
      <c r="AA48" s="22">
        <v>10500000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10500000</v>
      </c>
      <c r="D50" s="50">
        <f t="shared" ref="D50:Y50" si="7">SUM(D47:D49)</f>
        <v>0</v>
      </c>
      <c r="E50" s="51">
        <f t="shared" si="7"/>
        <v>-2755611</v>
      </c>
      <c r="F50" s="52">
        <f t="shared" si="7"/>
        <v>7744389</v>
      </c>
      <c r="G50" s="52">
        <f t="shared" si="7"/>
        <v>10500000</v>
      </c>
      <c r="H50" s="52">
        <f t="shared" si="7"/>
        <v>0</v>
      </c>
      <c r="I50" s="52">
        <f t="shared" si="7"/>
        <v>0</v>
      </c>
      <c r="J50" s="52">
        <f t="shared" si="7"/>
        <v>10500000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10500000</v>
      </c>
      <c r="X50" s="52">
        <f t="shared" si="7"/>
        <v>9317967</v>
      </c>
      <c r="Y50" s="52">
        <f t="shared" si="7"/>
        <v>1182033</v>
      </c>
      <c r="Z50" s="53">
        <f>+IF(X50&lt;&gt;0,+(Y50/X50)*100,0)</f>
        <v>12.685524642875427</v>
      </c>
      <c r="AA50" s="54">
        <f>SUM(AA47:AA49)</f>
        <v>7744389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>
        <v>-80937</v>
      </c>
      <c r="M6" s="20">
        <v>-34546</v>
      </c>
      <c r="N6" s="20">
        <v>-115483</v>
      </c>
      <c r="O6" s="20"/>
      <c r="P6" s="20"/>
      <c r="Q6" s="20"/>
      <c r="R6" s="20"/>
      <c r="S6" s="20"/>
      <c r="T6" s="20"/>
      <c r="U6" s="20"/>
      <c r="V6" s="20"/>
      <c r="W6" s="20">
        <v>-115483</v>
      </c>
      <c r="X6" s="20"/>
      <c r="Y6" s="20">
        <v>-115483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5546</v>
      </c>
      <c r="M11" s="20">
        <v>37</v>
      </c>
      <c r="N11" s="24">
        <v>5583</v>
      </c>
      <c r="O11" s="24"/>
      <c r="P11" s="24"/>
      <c r="Q11" s="20"/>
      <c r="R11" s="24"/>
      <c r="S11" s="24"/>
      <c r="T11" s="20"/>
      <c r="U11" s="24"/>
      <c r="V11" s="24"/>
      <c r="W11" s="24">
        <v>5583</v>
      </c>
      <c r="X11" s="20"/>
      <c r="Y11" s="24">
        <v>5583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-75391</v>
      </c>
      <c r="M13" s="31">
        <f t="shared" si="0"/>
        <v>-34509</v>
      </c>
      <c r="N13" s="31">
        <f t="shared" si="0"/>
        <v>-109900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-109900</v>
      </c>
      <c r="X13" s="31">
        <f t="shared" si="0"/>
        <v>0</v>
      </c>
      <c r="Y13" s="31">
        <f t="shared" si="0"/>
        <v>-109900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13388508</v>
      </c>
      <c r="D17" s="18"/>
      <c r="E17" s="19">
        <v>-2371741</v>
      </c>
      <c r="F17" s="20">
        <v>-2371741</v>
      </c>
      <c r="G17" s="24"/>
      <c r="H17" s="24"/>
      <c r="I17" s="24">
        <v>-781787</v>
      </c>
      <c r="J17" s="20">
        <v>-781787</v>
      </c>
      <c r="K17" s="24"/>
      <c r="L17" s="24"/>
      <c r="M17" s="20">
        <v>-592935</v>
      </c>
      <c r="N17" s="24">
        <v>-592935</v>
      </c>
      <c r="O17" s="24"/>
      <c r="P17" s="24"/>
      <c r="Q17" s="20"/>
      <c r="R17" s="24"/>
      <c r="S17" s="24"/>
      <c r="T17" s="20"/>
      <c r="U17" s="24"/>
      <c r="V17" s="24"/>
      <c r="W17" s="24">
        <v>-1374722</v>
      </c>
      <c r="X17" s="20">
        <v>-1185870</v>
      </c>
      <c r="Y17" s="24">
        <v>-188852</v>
      </c>
      <c r="Z17" s="25">
        <v>15.92518572862118</v>
      </c>
      <c r="AA17" s="26">
        <v>-2371741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13388508</v>
      </c>
      <c r="D25" s="29">
        <f t="shared" ref="D25:Y25" si="1">SUM(D15:D24)</f>
        <v>0</v>
      </c>
      <c r="E25" s="35">
        <f t="shared" si="1"/>
        <v>-2371741</v>
      </c>
      <c r="F25" s="36">
        <f t="shared" si="1"/>
        <v>-2371741</v>
      </c>
      <c r="G25" s="36">
        <f t="shared" si="1"/>
        <v>0</v>
      </c>
      <c r="H25" s="36">
        <f t="shared" si="1"/>
        <v>0</v>
      </c>
      <c r="I25" s="36">
        <f t="shared" si="1"/>
        <v>-781787</v>
      </c>
      <c r="J25" s="36">
        <f t="shared" si="1"/>
        <v>-781787</v>
      </c>
      <c r="K25" s="36">
        <f t="shared" si="1"/>
        <v>0</v>
      </c>
      <c r="L25" s="36">
        <f t="shared" si="1"/>
        <v>0</v>
      </c>
      <c r="M25" s="36">
        <f t="shared" si="1"/>
        <v>-592935</v>
      </c>
      <c r="N25" s="36">
        <f t="shared" si="1"/>
        <v>-592935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-1374722</v>
      </c>
      <c r="X25" s="36">
        <f t="shared" si="1"/>
        <v>-1185870</v>
      </c>
      <c r="Y25" s="36">
        <f t="shared" si="1"/>
        <v>-188852</v>
      </c>
      <c r="Z25" s="37">
        <f>+IF(X25&lt;&gt;0,+(Y25/X25)*100,0)</f>
        <v>15.92518572862118</v>
      </c>
      <c r="AA25" s="38">
        <f>SUM(AA15:AA24)</f>
        <v>-2371741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13388508</v>
      </c>
      <c r="D26" s="29">
        <f>+D13+D25</f>
        <v>0</v>
      </c>
      <c r="E26" s="30">
        <f t="shared" si="2"/>
        <v>-2371741</v>
      </c>
      <c r="F26" s="31">
        <f t="shared" si="2"/>
        <v>-2371741</v>
      </c>
      <c r="G26" s="31">
        <f t="shared" si="2"/>
        <v>0</v>
      </c>
      <c r="H26" s="31">
        <f t="shared" si="2"/>
        <v>0</v>
      </c>
      <c r="I26" s="31">
        <f t="shared" si="2"/>
        <v>-781787</v>
      </c>
      <c r="J26" s="31">
        <f t="shared" si="2"/>
        <v>-781787</v>
      </c>
      <c r="K26" s="31">
        <f t="shared" si="2"/>
        <v>0</v>
      </c>
      <c r="L26" s="31">
        <f t="shared" si="2"/>
        <v>-75391</v>
      </c>
      <c r="M26" s="31">
        <f t="shared" si="2"/>
        <v>-627444</v>
      </c>
      <c r="N26" s="31">
        <f t="shared" si="2"/>
        <v>-702835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-1484622</v>
      </c>
      <c r="X26" s="31">
        <f t="shared" si="2"/>
        <v>-1185870</v>
      </c>
      <c r="Y26" s="31">
        <f t="shared" si="2"/>
        <v>-298752</v>
      </c>
      <c r="Z26" s="32">
        <f>+IF(X26&lt;&gt;0,+(Y26/X26)*100,0)</f>
        <v>25.192643375749451</v>
      </c>
      <c r="AA26" s="33">
        <f>+AA13+AA25</f>
        <v>-2371741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731</v>
      </c>
      <c r="M32" s="20">
        <v>-731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731</v>
      </c>
      <c r="M37" s="31">
        <f t="shared" si="3"/>
        <v>-731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731</v>
      </c>
      <c r="M44" s="31">
        <f t="shared" si="5"/>
        <v>-731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13388508</v>
      </c>
      <c r="D45" s="42">
        <f t="shared" si="6"/>
        <v>0</v>
      </c>
      <c r="E45" s="43">
        <f t="shared" si="6"/>
        <v>-2371741</v>
      </c>
      <c r="F45" s="44">
        <f t="shared" si="6"/>
        <v>-2371741</v>
      </c>
      <c r="G45" s="44">
        <f t="shared" si="6"/>
        <v>0</v>
      </c>
      <c r="H45" s="44">
        <f t="shared" si="6"/>
        <v>0</v>
      </c>
      <c r="I45" s="44">
        <f t="shared" si="6"/>
        <v>-781787</v>
      </c>
      <c r="J45" s="44">
        <f t="shared" si="6"/>
        <v>-781787</v>
      </c>
      <c r="K45" s="44">
        <f t="shared" si="6"/>
        <v>0</v>
      </c>
      <c r="L45" s="44">
        <f t="shared" si="6"/>
        <v>-76122</v>
      </c>
      <c r="M45" s="44">
        <f t="shared" si="6"/>
        <v>-626713</v>
      </c>
      <c r="N45" s="44">
        <f t="shared" si="6"/>
        <v>-702835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-1484622</v>
      </c>
      <c r="X45" s="44">
        <f t="shared" si="6"/>
        <v>-1185870</v>
      </c>
      <c r="Y45" s="44">
        <f t="shared" si="6"/>
        <v>-298752</v>
      </c>
      <c r="Z45" s="45">
        <f>+IF(X45&lt;&gt;0,+(Y45/X45)*100,0)</f>
        <v>25.192643375749451</v>
      </c>
      <c r="AA45" s="46">
        <f>+AA26-AA44</f>
        <v>-2371741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1595085139</v>
      </c>
      <c r="D6" s="18"/>
      <c r="E6" s="19">
        <v>4138346890</v>
      </c>
      <c r="F6" s="20">
        <v>4280360289</v>
      </c>
      <c r="G6" s="20">
        <v>5477271920</v>
      </c>
      <c r="H6" s="20">
        <v>-67513599</v>
      </c>
      <c r="I6" s="20">
        <v>-19282383</v>
      </c>
      <c r="J6" s="20">
        <v>5390475938</v>
      </c>
      <c r="K6" s="20">
        <v>-84770313</v>
      </c>
      <c r="L6" s="20">
        <v>-157337321</v>
      </c>
      <c r="M6" s="20">
        <v>351850342</v>
      </c>
      <c r="N6" s="20">
        <v>109742708</v>
      </c>
      <c r="O6" s="20"/>
      <c r="P6" s="20"/>
      <c r="Q6" s="20"/>
      <c r="R6" s="20"/>
      <c r="S6" s="20"/>
      <c r="T6" s="20"/>
      <c r="U6" s="20"/>
      <c r="V6" s="20"/>
      <c r="W6" s="20">
        <v>5500218646</v>
      </c>
      <c r="X6" s="20">
        <v>1734999580</v>
      </c>
      <c r="Y6" s="20">
        <v>3765219066</v>
      </c>
      <c r="Z6" s="21">
        <v>217.01556066082736</v>
      </c>
      <c r="AA6" s="22">
        <v>4280360289</v>
      </c>
    </row>
    <row r="7" spans="1:27" x14ac:dyDescent="0.25">
      <c r="A7" s="23" t="s">
        <v>35</v>
      </c>
      <c r="B7" s="17" t="s">
        <v>32</v>
      </c>
      <c r="C7" s="18">
        <v>6885427520</v>
      </c>
      <c r="D7" s="18"/>
      <c r="E7" s="19">
        <v>5427060857</v>
      </c>
      <c r="F7" s="20">
        <v>4844654910</v>
      </c>
      <c r="G7" s="20">
        <v>6481351901</v>
      </c>
      <c r="H7" s="20">
        <v>-20965091</v>
      </c>
      <c r="I7" s="20">
        <v>132341560</v>
      </c>
      <c r="J7" s="20">
        <v>6592728370</v>
      </c>
      <c r="K7" s="20">
        <v>-472967788</v>
      </c>
      <c r="L7" s="20">
        <v>619557010</v>
      </c>
      <c r="M7" s="20">
        <v>366852855</v>
      </c>
      <c r="N7" s="20">
        <v>513442077</v>
      </c>
      <c r="O7" s="20"/>
      <c r="P7" s="20"/>
      <c r="Q7" s="20"/>
      <c r="R7" s="20"/>
      <c r="S7" s="20"/>
      <c r="T7" s="20"/>
      <c r="U7" s="20"/>
      <c r="V7" s="20"/>
      <c r="W7" s="20">
        <v>7106170447</v>
      </c>
      <c r="X7" s="20">
        <v>2920689437</v>
      </c>
      <c r="Y7" s="20">
        <v>4185481010</v>
      </c>
      <c r="Z7" s="21">
        <v>143.3045553209908</v>
      </c>
      <c r="AA7" s="22">
        <v>4844654910</v>
      </c>
    </row>
    <row r="8" spans="1:27" x14ac:dyDescent="0.25">
      <c r="A8" s="23" t="s">
        <v>36</v>
      </c>
      <c r="B8" s="17" t="s">
        <v>32</v>
      </c>
      <c r="C8" s="18">
        <v>670873279</v>
      </c>
      <c r="D8" s="18"/>
      <c r="E8" s="19">
        <v>185893368</v>
      </c>
      <c r="F8" s="20">
        <v>179810352</v>
      </c>
      <c r="G8" s="20">
        <v>844424240</v>
      </c>
      <c r="H8" s="20">
        <v>135650293</v>
      </c>
      <c r="I8" s="20">
        <v>-161472188</v>
      </c>
      <c r="J8" s="20">
        <v>818602345</v>
      </c>
      <c r="K8" s="20">
        <v>-3085515</v>
      </c>
      <c r="L8" s="20">
        <v>-1654766</v>
      </c>
      <c r="M8" s="20">
        <v>-2136697</v>
      </c>
      <c r="N8" s="20">
        <v>-6876978</v>
      </c>
      <c r="O8" s="20"/>
      <c r="P8" s="20"/>
      <c r="Q8" s="20"/>
      <c r="R8" s="20"/>
      <c r="S8" s="20"/>
      <c r="T8" s="20"/>
      <c r="U8" s="20"/>
      <c r="V8" s="20"/>
      <c r="W8" s="20">
        <v>811725367</v>
      </c>
      <c r="X8" s="20">
        <v>89205394</v>
      </c>
      <c r="Y8" s="20">
        <v>722519973</v>
      </c>
      <c r="Z8" s="21">
        <v>809.95099130440474</v>
      </c>
      <c r="AA8" s="22">
        <v>179810352</v>
      </c>
    </row>
    <row r="9" spans="1:27" x14ac:dyDescent="0.25">
      <c r="A9" s="23" t="s">
        <v>37</v>
      </c>
      <c r="B9" s="17" t="s">
        <v>32</v>
      </c>
      <c r="C9" s="18">
        <v>323583888</v>
      </c>
      <c r="D9" s="18"/>
      <c r="E9" s="19"/>
      <c r="F9" s="20"/>
      <c r="G9" s="20">
        <v>389824920</v>
      </c>
      <c r="H9" s="20"/>
      <c r="I9" s="20"/>
      <c r="J9" s="20">
        <v>389824920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389824920</v>
      </c>
      <c r="X9" s="20"/>
      <c r="Y9" s="20">
        <v>389824920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-363952290</v>
      </c>
      <c r="D10" s="18"/>
      <c r="E10" s="19">
        <v>-108236944</v>
      </c>
      <c r="F10" s="20">
        <v>-109732118</v>
      </c>
      <c r="G10" s="20">
        <v>-384407630</v>
      </c>
      <c r="H10" s="20">
        <v>-11200632</v>
      </c>
      <c r="I10" s="20">
        <v>2580918</v>
      </c>
      <c r="J10" s="20">
        <v>-393027344</v>
      </c>
      <c r="K10" s="20">
        <v>21298631</v>
      </c>
      <c r="L10" s="20">
        <v>-7100510</v>
      </c>
      <c r="M10" s="20">
        <v>-4071126</v>
      </c>
      <c r="N10" s="20">
        <v>10126995</v>
      </c>
      <c r="O10" s="20"/>
      <c r="P10" s="20"/>
      <c r="Q10" s="20"/>
      <c r="R10" s="20"/>
      <c r="S10" s="20"/>
      <c r="T10" s="20"/>
      <c r="U10" s="20"/>
      <c r="V10" s="20"/>
      <c r="W10" s="20">
        <v>-382900349</v>
      </c>
      <c r="X10" s="20">
        <v>-75702748</v>
      </c>
      <c r="Y10" s="20">
        <v>-307197601</v>
      </c>
      <c r="Z10" s="21">
        <v>405.79451752530832</v>
      </c>
      <c r="AA10" s="22">
        <v>-109732118</v>
      </c>
    </row>
    <row r="11" spans="1:27" x14ac:dyDescent="0.25">
      <c r="A11" s="23" t="s">
        <v>39</v>
      </c>
      <c r="B11" s="17" t="s">
        <v>32</v>
      </c>
      <c r="C11" s="18">
        <v>1024071782</v>
      </c>
      <c r="D11" s="18"/>
      <c r="E11" s="19">
        <v>604304527</v>
      </c>
      <c r="F11" s="20">
        <v>616048305</v>
      </c>
      <c r="G11" s="24">
        <v>787552578</v>
      </c>
      <c r="H11" s="24">
        <v>-17238245</v>
      </c>
      <c r="I11" s="24">
        <v>88029063</v>
      </c>
      <c r="J11" s="20">
        <v>858343396</v>
      </c>
      <c r="K11" s="24">
        <v>22252216</v>
      </c>
      <c r="L11" s="24">
        <v>1874285</v>
      </c>
      <c r="M11" s="20">
        <v>40063618</v>
      </c>
      <c r="N11" s="24">
        <v>64190119</v>
      </c>
      <c r="O11" s="24"/>
      <c r="P11" s="24"/>
      <c r="Q11" s="20"/>
      <c r="R11" s="24"/>
      <c r="S11" s="24"/>
      <c r="T11" s="20"/>
      <c r="U11" s="24"/>
      <c r="V11" s="24"/>
      <c r="W11" s="24">
        <v>922533515</v>
      </c>
      <c r="X11" s="20">
        <v>500459301</v>
      </c>
      <c r="Y11" s="24">
        <v>422074214</v>
      </c>
      <c r="Z11" s="25">
        <v>84.337370322946597</v>
      </c>
      <c r="AA11" s="26">
        <v>616048305</v>
      </c>
    </row>
    <row r="12" spans="1:27" x14ac:dyDescent="0.25">
      <c r="A12" s="23" t="s">
        <v>40</v>
      </c>
      <c r="B12" s="17" t="s">
        <v>32</v>
      </c>
      <c r="C12" s="18">
        <v>63239150</v>
      </c>
      <c r="D12" s="18"/>
      <c r="E12" s="19">
        <v>81969380</v>
      </c>
      <c r="F12" s="20">
        <v>82040736</v>
      </c>
      <c r="G12" s="20">
        <v>76335231</v>
      </c>
      <c r="H12" s="20">
        <v>-13993015</v>
      </c>
      <c r="I12" s="20">
        <v>-1775604</v>
      </c>
      <c r="J12" s="20">
        <v>60566612</v>
      </c>
      <c r="K12" s="20">
        <v>4512647</v>
      </c>
      <c r="L12" s="20">
        <v>-4884370</v>
      </c>
      <c r="M12" s="20">
        <v>2012358</v>
      </c>
      <c r="N12" s="20">
        <v>1640635</v>
      </c>
      <c r="O12" s="20"/>
      <c r="P12" s="20"/>
      <c r="Q12" s="20"/>
      <c r="R12" s="20"/>
      <c r="S12" s="20"/>
      <c r="T12" s="20"/>
      <c r="U12" s="20"/>
      <c r="V12" s="20"/>
      <c r="W12" s="20">
        <v>62207247</v>
      </c>
      <c r="X12" s="20">
        <v>60582846</v>
      </c>
      <c r="Y12" s="20">
        <v>1624401</v>
      </c>
      <c r="Z12" s="21">
        <v>2.6812886935024478</v>
      </c>
      <c r="AA12" s="22">
        <v>82040736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10198328468</v>
      </c>
      <c r="D13" s="29">
        <f>SUM(D6:D12)</f>
        <v>0</v>
      </c>
      <c r="E13" s="30">
        <f t="shared" si="0"/>
        <v>10329338078</v>
      </c>
      <c r="F13" s="31">
        <f t="shared" si="0"/>
        <v>9893182474</v>
      </c>
      <c r="G13" s="31">
        <f t="shared" si="0"/>
        <v>13672353160</v>
      </c>
      <c r="H13" s="31">
        <f t="shared" si="0"/>
        <v>4739711</v>
      </c>
      <c r="I13" s="31">
        <f t="shared" si="0"/>
        <v>40421366</v>
      </c>
      <c r="J13" s="31">
        <f t="shared" si="0"/>
        <v>13717514237</v>
      </c>
      <c r="K13" s="31">
        <f t="shared" si="0"/>
        <v>-512760122</v>
      </c>
      <c r="L13" s="31">
        <f t="shared" si="0"/>
        <v>450454328</v>
      </c>
      <c r="M13" s="31">
        <f t="shared" si="0"/>
        <v>754571350</v>
      </c>
      <c r="N13" s="31">
        <f t="shared" si="0"/>
        <v>692265556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14409779793</v>
      </c>
      <c r="X13" s="31">
        <f t="shared" si="0"/>
        <v>5230233810</v>
      </c>
      <c r="Y13" s="31">
        <f t="shared" si="0"/>
        <v>9179545983</v>
      </c>
      <c r="Z13" s="32">
        <f>+IF(X13&lt;&gt;0,+(Y13/X13)*100,0)</f>
        <v>175.50928536787535</v>
      </c>
      <c r="AA13" s="33">
        <f>SUM(AA6:AA12)</f>
        <v>9893182474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-57556378</v>
      </c>
      <c r="D16" s="18"/>
      <c r="E16" s="19">
        <v>71489403</v>
      </c>
      <c r="F16" s="20">
        <v>71489403</v>
      </c>
      <c r="G16" s="20">
        <v>-188034</v>
      </c>
      <c r="H16" s="20"/>
      <c r="I16" s="20">
        <v>-22499222</v>
      </c>
      <c r="J16" s="20">
        <v>-22687256</v>
      </c>
      <c r="K16" s="20">
        <v>-324377</v>
      </c>
      <c r="L16" s="20">
        <v>-79116</v>
      </c>
      <c r="M16" s="20">
        <v>-81754</v>
      </c>
      <c r="N16" s="20">
        <v>-485247</v>
      </c>
      <c r="O16" s="20"/>
      <c r="P16" s="20"/>
      <c r="Q16" s="20"/>
      <c r="R16" s="20"/>
      <c r="S16" s="20"/>
      <c r="T16" s="20"/>
      <c r="U16" s="20"/>
      <c r="V16" s="20"/>
      <c r="W16" s="20">
        <v>-23172503</v>
      </c>
      <c r="X16" s="20">
        <v>71609139</v>
      </c>
      <c r="Y16" s="20">
        <v>-94781642</v>
      </c>
      <c r="Z16" s="21">
        <v>-132.35970062424573</v>
      </c>
      <c r="AA16" s="22">
        <v>71489403</v>
      </c>
    </row>
    <row r="17" spans="1:27" x14ac:dyDescent="0.25">
      <c r="A17" s="23" t="s">
        <v>45</v>
      </c>
      <c r="B17" s="17" t="s">
        <v>32</v>
      </c>
      <c r="C17" s="18">
        <v>13964005074</v>
      </c>
      <c r="D17" s="18"/>
      <c r="E17" s="19">
        <v>8224792939</v>
      </c>
      <c r="F17" s="20">
        <v>8238764192</v>
      </c>
      <c r="G17" s="24">
        <v>5682553101</v>
      </c>
      <c r="H17" s="24">
        <v>-146346046</v>
      </c>
      <c r="I17" s="24">
        <v>1135698877</v>
      </c>
      <c r="J17" s="20">
        <v>6671905932</v>
      </c>
      <c r="K17" s="24">
        <v>2271259343</v>
      </c>
      <c r="L17" s="24">
        <v>130462581</v>
      </c>
      <c r="M17" s="20">
        <v>16171989</v>
      </c>
      <c r="N17" s="24">
        <v>2417893913</v>
      </c>
      <c r="O17" s="24"/>
      <c r="P17" s="24"/>
      <c r="Q17" s="20"/>
      <c r="R17" s="24"/>
      <c r="S17" s="24"/>
      <c r="T17" s="20"/>
      <c r="U17" s="24"/>
      <c r="V17" s="24"/>
      <c r="W17" s="24">
        <v>9089799845</v>
      </c>
      <c r="X17" s="20">
        <v>6247243767</v>
      </c>
      <c r="Y17" s="24">
        <v>2842556078</v>
      </c>
      <c r="Z17" s="25">
        <v>45.500963048941962</v>
      </c>
      <c r="AA17" s="26">
        <v>8238764192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/>
      <c r="F20" s="20"/>
      <c r="G20" s="20">
        <v>953000</v>
      </c>
      <c r="H20" s="20">
        <v>-953000</v>
      </c>
      <c r="I20" s="20"/>
      <c r="J20" s="20"/>
      <c r="K20" s="20"/>
      <c r="L20" s="20">
        <v>953000</v>
      </c>
      <c r="M20" s="20"/>
      <c r="N20" s="20">
        <v>953000</v>
      </c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/>
      <c r="Y20" s="20">
        <v>953000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548188</v>
      </c>
      <c r="D21" s="18"/>
      <c r="E21" s="19">
        <v>4785639</v>
      </c>
      <c r="F21" s="20">
        <v>4785207</v>
      </c>
      <c r="G21" s="20">
        <v>2195775</v>
      </c>
      <c r="H21" s="20">
        <v>-605548</v>
      </c>
      <c r="I21" s="20">
        <v>1268690</v>
      </c>
      <c r="J21" s="20">
        <v>2858917</v>
      </c>
      <c r="K21" s="20">
        <v>-1892</v>
      </c>
      <c r="L21" s="20">
        <v>-2121</v>
      </c>
      <c r="M21" s="20">
        <v>-1841</v>
      </c>
      <c r="N21" s="20">
        <v>-5854</v>
      </c>
      <c r="O21" s="20"/>
      <c r="P21" s="20"/>
      <c r="Q21" s="20"/>
      <c r="R21" s="20"/>
      <c r="S21" s="20"/>
      <c r="T21" s="20"/>
      <c r="U21" s="20"/>
      <c r="V21" s="20"/>
      <c r="W21" s="20">
        <v>2853063</v>
      </c>
      <c r="X21" s="20">
        <v>3081472</v>
      </c>
      <c r="Y21" s="20">
        <v>-228409</v>
      </c>
      <c r="Z21" s="21">
        <v>-7.4123341052587861</v>
      </c>
      <c r="AA21" s="22">
        <v>4785207</v>
      </c>
    </row>
    <row r="22" spans="1:27" x14ac:dyDescent="0.25">
      <c r="A22" s="23" t="s">
        <v>35</v>
      </c>
      <c r="B22" s="17" t="s">
        <v>32</v>
      </c>
      <c r="C22" s="18">
        <v>220434</v>
      </c>
      <c r="D22" s="18"/>
      <c r="E22" s="19"/>
      <c r="F22" s="20"/>
      <c r="G22" s="20"/>
      <c r="H22" s="20"/>
      <c r="I22" s="20">
        <v>113038</v>
      </c>
      <c r="J22" s="20">
        <v>113038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113038</v>
      </c>
      <c r="X22" s="20"/>
      <c r="Y22" s="20">
        <v>113038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-16000000</v>
      </c>
      <c r="F23" s="20">
        <v>-16000000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-7999998</v>
      </c>
      <c r="Y23" s="20">
        <v>7999998</v>
      </c>
      <c r="Z23" s="21">
        <v>-100</v>
      </c>
      <c r="AA23" s="22">
        <v>-16000000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13908170318</v>
      </c>
      <c r="D25" s="29">
        <f t="shared" ref="D25:Y25" si="1">SUM(D15:D24)</f>
        <v>0</v>
      </c>
      <c r="E25" s="35">
        <f t="shared" si="1"/>
        <v>8285067981</v>
      </c>
      <c r="F25" s="36">
        <f t="shared" si="1"/>
        <v>8299038802</v>
      </c>
      <c r="G25" s="36">
        <f t="shared" si="1"/>
        <v>5685513842</v>
      </c>
      <c r="H25" s="36">
        <f t="shared" si="1"/>
        <v>-147904594</v>
      </c>
      <c r="I25" s="36">
        <f t="shared" si="1"/>
        <v>1114581383</v>
      </c>
      <c r="J25" s="36">
        <f t="shared" si="1"/>
        <v>6652190631</v>
      </c>
      <c r="K25" s="36">
        <f t="shared" si="1"/>
        <v>2270933074</v>
      </c>
      <c r="L25" s="36">
        <f t="shared" si="1"/>
        <v>131334344</v>
      </c>
      <c r="M25" s="36">
        <f t="shared" si="1"/>
        <v>16088394</v>
      </c>
      <c r="N25" s="36">
        <f t="shared" si="1"/>
        <v>2418355812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9070546443</v>
      </c>
      <c r="X25" s="36">
        <f t="shared" si="1"/>
        <v>6313934380</v>
      </c>
      <c r="Y25" s="36">
        <f t="shared" si="1"/>
        <v>2756612063</v>
      </c>
      <c r="Z25" s="37">
        <f>+IF(X25&lt;&gt;0,+(Y25/X25)*100,0)</f>
        <v>43.659181377174846</v>
      </c>
      <c r="AA25" s="38">
        <f>SUM(AA15:AA24)</f>
        <v>8299038802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24106498786</v>
      </c>
      <c r="D26" s="29">
        <f>+D13+D25</f>
        <v>0</v>
      </c>
      <c r="E26" s="30">
        <f t="shared" si="2"/>
        <v>18614406059</v>
      </c>
      <c r="F26" s="31">
        <f t="shared" si="2"/>
        <v>18192221276</v>
      </c>
      <c r="G26" s="31">
        <f t="shared" si="2"/>
        <v>19357867002</v>
      </c>
      <c r="H26" s="31">
        <f t="shared" si="2"/>
        <v>-143164883</v>
      </c>
      <c r="I26" s="31">
        <f t="shared" si="2"/>
        <v>1155002749</v>
      </c>
      <c r="J26" s="31">
        <f t="shared" si="2"/>
        <v>20369704868</v>
      </c>
      <c r="K26" s="31">
        <f t="shared" si="2"/>
        <v>1758172952</v>
      </c>
      <c r="L26" s="31">
        <f t="shared" si="2"/>
        <v>581788672</v>
      </c>
      <c r="M26" s="31">
        <f t="shared" si="2"/>
        <v>770659744</v>
      </c>
      <c r="N26" s="31">
        <f t="shared" si="2"/>
        <v>3110621368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23480326236</v>
      </c>
      <c r="X26" s="31">
        <f t="shared" si="2"/>
        <v>11544168190</v>
      </c>
      <c r="Y26" s="31">
        <f t="shared" si="2"/>
        <v>11936158046</v>
      </c>
      <c r="Z26" s="32">
        <f>+IF(X26&lt;&gt;0,+(Y26/X26)*100,0)</f>
        <v>103.39556605160654</v>
      </c>
      <c r="AA26" s="33">
        <f>+AA13+AA25</f>
        <v>18192221276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-34409648</v>
      </c>
      <c r="D30" s="18"/>
      <c r="E30" s="19">
        <v>45354152</v>
      </c>
      <c r="F30" s="20">
        <v>32098903</v>
      </c>
      <c r="G30" s="20">
        <v>-103340067</v>
      </c>
      <c r="H30" s="20">
        <v>3126568</v>
      </c>
      <c r="I30" s="20">
        <v>3444977</v>
      </c>
      <c r="J30" s="20">
        <v>-96768522</v>
      </c>
      <c r="K30" s="20">
        <v>4980935</v>
      </c>
      <c r="L30" s="20">
        <v>6499091</v>
      </c>
      <c r="M30" s="20">
        <v>-32026030</v>
      </c>
      <c r="N30" s="20">
        <v>-20546004</v>
      </c>
      <c r="O30" s="20"/>
      <c r="P30" s="20"/>
      <c r="Q30" s="20"/>
      <c r="R30" s="20"/>
      <c r="S30" s="20"/>
      <c r="T30" s="20"/>
      <c r="U30" s="20"/>
      <c r="V30" s="20"/>
      <c r="W30" s="20">
        <v>-117314526</v>
      </c>
      <c r="X30" s="20">
        <v>-75673059</v>
      </c>
      <c r="Y30" s="20">
        <v>-41641467</v>
      </c>
      <c r="Z30" s="21">
        <v>55.028126985060823</v>
      </c>
      <c r="AA30" s="22">
        <v>32098903</v>
      </c>
    </row>
    <row r="31" spans="1:27" x14ac:dyDescent="0.25">
      <c r="A31" s="23" t="s">
        <v>58</v>
      </c>
      <c r="B31" s="39" t="s">
        <v>32</v>
      </c>
      <c r="C31" s="18">
        <v>10046856</v>
      </c>
      <c r="D31" s="18"/>
      <c r="E31" s="19">
        <v>41731906</v>
      </c>
      <c r="F31" s="20">
        <v>41731906</v>
      </c>
      <c r="G31" s="20">
        <v>5934858</v>
      </c>
      <c r="H31" s="20">
        <v>26957</v>
      </c>
      <c r="I31" s="20">
        <v>-2859</v>
      </c>
      <c r="J31" s="20">
        <v>5958956</v>
      </c>
      <c r="K31" s="20">
        <v>105311</v>
      </c>
      <c r="L31" s="20">
        <v>-29445</v>
      </c>
      <c r="M31" s="20">
        <v>22631</v>
      </c>
      <c r="N31" s="20">
        <v>98497</v>
      </c>
      <c r="O31" s="20"/>
      <c r="P31" s="20"/>
      <c r="Q31" s="20"/>
      <c r="R31" s="20"/>
      <c r="S31" s="20"/>
      <c r="T31" s="20"/>
      <c r="U31" s="20"/>
      <c r="V31" s="20"/>
      <c r="W31" s="20">
        <v>6057453</v>
      </c>
      <c r="X31" s="20">
        <v>40312289</v>
      </c>
      <c r="Y31" s="20">
        <v>-34254836</v>
      </c>
      <c r="Z31" s="21">
        <v>-84.973681350617426</v>
      </c>
      <c r="AA31" s="22">
        <v>41731906</v>
      </c>
    </row>
    <row r="32" spans="1:27" x14ac:dyDescent="0.25">
      <c r="A32" s="23" t="s">
        <v>59</v>
      </c>
      <c r="B32" s="17" t="s">
        <v>32</v>
      </c>
      <c r="C32" s="18">
        <v>262620228</v>
      </c>
      <c r="D32" s="18"/>
      <c r="E32" s="19">
        <v>1751527174</v>
      </c>
      <c r="F32" s="20">
        <v>1773957792</v>
      </c>
      <c r="G32" s="20">
        <v>-612613366</v>
      </c>
      <c r="H32" s="20">
        <v>-84770378</v>
      </c>
      <c r="I32" s="20">
        <v>492749628</v>
      </c>
      <c r="J32" s="20">
        <v>-204634116</v>
      </c>
      <c r="K32" s="20">
        <v>-21724842</v>
      </c>
      <c r="L32" s="20">
        <v>189203111</v>
      </c>
      <c r="M32" s="20">
        <v>-142866741</v>
      </c>
      <c r="N32" s="20">
        <v>24611528</v>
      </c>
      <c r="O32" s="20"/>
      <c r="P32" s="20"/>
      <c r="Q32" s="20"/>
      <c r="R32" s="20"/>
      <c r="S32" s="20"/>
      <c r="T32" s="20"/>
      <c r="U32" s="20"/>
      <c r="V32" s="20"/>
      <c r="W32" s="20">
        <v>-180022588</v>
      </c>
      <c r="X32" s="20">
        <v>2559425958</v>
      </c>
      <c r="Y32" s="20">
        <v>-2739448546</v>
      </c>
      <c r="Z32" s="21">
        <v>-107.03370954870968</v>
      </c>
      <c r="AA32" s="22">
        <v>1773957792</v>
      </c>
    </row>
    <row r="33" spans="1:27" x14ac:dyDescent="0.25">
      <c r="A33" s="23" t="s">
        <v>60</v>
      </c>
      <c r="B33" s="17" t="s">
        <v>32</v>
      </c>
      <c r="C33" s="18">
        <v>-78031510</v>
      </c>
      <c r="D33" s="18"/>
      <c r="E33" s="19">
        <v>-6918627</v>
      </c>
      <c r="F33" s="20">
        <v>-7548762</v>
      </c>
      <c r="G33" s="20">
        <v>-63993627</v>
      </c>
      <c r="H33" s="20">
        <v>4956879</v>
      </c>
      <c r="I33" s="20">
        <v>-33948608</v>
      </c>
      <c r="J33" s="20">
        <v>-92985356</v>
      </c>
      <c r="K33" s="20">
        <v>-23123542</v>
      </c>
      <c r="L33" s="20">
        <v>-11653985</v>
      </c>
      <c r="M33" s="20">
        <v>-9583752</v>
      </c>
      <c r="N33" s="20">
        <v>-44361279</v>
      </c>
      <c r="O33" s="20"/>
      <c r="P33" s="20"/>
      <c r="Q33" s="20"/>
      <c r="R33" s="20"/>
      <c r="S33" s="20"/>
      <c r="T33" s="20"/>
      <c r="U33" s="20"/>
      <c r="V33" s="20"/>
      <c r="W33" s="20">
        <v>-137346635</v>
      </c>
      <c r="X33" s="20">
        <v>3421420</v>
      </c>
      <c r="Y33" s="20">
        <v>-140768055</v>
      </c>
      <c r="Z33" s="21">
        <v>-4114.3167164510642</v>
      </c>
      <c r="AA33" s="22">
        <v>-7548762</v>
      </c>
    </row>
    <row r="34" spans="1:27" x14ac:dyDescent="0.25">
      <c r="A34" s="23" t="s">
        <v>61</v>
      </c>
      <c r="B34" s="17" t="s">
        <v>32</v>
      </c>
      <c r="C34" s="18">
        <v>1837676201</v>
      </c>
      <c r="D34" s="18"/>
      <c r="E34" s="19">
        <v>557540362</v>
      </c>
      <c r="F34" s="20">
        <v>562694135</v>
      </c>
      <c r="G34" s="20">
        <v>1572541737</v>
      </c>
      <c r="H34" s="20">
        <v>196249529</v>
      </c>
      <c r="I34" s="20">
        <v>-60125326</v>
      </c>
      <c r="J34" s="20">
        <v>1708665940</v>
      </c>
      <c r="K34" s="20">
        <v>7360541</v>
      </c>
      <c r="L34" s="20">
        <v>120997267</v>
      </c>
      <c r="M34" s="20">
        <v>2178539</v>
      </c>
      <c r="N34" s="20">
        <v>130536347</v>
      </c>
      <c r="O34" s="20"/>
      <c r="P34" s="20"/>
      <c r="Q34" s="20"/>
      <c r="R34" s="20"/>
      <c r="S34" s="20"/>
      <c r="T34" s="20"/>
      <c r="U34" s="20"/>
      <c r="V34" s="20"/>
      <c r="W34" s="20">
        <v>1839202287</v>
      </c>
      <c r="X34" s="20">
        <v>488120948</v>
      </c>
      <c r="Y34" s="20">
        <v>1351081339</v>
      </c>
      <c r="Z34" s="21">
        <v>276.79232873242722</v>
      </c>
      <c r="AA34" s="22">
        <v>562694135</v>
      </c>
    </row>
    <row r="35" spans="1:27" x14ac:dyDescent="0.25">
      <c r="A35" s="23" t="s">
        <v>39</v>
      </c>
      <c r="B35" s="17" t="s">
        <v>32</v>
      </c>
      <c r="C35" s="18">
        <v>1863723539</v>
      </c>
      <c r="D35" s="18"/>
      <c r="E35" s="19">
        <v>1011560567</v>
      </c>
      <c r="F35" s="20">
        <v>1012702689</v>
      </c>
      <c r="G35" s="20">
        <v>1776952393</v>
      </c>
      <c r="H35" s="20">
        <v>72061428</v>
      </c>
      <c r="I35" s="20">
        <v>13606669</v>
      </c>
      <c r="J35" s="20">
        <v>1862620490</v>
      </c>
      <c r="K35" s="20">
        <v>-45299544</v>
      </c>
      <c r="L35" s="20">
        <v>156332205</v>
      </c>
      <c r="M35" s="20">
        <v>36839688</v>
      </c>
      <c r="N35" s="20">
        <v>147872349</v>
      </c>
      <c r="O35" s="20"/>
      <c r="P35" s="20"/>
      <c r="Q35" s="20"/>
      <c r="R35" s="20"/>
      <c r="S35" s="20"/>
      <c r="T35" s="20"/>
      <c r="U35" s="20"/>
      <c r="V35" s="20"/>
      <c r="W35" s="20">
        <v>2010492839</v>
      </c>
      <c r="X35" s="20">
        <v>827410277</v>
      </c>
      <c r="Y35" s="20">
        <v>1183082562</v>
      </c>
      <c r="Z35" s="21">
        <v>142.98620586265693</v>
      </c>
      <c r="AA35" s="22">
        <v>1012702689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3861625666</v>
      </c>
      <c r="D37" s="29">
        <f t="shared" ref="D37:Y37" si="3">SUM(D29:D36)</f>
        <v>0</v>
      </c>
      <c r="E37" s="30">
        <f t="shared" si="3"/>
        <v>3400795534</v>
      </c>
      <c r="F37" s="31">
        <f t="shared" si="3"/>
        <v>3415636663</v>
      </c>
      <c r="G37" s="31">
        <f t="shared" si="3"/>
        <v>2575481928</v>
      </c>
      <c r="H37" s="31">
        <f t="shared" si="3"/>
        <v>191650983</v>
      </c>
      <c r="I37" s="31">
        <f t="shared" si="3"/>
        <v>415724481</v>
      </c>
      <c r="J37" s="31">
        <f t="shared" si="3"/>
        <v>3182857392</v>
      </c>
      <c r="K37" s="31">
        <f t="shared" si="3"/>
        <v>-77701141</v>
      </c>
      <c r="L37" s="31">
        <f t="shared" si="3"/>
        <v>461348244</v>
      </c>
      <c r="M37" s="31">
        <f t="shared" si="3"/>
        <v>-145435665</v>
      </c>
      <c r="N37" s="31">
        <f t="shared" si="3"/>
        <v>238211438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3421068830</v>
      </c>
      <c r="X37" s="31">
        <f t="shared" si="3"/>
        <v>3843017833</v>
      </c>
      <c r="Y37" s="31">
        <f t="shared" si="3"/>
        <v>-421949003</v>
      </c>
      <c r="Z37" s="32">
        <f>+IF(X37&lt;&gt;0,+(Y37/X37)*100,0)</f>
        <v>-10.979626463783832</v>
      </c>
      <c r="AA37" s="33">
        <f>SUM(AA29:AA36)</f>
        <v>3415636663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777383275</v>
      </c>
      <c r="D39" s="18"/>
      <c r="E39" s="19">
        <v>815658447</v>
      </c>
      <c r="F39" s="20">
        <v>966447625</v>
      </c>
      <c r="G39" s="20">
        <v>77198407</v>
      </c>
      <c r="H39" s="20"/>
      <c r="I39" s="20">
        <v>-1621452</v>
      </c>
      <c r="J39" s="20">
        <v>75576955</v>
      </c>
      <c r="K39" s="20"/>
      <c r="L39" s="20">
        <v>786189</v>
      </c>
      <c r="M39" s="20">
        <v>-33374245</v>
      </c>
      <c r="N39" s="20">
        <v>-32588056</v>
      </c>
      <c r="O39" s="20"/>
      <c r="P39" s="20"/>
      <c r="Q39" s="20"/>
      <c r="R39" s="20"/>
      <c r="S39" s="20"/>
      <c r="T39" s="20"/>
      <c r="U39" s="20"/>
      <c r="V39" s="20"/>
      <c r="W39" s="20">
        <v>42988899</v>
      </c>
      <c r="X39" s="20">
        <v>807727500</v>
      </c>
      <c r="Y39" s="20">
        <v>-764738601</v>
      </c>
      <c r="Z39" s="21">
        <v>-94.677796781711649</v>
      </c>
      <c r="AA39" s="22">
        <v>966447625</v>
      </c>
    </row>
    <row r="40" spans="1:27" x14ac:dyDescent="0.25">
      <c r="A40" s="23" t="s">
        <v>61</v>
      </c>
      <c r="B40" s="17" t="s">
        <v>32</v>
      </c>
      <c r="C40" s="18">
        <v>3602177781</v>
      </c>
      <c r="D40" s="18"/>
      <c r="E40" s="19">
        <v>3553514238</v>
      </c>
      <c r="F40" s="20">
        <v>3579244411</v>
      </c>
      <c r="G40" s="20">
        <v>2800605164</v>
      </c>
      <c r="H40" s="20">
        <v>110022361</v>
      </c>
      <c r="I40" s="20">
        <v>205975630</v>
      </c>
      <c r="J40" s="20">
        <v>3116603155</v>
      </c>
      <c r="K40" s="20">
        <v>1131045</v>
      </c>
      <c r="L40" s="20">
        <v>208411214</v>
      </c>
      <c r="M40" s="20">
        <v>49942902</v>
      </c>
      <c r="N40" s="20">
        <v>259485161</v>
      </c>
      <c r="O40" s="20"/>
      <c r="P40" s="20"/>
      <c r="Q40" s="20"/>
      <c r="R40" s="20"/>
      <c r="S40" s="20"/>
      <c r="T40" s="20"/>
      <c r="U40" s="20"/>
      <c r="V40" s="20"/>
      <c r="W40" s="20">
        <v>3376088316</v>
      </c>
      <c r="X40" s="20">
        <v>2445504534</v>
      </c>
      <c r="Y40" s="20">
        <v>930583782</v>
      </c>
      <c r="Z40" s="21">
        <v>38.052834049662813</v>
      </c>
      <c r="AA40" s="22">
        <v>3579244411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26069460</v>
      </c>
      <c r="D42" s="18"/>
      <c r="E42" s="19">
        <v>556959669</v>
      </c>
      <c r="F42" s="20">
        <v>560234469</v>
      </c>
      <c r="G42" s="20">
        <v>4618767</v>
      </c>
      <c r="H42" s="20">
        <v>86517</v>
      </c>
      <c r="I42" s="20">
        <v>30527</v>
      </c>
      <c r="J42" s="20">
        <v>4735811</v>
      </c>
      <c r="K42" s="20">
        <v>23750757</v>
      </c>
      <c r="L42" s="20">
        <v>30527</v>
      </c>
      <c r="M42" s="20">
        <v>30527</v>
      </c>
      <c r="N42" s="20">
        <v>23811811</v>
      </c>
      <c r="O42" s="20"/>
      <c r="P42" s="20"/>
      <c r="Q42" s="20"/>
      <c r="R42" s="20"/>
      <c r="S42" s="20"/>
      <c r="T42" s="20"/>
      <c r="U42" s="20"/>
      <c r="V42" s="20"/>
      <c r="W42" s="20">
        <v>28547622</v>
      </c>
      <c r="X42" s="20">
        <v>281288732</v>
      </c>
      <c r="Y42" s="20">
        <v>-252741110</v>
      </c>
      <c r="Z42" s="21">
        <v>-89.851132038947085</v>
      </c>
      <c r="AA42" s="22">
        <v>560234469</v>
      </c>
    </row>
    <row r="43" spans="1:27" x14ac:dyDescent="0.25">
      <c r="A43" s="27" t="s">
        <v>67</v>
      </c>
      <c r="B43" s="34" t="s">
        <v>32</v>
      </c>
      <c r="C43" s="29">
        <f>SUM(C39:C42)</f>
        <v>4405630516</v>
      </c>
      <c r="D43" s="29">
        <f t="shared" ref="D43:Y43" si="4">SUM(D39:D42)</f>
        <v>0</v>
      </c>
      <c r="E43" s="35">
        <f t="shared" si="4"/>
        <v>4926132354</v>
      </c>
      <c r="F43" s="36">
        <f t="shared" si="4"/>
        <v>5105926505</v>
      </c>
      <c r="G43" s="36">
        <f t="shared" si="4"/>
        <v>2882422338</v>
      </c>
      <c r="H43" s="36">
        <f t="shared" si="4"/>
        <v>110108878</v>
      </c>
      <c r="I43" s="36">
        <f t="shared" si="4"/>
        <v>204384705</v>
      </c>
      <c r="J43" s="36">
        <f t="shared" si="4"/>
        <v>3196915921</v>
      </c>
      <c r="K43" s="36">
        <f t="shared" si="4"/>
        <v>24881802</v>
      </c>
      <c r="L43" s="36">
        <f t="shared" si="4"/>
        <v>209227930</v>
      </c>
      <c r="M43" s="36">
        <f t="shared" si="4"/>
        <v>16599184</v>
      </c>
      <c r="N43" s="36">
        <f t="shared" si="4"/>
        <v>250708916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3447624837</v>
      </c>
      <c r="X43" s="36">
        <f t="shared" si="4"/>
        <v>3534520766</v>
      </c>
      <c r="Y43" s="36">
        <f t="shared" si="4"/>
        <v>-86895929</v>
      </c>
      <c r="Z43" s="37">
        <f>+IF(X43&lt;&gt;0,+(Y43/X43)*100,0)</f>
        <v>-2.4584925299035576</v>
      </c>
      <c r="AA43" s="38">
        <f>SUM(AA39:AA42)</f>
        <v>5105926505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8267256182</v>
      </c>
      <c r="D44" s="29">
        <f>+D37+D43</f>
        <v>0</v>
      </c>
      <c r="E44" s="30">
        <f t="shared" si="5"/>
        <v>8326927888</v>
      </c>
      <c r="F44" s="31">
        <f t="shared" si="5"/>
        <v>8521563168</v>
      </c>
      <c r="G44" s="31">
        <f t="shared" si="5"/>
        <v>5457904266</v>
      </c>
      <c r="H44" s="31">
        <f t="shared" si="5"/>
        <v>301759861</v>
      </c>
      <c r="I44" s="31">
        <f t="shared" si="5"/>
        <v>620109186</v>
      </c>
      <c r="J44" s="31">
        <f t="shared" si="5"/>
        <v>6379773313</v>
      </c>
      <c r="K44" s="31">
        <f t="shared" si="5"/>
        <v>-52819339</v>
      </c>
      <c r="L44" s="31">
        <f t="shared" si="5"/>
        <v>670576174</v>
      </c>
      <c r="M44" s="31">
        <f t="shared" si="5"/>
        <v>-128836481</v>
      </c>
      <c r="N44" s="31">
        <f t="shared" si="5"/>
        <v>488920354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6868693667</v>
      </c>
      <c r="X44" s="31">
        <f t="shared" si="5"/>
        <v>7377538599</v>
      </c>
      <c r="Y44" s="31">
        <f t="shared" si="5"/>
        <v>-508844932</v>
      </c>
      <c r="Z44" s="32">
        <f>+IF(X44&lt;&gt;0,+(Y44/X44)*100,0)</f>
        <v>-6.8972181598476787</v>
      </c>
      <c r="AA44" s="33">
        <f>+AA37+AA43</f>
        <v>8521563168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15839242604</v>
      </c>
      <c r="D45" s="42">
        <f t="shared" si="6"/>
        <v>0</v>
      </c>
      <c r="E45" s="43">
        <f t="shared" si="6"/>
        <v>10287478171</v>
      </c>
      <c r="F45" s="44">
        <f t="shared" si="6"/>
        <v>9670658108</v>
      </c>
      <c r="G45" s="44">
        <f t="shared" si="6"/>
        <v>13899962736</v>
      </c>
      <c r="H45" s="44">
        <f t="shared" si="6"/>
        <v>-444924744</v>
      </c>
      <c r="I45" s="44">
        <f t="shared" si="6"/>
        <v>534893563</v>
      </c>
      <c r="J45" s="44">
        <f t="shared" si="6"/>
        <v>13989931555</v>
      </c>
      <c r="K45" s="44">
        <f t="shared" si="6"/>
        <v>1810992291</v>
      </c>
      <c r="L45" s="44">
        <f t="shared" si="6"/>
        <v>-88787502</v>
      </c>
      <c r="M45" s="44">
        <f t="shared" si="6"/>
        <v>899496225</v>
      </c>
      <c r="N45" s="44">
        <f t="shared" si="6"/>
        <v>2621701014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16611632569</v>
      </c>
      <c r="X45" s="44">
        <f t="shared" si="6"/>
        <v>4166629591</v>
      </c>
      <c r="Y45" s="44">
        <f t="shared" si="6"/>
        <v>12445002978</v>
      </c>
      <c r="Z45" s="45">
        <f>+IF(X45&lt;&gt;0,+(Y45/X45)*100,0)</f>
        <v>298.68272919871367</v>
      </c>
      <c r="AA45" s="46">
        <f>+AA26-AA44</f>
        <v>9670658108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936015954</v>
      </c>
      <c r="D47" s="18"/>
      <c r="E47" s="19">
        <v>6851741893</v>
      </c>
      <c r="F47" s="20">
        <v>6658977291</v>
      </c>
      <c r="G47" s="20">
        <v>5121066752</v>
      </c>
      <c r="H47" s="20">
        <v>-425833339</v>
      </c>
      <c r="I47" s="20">
        <v>449171245</v>
      </c>
      <c r="J47" s="20">
        <v>5144404658</v>
      </c>
      <c r="K47" s="20">
        <v>420724235</v>
      </c>
      <c r="L47" s="20">
        <v>-1302470768</v>
      </c>
      <c r="M47" s="20">
        <v>877782443</v>
      </c>
      <c r="N47" s="20">
        <v>-3964090</v>
      </c>
      <c r="O47" s="20"/>
      <c r="P47" s="20"/>
      <c r="Q47" s="20"/>
      <c r="R47" s="20"/>
      <c r="S47" s="20"/>
      <c r="T47" s="20"/>
      <c r="U47" s="20"/>
      <c r="V47" s="20"/>
      <c r="W47" s="20">
        <v>5140440568</v>
      </c>
      <c r="X47" s="20">
        <v>5657386726</v>
      </c>
      <c r="Y47" s="20">
        <v>-516946158</v>
      </c>
      <c r="Z47" s="47">
        <v>-9.1375432339500282</v>
      </c>
      <c r="AA47" s="22">
        <v>6658977291</v>
      </c>
    </row>
    <row r="48" spans="1:27" x14ac:dyDescent="0.25">
      <c r="A48" s="23" t="s">
        <v>73</v>
      </c>
      <c r="B48" s="17" t="s">
        <v>32</v>
      </c>
      <c r="C48" s="18">
        <v>45691936</v>
      </c>
      <c r="D48" s="18"/>
      <c r="E48" s="19">
        <v>36172125</v>
      </c>
      <c r="F48" s="20">
        <v>46672125</v>
      </c>
      <c r="G48" s="20">
        <v>-24078959</v>
      </c>
      <c r="H48" s="20">
        <v>4887589</v>
      </c>
      <c r="I48" s="20">
        <v>-4454347</v>
      </c>
      <c r="J48" s="20">
        <v>-23645717</v>
      </c>
      <c r="K48" s="20"/>
      <c r="L48" s="20">
        <v>8358446</v>
      </c>
      <c r="M48" s="20">
        <v>-168000</v>
      </c>
      <c r="N48" s="20">
        <v>8190446</v>
      </c>
      <c r="O48" s="20"/>
      <c r="P48" s="20"/>
      <c r="Q48" s="20"/>
      <c r="R48" s="20"/>
      <c r="S48" s="20"/>
      <c r="T48" s="20"/>
      <c r="U48" s="20"/>
      <c r="V48" s="20"/>
      <c r="W48" s="20">
        <v>-15455271</v>
      </c>
      <c r="X48" s="20">
        <v>46672125</v>
      </c>
      <c r="Y48" s="20">
        <v>-62127396</v>
      </c>
      <c r="Z48" s="47">
        <v>-133.11456463574351</v>
      </c>
      <c r="AA48" s="22">
        <v>46672125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981707890</v>
      </c>
      <c r="D50" s="50">
        <f t="shared" ref="D50:Y50" si="7">SUM(D47:D49)</f>
        <v>0</v>
      </c>
      <c r="E50" s="51">
        <f t="shared" si="7"/>
        <v>6887914018</v>
      </c>
      <c r="F50" s="52">
        <f t="shared" si="7"/>
        <v>6705649416</v>
      </c>
      <c r="G50" s="52">
        <f t="shared" si="7"/>
        <v>5096987793</v>
      </c>
      <c r="H50" s="52">
        <f t="shared" si="7"/>
        <v>-420945750</v>
      </c>
      <c r="I50" s="52">
        <f t="shared" si="7"/>
        <v>444716898</v>
      </c>
      <c r="J50" s="52">
        <f t="shared" si="7"/>
        <v>5120758941</v>
      </c>
      <c r="K50" s="52">
        <f t="shared" si="7"/>
        <v>420724235</v>
      </c>
      <c r="L50" s="52">
        <f t="shared" si="7"/>
        <v>-1294112322</v>
      </c>
      <c r="M50" s="52">
        <f t="shared" si="7"/>
        <v>877614443</v>
      </c>
      <c r="N50" s="52">
        <f t="shared" si="7"/>
        <v>4226356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5124985297</v>
      </c>
      <c r="X50" s="52">
        <f t="shared" si="7"/>
        <v>5704058851</v>
      </c>
      <c r="Y50" s="52">
        <f t="shared" si="7"/>
        <v>-579073554</v>
      </c>
      <c r="Z50" s="53">
        <f>+IF(X50&lt;&gt;0,+(Y50/X50)*100,0)</f>
        <v>-10.151956161856226</v>
      </c>
      <c r="AA50" s="54">
        <f>SUM(AA47:AA49)</f>
        <v>6705649416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3AEB98-CBDB-4C37-B75D-7E1566EA3F6F}"/>
</file>

<file path=customXml/itemProps2.xml><?xml version="1.0" encoding="utf-8"?>
<ds:datastoreItem xmlns:ds="http://schemas.openxmlformats.org/officeDocument/2006/customXml" ds:itemID="{A4EAA3A6-8403-4595-8318-D375036EA733}"/>
</file>

<file path=customXml/itemProps3.xml><?xml version="1.0" encoding="utf-8"?>
<ds:datastoreItem xmlns:ds="http://schemas.openxmlformats.org/officeDocument/2006/customXml" ds:itemID="{351DC92E-420C-492F-A46F-51D7D11B9D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2026-02-12T10:41:39Z</dcterms:created>
  <dcterms:modified xsi:type="dcterms:W3CDTF">2026-02-12T10:42:51Z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